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6605" windowHeight="7485"/>
  </bookViews>
  <sheets>
    <sheet name="те бюджет" sheetId="1" r:id="rId1"/>
    <sheet name="вир бюджет" sheetId="2" r:id="rId2"/>
    <sheet name="тр бюджет" sheetId="3" r:id="rId3"/>
    <sheet name="пост бюджет" sheetId="4" r:id="rId4"/>
  </sheets>
  <externalReferences>
    <externalReference r:id="rId5"/>
  </externalReferences>
  <definedNames>
    <definedName name="Z_0588552C_5F0B_43CC_B717_DE91F7524472_.wvu.Cols" localSheetId="1" hidden="1">'вир бюджет'!$HU:$HX,'вир бюджет'!$IC:$IL,'вир бюджет'!$RQ:$RT,'вир бюджет'!$RY:$SH,'вир бюджет'!$ABM:$ABP,'вир бюджет'!$ABU:$ACD,'вир бюджет'!$ALI:$ALL,'вир бюджет'!$ALQ:$ALZ,'вир бюджет'!$AVE:$AVH,'вир бюджет'!$AVM:$AVV,'вир бюджет'!$BFA:$BFD,'вир бюджет'!$BFI:$BFR,'вир бюджет'!$BOW:$BOZ,'вир бюджет'!$BPE:$BPN,'вир бюджет'!$BYS:$BYV,'вир бюджет'!$BZA:$BZJ,'вир бюджет'!$CIO:$CIR,'вир бюджет'!$CIW:$CJF,'вир бюджет'!$CSK:$CSN,'вир бюджет'!$CSS:$CTB,'вир бюджет'!$DCG:$DCJ,'вир бюджет'!$DCO:$DCX,'вир бюджет'!$DMC:$DMF,'вир бюджет'!$DMK:$DMT,'вир бюджет'!$DVY:$DWB,'вир бюджет'!$DWG:$DWP,'вир бюджет'!$EFU:$EFX,'вир бюджет'!$EGC:$EGL,'вир бюджет'!$EPQ:$EPT,'вир бюджет'!$EPY:$EQH,'вир бюджет'!$EZM:$EZP,'вир бюджет'!$EZU:$FAD,'вир бюджет'!$FJI:$FJL,'вир бюджет'!$FJQ:$FJZ,'вир бюджет'!$FTE:$FTH,'вир бюджет'!$FTM:$FTV,'вир бюджет'!$GDA:$GDD,'вир бюджет'!$GDI:$GDR,'вир бюджет'!$GMW:$GMZ,'вир бюджет'!$GNE:$GNN,'вир бюджет'!$GWS:$GWV,'вир бюджет'!$GXA:$GXJ,'вир бюджет'!$HGO:$HGR,'вир бюджет'!$HGW:$HHF,'вир бюджет'!$HQK:$HQN,'вир бюджет'!$HQS:$HRB,'вир бюджет'!$IAG:$IAJ,'вир бюджет'!$IAO:$IAX,'вир бюджет'!$IKC:$IKF,'вир бюджет'!$IKK:$IKT,'вир бюджет'!$ITY:$IUB,'вир бюджет'!$IUG:$IUP,'вир бюджет'!$JDU:$JDX,'вир бюджет'!$JEC:$JEL,'вир бюджет'!$JNQ:$JNT,'вир бюджет'!$JNY:$JOH,'вир бюджет'!$JXM:$JXP,'вир бюджет'!$JXU:$JYD,'вир бюджет'!$KHI:$KHL,'вир бюджет'!$KHQ:$KHZ,'вир бюджет'!$KRE:$KRH,'вир бюджет'!$KRM:$KRV,'вир бюджет'!$LBA:$LBD,'вир бюджет'!$LBI:$LBR,'вир бюджет'!$LKW:$LKZ,'вир бюджет'!$LLE:$LLN,'вир бюджет'!$LUS:$LUV,'вир бюджет'!$LVA:$LVJ,'вир бюджет'!$MEO:$MER,'вир бюджет'!$MEW:$MFF,'вир бюджет'!$MOK:$MON,'вир бюджет'!$MOS:$MPB,'вир бюджет'!$MYG:$MYJ,'вир бюджет'!$MYO:$MYX,'вир бюджет'!$NIC:$NIF,'вир бюджет'!$NIK:$NIT,'вир бюджет'!$NRY:$NSB,'вир бюджет'!$NSG:$NSP,'вир бюджет'!$OBU:$OBX,'вир бюджет'!$OCC:$OCL,'вир бюджет'!$OLQ:$OLT,'вир бюджет'!$OLY:$OMH,'вир бюджет'!$OVM:$OVP,'вир бюджет'!$OVU:$OWD,'вир бюджет'!$PFI:$PFL,'вир бюджет'!$PFQ:$PFZ,'вир бюджет'!$PPE:$PPH,'вир бюджет'!$PPM:$PPV,'вир бюджет'!$PZA:$PZD,'вир бюджет'!$PZI:$PZR,'вир бюджет'!$QIW:$QIZ,'вир бюджет'!$QJE:$QJN,'вир бюджет'!$QSS:$QSV,'вир бюджет'!$QTA:$QTJ,'вир бюджет'!$RCO:$RCR,'вир бюджет'!$RCW:$RDF,'вир бюджет'!$RMK:$RMN,'вир бюджет'!$RMS:$RNB,'вир бюджет'!$RWG:$RWJ,'вир бюджет'!$RWO:$RWX,'вир бюджет'!$SGC:$SGF,'вир бюджет'!$SGK:$SGT,'вир бюджет'!$SPY:$SQB,'вир бюджет'!$SQG:$SQP,'вир бюджет'!$SZU:$SZX,'вир бюджет'!$TAC:$TAL,'вир бюджет'!$TJQ:$TJT,'вир бюджет'!$TJY:$TKH,'вир бюджет'!$TTM:$TTP,'вир бюджет'!$TTU:$TUD,'вир бюджет'!$UDI:$UDL,'вир бюджет'!$UDQ:$UDZ,'вир бюджет'!$UNE:$UNH,'вир бюджет'!$UNM:$UNV,'вир бюджет'!$UXA:$UXD,'вир бюджет'!$UXI:$UXR,'вир бюджет'!$VGW:$VGZ,'вир бюджет'!$VHE:$VHN,'вир бюджет'!$VQS:$VQV,'вир бюджет'!$VRA:$VRJ,'вир бюджет'!$WAO:$WAR,'вир бюджет'!$WAW:$WBF,'вир бюджет'!$WKK:$WKN,'вир бюджет'!$WKS:$WLB,'вир бюджет'!$WUG:$WUJ,'вир бюджет'!$WUO:$WUX</definedName>
    <definedName name="Z_0588552C_5F0B_43CC_B717_DE91F7524472_.wvu.Cols" localSheetId="3" hidden="1">'пост бюджет'!$HZ:$IC,'пост бюджет'!$IH:$IH,'пост бюджет'!$IJ:$IQ,'пост бюджет'!$RV:$RY,'пост бюджет'!$SD:$SD,'пост бюджет'!$SF:$SM,'пост бюджет'!$ABR:$ABU,'пост бюджет'!$ABZ:$ABZ,'пост бюджет'!$ACB:$ACI,'пост бюджет'!$ALN:$ALQ,'пост бюджет'!$ALV:$ALV,'пост бюджет'!$ALX:$AME,'пост бюджет'!$AVJ:$AVM,'пост бюджет'!$AVR:$AVR,'пост бюджет'!$AVT:$AWA,'пост бюджет'!$BFF:$BFI,'пост бюджет'!$BFN:$BFN,'пост бюджет'!$BFP:$BFW,'пост бюджет'!$BPB:$BPE,'пост бюджет'!$BPJ:$BPJ,'пост бюджет'!$BPL:$BPS,'пост бюджет'!$BYX:$BZA,'пост бюджет'!$BZF:$BZF,'пост бюджет'!$BZH:$BZO,'пост бюджет'!$CIT:$CIW,'пост бюджет'!$CJB:$CJB,'пост бюджет'!$CJD:$CJK,'пост бюджет'!$CSP:$CSS,'пост бюджет'!$CSX:$CSX,'пост бюджет'!$CSZ:$CTG,'пост бюджет'!$DCL:$DCO,'пост бюджет'!$DCT:$DCT,'пост бюджет'!$DCV:$DDC,'пост бюджет'!$DMH:$DMK,'пост бюджет'!$DMP:$DMP,'пост бюджет'!$DMR:$DMY,'пост бюджет'!$DWD:$DWG,'пост бюджет'!$DWL:$DWL,'пост бюджет'!$DWN:$DWU,'пост бюджет'!$EFZ:$EGC,'пост бюджет'!$EGH:$EGH,'пост бюджет'!$EGJ:$EGQ,'пост бюджет'!$EPV:$EPY,'пост бюджет'!$EQD:$EQD,'пост бюджет'!$EQF:$EQM,'пост бюджет'!$EZR:$EZU,'пост бюджет'!$EZZ:$EZZ,'пост бюджет'!$FAB:$FAI,'пост бюджет'!$FJN:$FJQ,'пост бюджет'!$FJV:$FJV,'пост бюджет'!$FJX:$FKE,'пост бюджет'!$FTJ:$FTM,'пост бюджет'!$FTR:$FTR,'пост бюджет'!$FTT:$FUA,'пост бюджет'!$GDF:$GDI,'пост бюджет'!$GDN:$GDN,'пост бюджет'!$GDP:$GDW,'пост бюджет'!$GNB:$GNE,'пост бюджет'!$GNJ:$GNJ,'пост бюджет'!$GNL:$GNS,'пост бюджет'!$GWX:$GXA,'пост бюджет'!$GXF:$GXF,'пост бюджет'!$GXH:$GXO,'пост бюджет'!$HGT:$HGW,'пост бюджет'!$HHB:$HHB,'пост бюджет'!$HHD:$HHK,'пост бюджет'!$HQP:$HQS,'пост бюджет'!$HQX:$HQX,'пост бюджет'!$HQZ:$HRG,'пост бюджет'!$IAL:$IAO,'пост бюджет'!$IAT:$IAT,'пост бюджет'!$IAV:$IBC,'пост бюджет'!$IKH:$IKK,'пост бюджет'!$IKP:$IKP,'пост бюджет'!$IKR:$IKY,'пост бюджет'!$IUD:$IUG,'пост бюджет'!$IUL:$IUL,'пост бюджет'!$IUN:$IUU,'пост бюджет'!$JDZ:$JEC,'пост бюджет'!$JEH:$JEH,'пост бюджет'!$JEJ:$JEQ,'пост бюджет'!$JNV:$JNY,'пост бюджет'!$JOD:$JOD,'пост бюджет'!$JOF:$JOM,'пост бюджет'!$JXR:$JXU,'пост бюджет'!$JXZ:$JXZ,'пост бюджет'!$JYB:$JYI,'пост бюджет'!$KHN:$KHQ,'пост бюджет'!$KHV:$KHV,'пост бюджет'!$KHX:$KIE,'пост бюджет'!$KRJ:$KRM,'пост бюджет'!$KRR:$KRR,'пост бюджет'!$KRT:$KSA,'пост бюджет'!$LBF:$LBI,'пост бюджет'!$LBN:$LBN,'пост бюджет'!$LBP:$LBW,'пост бюджет'!$LLB:$LLE,'пост бюджет'!$LLJ:$LLJ,'пост бюджет'!$LLL:$LLS,'пост бюджет'!$LUX:$LVA,'пост бюджет'!$LVF:$LVF,'пост бюджет'!$LVH:$LVO,'пост бюджет'!$MET:$MEW,'пост бюджет'!$MFB:$MFB,'пост бюджет'!$MFD:$MFK,'пост бюджет'!$MOP:$MOS,'пост бюджет'!$MOX:$MOX,'пост бюджет'!$MOZ:$MPG,'пост бюджет'!$MYL:$MYO,'пост бюджет'!$MYT:$MYT,'пост бюджет'!$MYV:$MZC,'пост бюджет'!$NIH:$NIK,'пост бюджет'!$NIP:$NIP,'пост бюджет'!$NIR:$NIY,'пост бюджет'!$NSD:$NSG,'пост бюджет'!$NSL:$NSL,'пост бюджет'!$NSN:$NSU,'пост бюджет'!$OBZ:$OCC,'пост бюджет'!$OCH:$OCH,'пост бюджет'!$OCJ:$OCQ,'пост бюджет'!$OLV:$OLY,'пост бюджет'!$OMD:$OMD,'пост бюджет'!$OMF:$OMM,'пост бюджет'!$OVR:$OVU,'пост бюджет'!$OVZ:$OVZ,'пост бюджет'!$OWB:$OWI,'пост бюджет'!$PFN:$PFQ,'пост бюджет'!$PFV:$PFV,'пост бюджет'!$PFX:$PGE,'пост бюджет'!$PPJ:$PPM,'пост бюджет'!$PPR:$PPR,'пост бюджет'!$PPT:$PQA,'пост бюджет'!$PZF:$PZI,'пост бюджет'!$PZN:$PZN,'пост бюджет'!$PZP:$PZW,'пост бюджет'!$QJB:$QJE,'пост бюджет'!$QJJ:$QJJ,'пост бюджет'!$QJL:$QJS,'пост бюджет'!$QSX:$QTA,'пост бюджет'!$QTF:$QTF,'пост бюджет'!$QTH:$QTO,'пост бюджет'!$RCT:$RCW,'пост бюджет'!$RDB:$RDB,'пост бюджет'!$RDD:$RDK,'пост бюджет'!$RMP:$RMS,'пост бюджет'!$RMX:$RMX,'пост бюджет'!$RMZ:$RNG,'пост бюджет'!$RWL:$RWO,'пост бюджет'!$RWT:$RWT,'пост бюджет'!$RWV:$RXC,'пост бюджет'!$SGH:$SGK,'пост бюджет'!$SGP:$SGP,'пост бюджет'!$SGR:$SGY,'пост бюджет'!$SQD:$SQG,'пост бюджет'!$SQL:$SQL,'пост бюджет'!$SQN:$SQU,'пост бюджет'!$SZZ:$TAC,'пост бюджет'!$TAH:$TAH,'пост бюджет'!$TAJ:$TAQ,'пост бюджет'!$TJV:$TJY,'пост бюджет'!$TKD:$TKD,'пост бюджет'!$TKF:$TKM,'пост бюджет'!$TTR:$TTU,'пост бюджет'!$TTZ:$TTZ,'пост бюджет'!$TUB:$TUI,'пост бюджет'!$UDN:$UDQ,'пост бюджет'!$UDV:$UDV,'пост бюджет'!$UDX:$UEE,'пост бюджет'!$UNJ:$UNM,'пост бюджет'!$UNR:$UNR,'пост бюджет'!$UNT:$UOA,'пост бюджет'!$UXF:$UXI,'пост бюджет'!$UXN:$UXN,'пост бюджет'!$UXP:$UXW,'пост бюджет'!$VHB:$VHE,'пост бюджет'!$VHJ:$VHJ,'пост бюджет'!$VHL:$VHS,'пост бюджет'!$VQX:$VRA,'пост бюджет'!$VRF:$VRF,'пост бюджет'!$VRH:$VRO,'пост бюджет'!$WAT:$WAW,'пост бюджет'!$WBB:$WBB,'пост бюджет'!$WBD:$WBK,'пост бюджет'!$WKP:$WKS,'пост бюджет'!$WKX:$WKX,'пост бюджет'!$WKZ:$WLG,'пост бюджет'!$WUL:$WUO,'пост бюджет'!$WUT:$WUT,'пост бюджет'!$WUV:$WVC</definedName>
    <definedName name="Z_0588552C_5F0B_43CC_B717_DE91F7524472_.wvu.Cols" localSheetId="0" hidden="1">'те бюджет'!$HS:$HV,'те бюджет'!$IA:$IL,'те бюджет'!$RO:$RR,'те бюджет'!$RW:$SH,'те бюджет'!$ABK:$ABN,'те бюджет'!$ABS:$ACD,'те бюджет'!$ALG:$ALJ,'те бюджет'!$ALO:$ALZ,'те бюджет'!$AVC:$AVF,'те бюджет'!$AVK:$AVV,'те бюджет'!$BEY:$BFB,'те бюджет'!$BFG:$BFR,'те бюджет'!$BOU:$BOX,'те бюджет'!$BPC:$BPN,'те бюджет'!$BYQ:$BYT,'те бюджет'!$BYY:$BZJ,'те бюджет'!$CIM:$CIP,'те бюджет'!$CIU:$CJF,'те бюджет'!$CSI:$CSL,'те бюджет'!$CSQ:$CTB,'те бюджет'!$DCE:$DCH,'те бюджет'!$DCM:$DCX,'те бюджет'!$DMA:$DMD,'те бюджет'!$DMI:$DMT,'те бюджет'!$DVW:$DVZ,'те бюджет'!$DWE:$DWP,'те бюджет'!$EFS:$EFV,'те бюджет'!$EGA:$EGL,'те бюджет'!$EPO:$EPR,'те бюджет'!$EPW:$EQH,'те бюджет'!$EZK:$EZN,'те бюджет'!$EZS:$FAD,'те бюджет'!$FJG:$FJJ,'те бюджет'!$FJO:$FJZ,'те бюджет'!$FTC:$FTF,'те бюджет'!$FTK:$FTV,'те бюджет'!$GCY:$GDB,'те бюджет'!$GDG:$GDR,'те бюджет'!$GMU:$GMX,'те бюджет'!$GNC:$GNN,'те бюджет'!$GWQ:$GWT,'те бюджет'!$GWY:$GXJ,'те бюджет'!$HGM:$HGP,'те бюджет'!$HGU:$HHF,'те бюджет'!$HQI:$HQL,'те бюджет'!$HQQ:$HRB,'те бюджет'!$IAE:$IAH,'те бюджет'!$IAM:$IAX,'те бюджет'!$IKA:$IKD,'те бюджет'!$IKI:$IKT,'те бюджет'!$ITW:$ITZ,'те бюджет'!$IUE:$IUP,'те бюджет'!$JDS:$JDV,'те бюджет'!$JEA:$JEL,'те бюджет'!$JNO:$JNR,'те бюджет'!$JNW:$JOH,'те бюджет'!$JXK:$JXN,'те бюджет'!$JXS:$JYD,'те бюджет'!$KHG:$KHJ,'те бюджет'!$KHO:$KHZ,'те бюджет'!$KRC:$KRF,'те бюджет'!$KRK:$KRV,'те бюджет'!$LAY:$LBB,'те бюджет'!$LBG:$LBR,'те бюджет'!$LKU:$LKX,'те бюджет'!$LLC:$LLN,'те бюджет'!$LUQ:$LUT,'те бюджет'!$LUY:$LVJ,'те бюджет'!$MEM:$MEP,'те бюджет'!$MEU:$MFF,'те бюджет'!$MOI:$MOL,'те бюджет'!$MOQ:$MPB,'те бюджет'!$MYE:$MYH,'те бюджет'!$MYM:$MYX,'те бюджет'!$NIA:$NID,'те бюджет'!$NII:$NIT,'те бюджет'!$NRW:$NRZ,'те бюджет'!$NSE:$NSP,'те бюджет'!$OBS:$OBV,'те бюджет'!$OCA:$OCL,'те бюджет'!$OLO:$OLR,'те бюджет'!$OLW:$OMH,'те бюджет'!$OVK:$OVN,'те бюджет'!$OVS:$OWD,'те бюджет'!$PFG:$PFJ,'те бюджет'!$PFO:$PFZ,'те бюджет'!$PPC:$PPF,'те бюджет'!$PPK:$PPV,'те бюджет'!$PYY:$PZB,'те бюджет'!$PZG:$PZR,'те бюджет'!$QIU:$QIX,'те бюджет'!$QJC:$QJN,'те бюджет'!$QSQ:$QST,'те бюджет'!$QSY:$QTJ,'те бюджет'!$RCM:$RCP,'те бюджет'!$RCU:$RDF,'те бюджет'!$RMI:$RML,'те бюджет'!$RMQ:$RNB,'те бюджет'!$RWE:$RWH,'те бюджет'!$RWM:$RWX,'те бюджет'!$SGA:$SGD,'те бюджет'!$SGI:$SGT,'те бюджет'!$SPW:$SPZ,'те бюджет'!$SQE:$SQP,'те бюджет'!$SZS:$SZV,'те бюджет'!$TAA:$TAL,'те бюджет'!$TJO:$TJR,'те бюджет'!$TJW:$TKH,'те бюджет'!$TTK:$TTN,'те бюджет'!$TTS:$TUD,'те бюджет'!$UDG:$UDJ,'те бюджет'!$UDO:$UDZ,'те бюджет'!$UNC:$UNF,'те бюджет'!$UNK:$UNV,'те бюджет'!$UWY:$UXB,'те бюджет'!$UXG:$UXR,'те бюджет'!$VGU:$VGX,'те бюджет'!$VHC:$VHN,'те бюджет'!$VQQ:$VQT,'те бюджет'!$VQY:$VRJ,'те бюджет'!$WAM:$WAP,'те бюджет'!$WAU:$WBF,'те бюджет'!$WKI:$WKL,'те бюджет'!$WKQ:$WLB,'те бюджет'!$WUE:$WUH,'те бюджет'!$WUM:$WUX</definedName>
    <definedName name="Z_0588552C_5F0B_43CC_B717_DE91F7524472_.wvu.Cols" localSheetId="2" hidden="1">'тр бюджет'!$HZ:$IC,'тр бюджет'!$IH:$IH,'тр бюджет'!$IJ:$IQ,'тр бюджет'!$RV:$RY,'тр бюджет'!$SD:$SD,'тр бюджет'!$SF:$SM,'тр бюджет'!$ABR:$ABU,'тр бюджет'!$ABZ:$ABZ,'тр бюджет'!$ACB:$ACI,'тр бюджет'!$ALN:$ALQ,'тр бюджет'!$ALV:$ALV,'тр бюджет'!$ALX:$AME,'тр бюджет'!$AVJ:$AVM,'тр бюджет'!$AVR:$AVR,'тр бюджет'!$AVT:$AWA,'тр бюджет'!$BFF:$BFI,'тр бюджет'!$BFN:$BFN,'тр бюджет'!$BFP:$BFW,'тр бюджет'!$BPB:$BPE,'тр бюджет'!$BPJ:$BPJ,'тр бюджет'!$BPL:$BPS,'тр бюджет'!$BYX:$BZA,'тр бюджет'!$BZF:$BZF,'тр бюджет'!$BZH:$BZO,'тр бюджет'!$CIT:$CIW,'тр бюджет'!$CJB:$CJB,'тр бюджет'!$CJD:$CJK,'тр бюджет'!$CSP:$CSS,'тр бюджет'!$CSX:$CSX,'тр бюджет'!$CSZ:$CTG,'тр бюджет'!$DCL:$DCO,'тр бюджет'!$DCT:$DCT,'тр бюджет'!$DCV:$DDC,'тр бюджет'!$DMH:$DMK,'тр бюджет'!$DMP:$DMP,'тр бюджет'!$DMR:$DMY,'тр бюджет'!$DWD:$DWG,'тр бюджет'!$DWL:$DWL,'тр бюджет'!$DWN:$DWU,'тр бюджет'!$EFZ:$EGC,'тр бюджет'!$EGH:$EGH,'тр бюджет'!$EGJ:$EGQ,'тр бюджет'!$EPV:$EPY,'тр бюджет'!$EQD:$EQD,'тр бюджет'!$EQF:$EQM,'тр бюджет'!$EZR:$EZU,'тр бюджет'!$EZZ:$EZZ,'тр бюджет'!$FAB:$FAI,'тр бюджет'!$FJN:$FJQ,'тр бюджет'!$FJV:$FJV,'тр бюджет'!$FJX:$FKE,'тр бюджет'!$FTJ:$FTM,'тр бюджет'!$FTR:$FTR,'тр бюджет'!$FTT:$FUA,'тр бюджет'!$GDF:$GDI,'тр бюджет'!$GDN:$GDN,'тр бюджет'!$GDP:$GDW,'тр бюджет'!$GNB:$GNE,'тр бюджет'!$GNJ:$GNJ,'тр бюджет'!$GNL:$GNS,'тр бюджет'!$GWX:$GXA,'тр бюджет'!$GXF:$GXF,'тр бюджет'!$GXH:$GXO,'тр бюджет'!$HGT:$HGW,'тр бюджет'!$HHB:$HHB,'тр бюджет'!$HHD:$HHK,'тр бюджет'!$HQP:$HQS,'тр бюджет'!$HQX:$HQX,'тр бюджет'!$HQZ:$HRG,'тр бюджет'!$IAL:$IAO,'тр бюджет'!$IAT:$IAT,'тр бюджет'!$IAV:$IBC,'тр бюджет'!$IKH:$IKK,'тр бюджет'!$IKP:$IKP,'тр бюджет'!$IKR:$IKY,'тр бюджет'!$IUD:$IUG,'тр бюджет'!$IUL:$IUL,'тр бюджет'!$IUN:$IUU,'тр бюджет'!$JDZ:$JEC,'тр бюджет'!$JEH:$JEH,'тр бюджет'!$JEJ:$JEQ,'тр бюджет'!$JNV:$JNY,'тр бюджет'!$JOD:$JOD,'тр бюджет'!$JOF:$JOM,'тр бюджет'!$JXR:$JXU,'тр бюджет'!$JXZ:$JXZ,'тр бюджет'!$JYB:$JYI,'тр бюджет'!$KHN:$KHQ,'тр бюджет'!$KHV:$KHV,'тр бюджет'!$KHX:$KIE,'тр бюджет'!$KRJ:$KRM,'тр бюджет'!$KRR:$KRR,'тр бюджет'!$KRT:$KSA,'тр бюджет'!$LBF:$LBI,'тр бюджет'!$LBN:$LBN,'тр бюджет'!$LBP:$LBW,'тр бюджет'!$LLB:$LLE,'тр бюджет'!$LLJ:$LLJ,'тр бюджет'!$LLL:$LLS,'тр бюджет'!$LUX:$LVA,'тр бюджет'!$LVF:$LVF,'тр бюджет'!$LVH:$LVO,'тр бюджет'!$MET:$MEW,'тр бюджет'!$MFB:$MFB,'тр бюджет'!$MFD:$MFK,'тр бюджет'!$MOP:$MOS,'тр бюджет'!$MOX:$MOX,'тр бюджет'!$MOZ:$MPG,'тр бюджет'!$MYL:$MYO,'тр бюджет'!$MYT:$MYT,'тр бюджет'!$MYV:$MZC,'тр бюджет'!$NIH:$NIK,'тр бюджет'!$NIP:$NIP,'тр бюджет'!$NIR:$NIY,'тр бюджет'!$NSD:$NSG,'тр бюджет'!$NSL:$NSL,'тр бюджет'!$NSN:$NSU,'тр бюджет'!$OBZ:$OCC,'тр бюджет'!$OCH:$OCH,'тр бюджет'!$OCJ:$OCQ,'тр бюджет'!$OLV:$OLY,'тр бюджет'!$OMD:$OMD,'тр бюджет'!$OMF:$OMM,'тр бюджет'!$OVR:$OVU,'тр бюджет'!$OVZ:$OVZ,'тр бюджет'!$OWB:$OWI,'тр бюджет'!$PFN:$PFQ,'тр бюджет'!$PFV:$PFV,'тр бюджет'!$PFX:$PGE,'тр бюджет'!$PPJ:$PPM,'тр бюджет'!$PPR:$PPR,'тр бюджет'!$PPT:$PQA,'тр бюджет'!$PZF:$PZI,'тр бюджет'!$PZN:$PZN,'тр бюджет'!$PZP:$PZW,'тр бюджет'!$QJB:$QJE,'тр бюджет'!$QJJ:$QJJ,'тр бюджет'!$QJL:$QJS,'тр бюджет'!$QSX:$QTA,'тр бюджет'!$QTF:$QTF,'тр бюджет'!$QTH:$QTO,'тр бюджет'!$RCT:$RCW,'тр бюджет'!$RDB:$RDB,'тр бюджет'!$RDD:$RDK,'тр бюджет'!$RMP:$RMS,'тр бюджет'!$RMX:$RMX,'тр бюджет'!$RMZ:$RNG,'тр бюджет'!$RWL:$RWO,'тр бюджет'!$RWT:$RWT,'тр бюджет'!$RWV:$RXC,'тр бюджет'!$SGH:$SGK,'тр бюджет'!$SGP:$SGP,'тр бюджет'!$SGR:$SGY,'тр бюджет'!$SQD:$SQG,'тр бюджет'!$SQL:$SQL,'тр бюджет'!$SQN:$SQU,'тр бюджет'!$SZZ:$TAC,'тр бюджет'!$TAH:$TAH,'тр бюджет'!$TAJ:$TAQ,'тр бюджет'!$TJV:$TJY,'тр бюджет'!$TKD:$TKD,'тр бюджет'!$TKF:$TKM,'тр бюджет'!$TTR:$TTU,'тр бюджет'!$TTZ:$TTZ,'тр бюджет'!$TUB:$TUI,'тр бюджет'!$UDN:$UDQ,'тр бюджет'!$UDV:$UDV,'тр бюджет'!$UDX:$UEE,'тр бюджет'!$UNJ:$UNM,'тр бюджет'!$UNR:$UNR,'тр бюджет'!$UNT:$UOA,'тр бюджет'!$UXF:$UXI,'тр бюджет'!$UXN:$UXN,'тр бюджет'!$UXP:$UXW,'тр бюджет'!$VHB:$VHE,'тр бюджет'!$VHJ:$VHJ,'тр бюджет'!$VHL:$VHS,'тр бюджет'!$VQX:$VRA,'тр бюджет'!$VRF:$VRF,'тр бюджет'!$VRH:$VRO,'тр бюджет'!$WAT:$WAW,'тр бюджет'!$WBB:$WBB,'тр бюджет'!$WBD:$WBK,'тр бюджет'!$WKP:$WKS,'тр бюджет'!$WKX:$WKX,'тр бюджет'!$WKZ:$WLG,'тр бюджет'!$WUL:$WUO,'тр бюджет'!$WUT:$WUT,'тр бюджет'!$WUV:$WVC</definedName>
    <definedName name="Z_0588552C_5F0B_43CC_B717_DE91F7524472_.wvu.PrintArea" localSheetId="1" hidden="1">'вир бюджет'!$A$1:$E$48</definedName>
    <definedName name="Z_0588552C_5F0B_43CC_B717_DE91F7524472_.wvu.PrintArea" localSheetId="3" hidden="1">'пост бюджет'!$A$1:$E$42</definedName>
    <definedName name="Z_0588552C_5F0B_43CC_B717_DE91F7524472_.wvu.PrintArea" localSheetId="0" hidden="1">'те бюджет'!$A$1:$E$49</definedName>
    <definedName name="Z_0588552C_5F0B_43CC_B717_DE91F7524472_.wvu.PrintArea" localSheetId="2" hidden="1">'тр бюджет'!$A$1:$E$45</definedName>
    <definedName name="Z_0588552C_5F0B_43CC_B717_DE91F7524472_.wvu.Rows" localSheetId="1" hidden="1">'вир бюджет'!#REF!,'вир бюджет'!$48:$48</definedName>
    <definedName name="Z_0588552C_5F0B_43CC_B717_DE91F7524472_.wvu.Rows" localSheetId="0" hidden="1">'те бюджет'!#REF!,'те бюджет'!$49:$49,'те бюджет'!$52:$52</definedName>
    <definedName name="Z_0588552C_5F0B_43CC_B717_DE91F7524472_.wvu.Rows" localSheetId="2" hidden="1">'тр бюджет'!#REF!,'тр бюджет'!#REF!</definedName>
    <definedName name="Z_8839ED87_9C42_4CC2_A1AD_6EF9611832A1_.wvu.Cols" localSheetId="1" hidden="1">'вир бюджет'!#REF!,'вир бюджет'!#REF!</definedName>
    <definedName name="Z_8839ED87_9C42_4CC2_A1AD_6EF9611832A1_.wvu.Cols" localSheetId="3" hidden="1">'пост бюджет'!#REF!</definedName>
    <definedName name="Z_8839ED87_9C42_4CC2_A1AD_6EF9611832A1_.wvu.Cols" localSheetId="0" hidden="1">'те бюджет'!#REF!</definedName>
    <definedName name="Z_8839ED87_9C42_4CC2_A1AD_6EF9611832A1_.wvu.Cols" localSheetId="2" hidden="1">'тр бюджет'!#REF!</definedName>
    <definedName name="Z_8839ED87_9C42_4CC2_A1AD_6EF9611832A1_.wvu.PrintArea" localSheetId="1" hidden="1">'вир бюджет'!$A$1:$E$48</definedName>
    <definedName name="Z_8839ED87_9C42_4CC2_A1AD_6EF9611832A1_.wvu.PrintArea" localSheetId="3" hidden="1">'пост бюджет'!$A$1:$E$42</definedName>
    <definedName name="Z_8839ED87_9C42_4CC2_A1AD_6EF9611832A1_.wvu.PrintArea" localSheetId="0" hidden="1">'те бюджет'!$A$1:$E$49</definedName>
    <definedName name="Z_8839ED87_9C42_4CC2_A1AD_6EF9611832A1_.wvu.PrintArea" localSheetId="2" hidden="1">'тр бюджет'!$A$1:$E$45</definedName>
    <definedName name="Z_8839ED87_9C42_4CC2_A1AD_6EF9611832A1_.wvu.Rows" localSheetId="1" hidden="1">'вир бюджет'!#REF!,'вир бюджет'!#REF!</definedName>
    <definedName name="Z_8839ED87_9C42_4CC2_A1AD_6EF9611832A1_.wvu.Rows" localSheetId="3" hidden="1">'пост бюджет'!#REF!,'пост бюджет'!#REF!,'пост бюджет'!#REF!</definedName>
    <definedName name="Z_8839ED87_9C42_4CC2_A1AD_6EF9611832A1_.wvu.Rows" localSheetId="0" hidden="1">'те бюджет'!#REF!,'те бюджет'!#REF!,'те бюджет'!$49:$49,'те бюджет'!$52:$52</definedName>
    <definedName name="Z_8839ED87_9C42_4CC2_A1AD_6EF9611832A1_.wvu.Rows" localSheetId="2" hidden="1">'тр бюджет'!$11:$11,'тр бюджет'!#REF!,'тр бюджет'!#REF!,'тр бюджет'!#REF!,'тр бюджет'!#REF!</definedName>
    <definedName name="Z_B233FDC7_B79B_43AD_9288_8B6C8ACB6ACB_.wvu.PrintArea" localSheetId="1" hidden="1">'вир бюджет'!$A$1:$E$50</definedName>
    <definedName name="Z_B233FDC7_B79B_43AD_9288_8B6C8ACB6ACB_.wvu.PrintArea" localSheetId="0" hidden="1">'те бюджет'!$A$1:$E$52</definedName>
    <definedName name="Z_BF9F446D_D2F9_4EAA_BD71_B531E336462E_.wvu.Cols" localSheetId="1" hidden="1">'вир бюджет'!#REF!,'вир бюджет'!#REF!</definedName>
    <definedName name="Z_BF9F446D_D2F9_4EAA_BD71_B531E336462E_.wvu.Cols" localSheetId="3" hidden="1">'пост бюджет'!#REF!</definedName>
    <definedName name="Z_BF9F446D_D2F9_4EAA_BD71_B531E336462E_.wvu.Cols" localSheetId="0" hidden="1">'те бюджет'!#REF!</definedName>
    <definedName name="Z_BF9F446D_D2F9_4EAA_BD71_B531E336462E_.wvu.Cols" localSheetId="2" hidden="1">'тр бюджет'!#REF!</definedName>
    <definedName name="Z_BF9F446D_D2F9_4EAA_BD71_B531E336462E_.wvu.PrintArea" localSheetId="1" hidden="1">'вир бюджет'!$A$1:$E$48</definedName>
    <definedName name="Z_BF9F446D_D2F9_4EAA_BD71_B531E336462E_.wvu.PrintArea" localSheetId="3" hidden="1">'пост бюджет'!$A$1:$E$42</definedName>
    <definedName name="Z_BF9F446D_D2F9_4EAA_BD71_B531E336462E_.wvu.PrintArea" localSheetId="0" hidden="1">'те бюджет'!$A$1:$E$49</definedName>
    <definedName name="Z_BF9F446D_D2F9_4EAA_BD71_B531E336462E_.wvu.PrintArea" localSheetId="2" hidden="1">'тр бюджет'!$A$1:$E$45</definedName>
    <definedName name="Z_BF9F446D_D2F9_4EAA_BD71_B531E336462E_.wvu.Rows" localSheetId="1" hidden="1">'вир бюджет'!#REF!,'вир бюджет'!#REF!</definedName>
    <definedName name="Z_BF9F446D_D2F9_4EAA_BD71_B531E336462E_.wvu.Rows" localSheetId="3" hidden="1">'пост бюджет'!#REF!,'пост бюджет'!#REF!,'пост бюджет'!#REF!</definedName>
    <definedName name="Z_BF9F446D_D2F9_4EAA_BD71_B531E336462E_.wvu.Rows" localSheetId="0" hidden="1">'те бюджет'!#REF!,'те бюджет'!#REF!,'те бюджет'!$49:$49,'те бюджет'!$52:$52</definedName>
    <definedName name="Z_BF9F446D_D2F9_4EAA_BD71_B531E336462E_.wvu.Rows" localSheetId="2" hidden="1">'тр бюджет'!$11:$11,'тр бюджет'!#REF!,'тр бюджет'!#REF!,'тр бюджет'!#REF!,'тр бюджет'!#REF!</definedName>
    <definedName name="АвтоподборВС" localSheetId="2">#REF!</definedName>
    <definedName name="АвтоподборВС">#REF!</definedName>
    <definedName name="Встав">[1]Коригування!$W$9:$W$2131,[1]Коригування!$AF$9:$AH$2131,[1]Коригування!$AM$9:$AM$2131,[1]Коригування!$AO$9:$AO$2131,[1]Коригування!$AQ$9:$AQ$2131,[1]Коригування!$AU$9:$AU$2131,[1]Коригування!$AW$9:$AW$2131+[1]Коригування!$AY$9:$BD$2131,[1]Коригування!$BG$9:$BP$2131,[1]Коригування!$BY$9:$BY$2131,[1]Коригування!$CF$9:$CG$2131,[1]Коригування!$CJ$9:$CO$2131,[1]Коригування!$CX$9:$CY$2131,[1]Коригування!$DB$9:$DC$2131,[1]Коригування!$DJ$9:$DJ$2131,[1]Коригування!$DL$9:$DM$2131,[1]Коригування!$DO$9:$DO$2131,[1]Коригування!$DT$9:$DT$2131</definedName>
    <definedName name="іувп" localSheetId="2">#REF!</definedName>
    <definedName name="іувп">#REF!</definedName>
    <definedName name="ккк" localSheetId="2">#REF!</definedName>
    <definedName name="ккк">#REF!</definedName>
    <definedName name="_xlnm.Print_Area" localSheetId="1">'вир бюджет'!$A$1:$F$53</definedName>
    <definedName name="_xlnm.Print_Area" localSheetId="3">'пост бюджет'!$A$1:$E$44</definedName>
    <definedName name="_xlnm.Print_Area" localSheetId="0">'те бюджет'!$A$1:$F$56</definedName>
    <definedName name="_xlnm.Print_Area" localSheetId="2">'тр бюджет'!$A$1:$F$49</definedName>
    <definedName name="Отсорт_Д_СВ" localSheetId="2">#REF!</definedName>
    <definedName name="Отсорт_Д_СВ">#REF!</definedName>
    <definedName name="ппп" localSheetId="2">#REF!</definedName>
    <definedName name="ппп">#REF!</definedName>
    <definedName name="РЕГ" localSheetId="2">#REF!</definedName>
    <definedName name="РЕГ">#REF!</definedName>
    <definedName name="Регіон" localSheetId="2">#REF!</definedName>
    <definedName name="Регіон">#REF!</definedName>
    <definedName name="рел" localSheetId="2">#REF!</definedName>
    <definedName name="рел">#REF!</definedName>
    <definedName name="рр" localSheetId="2">#REF!</definedName>
    <definedName name="рр">#REF!</definedName>
    <definedName name="УХ" localSheetId="2">#REF!</definedName>
    <definedName name="УХ">#REF!</definedName>
    <definedName name="ухват" localSheetId="2">#REF!</definedName>
    <definedName name="ухват">#REF!</definedName>
    <definedName name="чапельник" localSheetId="2">#REF!</definedName>
    <definedName name="чапельник">#REF!</definedName>
  </definedNames>
  <calcPr calcId="124519"/>
</workbook>
</file>

<file path=xl/calcChain.xml><?xml version="1.0" encoding="utf-8"?>
<calcChain xmlns="http://schemas.openxmlformats.org/spreadsheetml/2006/main">
  <c r="I30" i="2"/>
  <c r="I31"/>
  <c r="I32"/>
  <c r="I33"/>
  <c r="I34"/>
  <c r="I36"/>
  <c r="I37"/>
  <c r="I39"/>
  <c r="I40"/>
  <c r="I41"/>
  <c r="I43"/>
  <c r="I15"/>
  <c r="I16"/>
  <c r="I17"/>
  <c r="I18"/>
  <c r="I19"/>
  <c r="I20"/>
  <c r="I21"/>
  <c r="I22"/>
  <c r="I23"/>
  <c r="I24"/>
  <c r="I25"/>
  <c r="I26"/>
  <c r="I27"/>
  <c r="I28"/>
  <c r="I29"/>
  <c r="C14"/>
  <c r="D14"/>
  <c r="I14" s="1"/>
  <c r="E14"/>
  <c r="H14"/>
  <c r="D23"/>
  <c r="D24"/>
  <c r="D25"/>
  <c r="D26"/>
  <c r="D27"/>
  <c r="D28"/>
  <c r="D29"/>
  <c r="D30"/>
  <c r="D31"/>
  <c r="D22"/>
  <c r="H42" l="1"/>
  <c r="H15"/>
  <c r="H35" s="1"/>
  <c r="F45" l="1"/>
  <c r="F42"/>
  <c r="F37"/>
  <c r="C16"/>
  <c r="C30"/>
  <c r="C31"/>
  <c r="C27"/>
  <c r="C22"/>
  <c r="C25" i="3"/>
  <c r="C20"/>
  <c r="F32" i="1" l="1"/>
  <c r="F31"/>
  <c r="F30" s="1"/>
  <c r="F26"/>
  <c r="F25"/>
  <c r="F24" s="1"/>
  <c r="F21"/>
  <c r="F17"/>
  <c r="F16"/>
  <c r="H20" i="2" l="1"/>
  <c r="H17"/>
  <c r="H18"/>
  <c r="H19"/>
  <c r="H25"/>
  <c r="H29"/>
  <c r="H31"/>
  <c r="H32"/>
  <c r="H33"/>
  <c r="H34"/>
  <c r="H37"/>
  <c r="H38"/>
  <c r="H40"/>
  <c r="H16"/>
  <c r="H18" i="1" l="1"/>
  <c r="H19"/>
  <c r="H20"/>
  <c r="H24"/>
  <c r="H25"/>
  <c r="H26"/>
  <c r="H33"/>
  <c r="H34"/>
  <c r="H35"/>
  <c r="H37"/>
  <c r="H44"/>
  <c r="H45"/>
  <c r="H46"/>
  <c r="F46"/>
  <c r="F45"/>
  <c r="D40" l="1"/>
  <c r="H40" s="1"/>
  <c r="D41"/>
  <c r="H41" s="1"/>
  <c r="D42"/>
  <c r="H42" s="1"/>
  <c r="D17"/>
  <c r="H17" s="1"/>
  <c r="D16"/>
  <c r="H16" s="1"/>
  <c r="D38" i="2" l="1"/>
  <c r="I38" s="1"/>
  <c r="E31"/>
  <c r="C23" i="4" l="1"/>
  <c r="C20"/>
  <c r="C31" l="1"/>
  <c r="D39" i="1" s="1"/>
  <c r="C36" i="3"/>
  <c r="C28"/>
  <c r="H39" i="1" l="1"/>
  <c r="D38"/>
  <c r="H38" s="1"/>
  <c r="D32"/>
  <c r="H32" s="1"/>
  <c r="D29"/>
  <c r="H29" s="1"/>
  <c r="D26"/>
  <c r="D25"/>
  <c r="E16" i="2"/>
  <c r="D24" i="1" l="1"/>
  <c r="F42" i="3"/>
  <c r="F43" s="1"/>
  <c r="F37" i="4"/>
  <c r="F38" s="1"/>
  <c r="D33" i="1"/>
  <c r="F33" s="1"/>
  <c r="D34"/>
  <c r="F34" s="1"/>
  <c r="D35"/>
  <c r="F35" s="1"/>
  <c r="D37"/>
  <c r="F36" i="2"/>
  <c r="H36" s="1"/>
  <c r="F39"/>
  <c r="H39" s="1"/>
  <c r="F41"/>
  <c r="H41" s="1"/>
  <c r="E17"/>
  <c r="E18"/>
  <c r="E19"/>
  <c r="E20"/>
  <c r="E21"/>
  <c r="E22"/>
  <c r="E24"/>
  <c r="E25"/>
  <c r="E27"/>
  <c r="E28"/>
  <c r="E32"/>
  <c r="E33"/>
  <c r="E34"/>
  <c r="E36"/>
  <c r="E38"/>
  <c r="E39"/>
  <c r="E40"/>
  <c r="E41"/>
  <c r="F37" i="3"/>
  <c r="F39"/>
  <c r="D16"/>
  <c r="D17"/>
  <c r="D18"/>
  <c r="D19"/>
  <c r="D20"/>
  <c r="D22"/>
  <c r="D23"/>
  <c r="D26"/>
  <c r="D29"/>
  <c r="D30"/>
  <c r="D31"/>
  <c r="D32"/>
  <c r="D34"/>
  <c r="D36"/>
  <c r="D37"/>
  <c r="D38"/>
  <c r="D39"/>
  <c r="E42"/>
  <c r="E16"/>
  <c r="F16" s="1"/>
  <c r="E17"/>
  <c r="F17" s="1"/>
  <c r="E18"/>
  <c r="F18" s="1"/>
  <c r="E19"/>
  <c r="E20"/>
  <c r="E22"/>
  <c r="F22" s="1"/>
  <c r="E23"/>
  <c r="F23" s="1"/>
  <c r="E25"/>
  <c r="E26"/>
  <c r="F26" s="1"/>
  <c r="E29"/>
  <c r="F29" s="1"/>
  <c r="E30"/>
  <c r="F30" s="1"/>
  <c r="E31"/>
  <c r="F31" s="1"/>
  <c r="E32"/>
  <c r="F32" s="1"/>
  <c r="E34"/>
  <c r="F34" s="1"/>
  <c r="E36"/>
  <c r="F36" s="1"/>
  <c r="E37"/>
  <c r="E38"/>
  <c r="F38" s="1"/>
  <c r="E39"/>
  <c r="E28"/>
  <c r="F28" s="1"/>
  <c r="D25"/>
  <c r="F14" i="4"/>
  <c r="F15"/>
  <c r="F16"/>
  <c r="F17"/>
  <c r="F18"/>
  <c r="F25"/>
  <c r="F26"/>
  <c r="F27"/>
  <c r="F29"/>
  <c r="F32"/>
  <c r="D14"/>
  <c r="D15"/>
  <c r="D16"/>
  <c r="D17"/>
  <c r="D18"/>
  <c r="D20"/>
  <c r="D21"/>
  <c r="D23"/>
  <c r="D24"/>
  <c r="D25"/>
  <c r="D26"/>
  <c r="D27"/>
  <c r="D29"/>
  <c r="D30"/>
  <c r="D31"/>
  <c r="D32"/>
  <c r="D33"/>
  <c r="D34"/>
  <c r="C15"/>
  <c r="F20" i="3" l="1"/>
  <c r="F23" i="1"/>
  <c r="F25" i="3"/>
  <c r="F19"/>
  <c r="F22" i="1"/>
  <c r="F15" s="1"/>
  <c r="D28" i="3"/>
  <c r="D23" i="1"/>
  <c r="H23" s="1"/>
  <c r="D31"/>
  <c r="H31" s="1"/>
  <c r="D28"/>
  <c r="H28" s="1"/>
  <c r="E30" i="2"/>
  <c r="E14" i="4"/>
  <c r="E15"/>
  <c r="E17"/>
  <c r="E18"/>
  <c r="E21"/>
  <c r="E24"/>
  <c r="F24" s="1"/>
  <c r="E25"/>
  <c r="E26"/>
  <c r="E27"/>
  <c r="E29"/>
  <c r="E31"/>
  <c r="E32"/>
  <c r="E33"/>
  <c r="E34"/>
  <c r="F34" s="1"/>
  <c r="E23"/>
  <c r="F23" s="1"/>
  <c r="E20"/>
  <c r="F20" s="1"/>
  <c r="C16"/>
  <c r="E16" s="1"/>
  <c r="F31" l="1"/>
  <c r="F39" i="1"/>
  <c r="F33" i="4"/>
  <c r="F41" i="1"/>
  <c r="F21" i="4"/>
  <c r="F29" i="1"/>
  <c r="F27" s="1"/>
  <c r="F36" s="1"/>
  <c r="D27"/>
  <c r="H27" s="1"/>
  <c r="D30"/>
  <c r="H30" s="1"/>
  <c r="C31"/>
  <c r="E45"/>
  <c r="E46" s="1"/>
  <c r="C42"/>
  <c r="C32"/>
  <c r="C29"/>
  <c r="C28"/>
  <c r="C26"/>
  <c r="C25"/>
  <c r="C23"/>
  <c r="C22"/>
  <c r="C21"/>
  <c r="C17"/>
  <c r="E16"/>
  <c r="C16"/>
  <c r="E44" i="2"/>
  <c r="E45" s="1"/>
  <c r="E40" i="1"/>
  <c r="E42"/>
  <c r="C37" i="2"/>
  <c r="C29"/>
  <c r="C23"/>
  <c r="C15"/>
  <c r="C26"/>
  <c r="F43" i="1" l="1"/>
  <c r="E23" i="2"/>
  <c r="E37"/>
  <c r="C38" i="1"/>
  <c r="E29" i="2"/>
  <c r="E26"/>
  <c r="E15"/>
  <c r="C30" i="1"/>
  <c r="C24"/>
  <c r="C27"/>
  <c r="C15"/>
  <c r="E17"/>
  <c r="E21"/>
  <c r="E22"/>
  <c r="E29"/>
  <c r="E32"/>
  <c r="C21" i="3"/>
  <c r="C15"/>
  <c r="C27"/>
  <c r="E28" i="1"/>
  <c r="E23"/>
  <c r="D15" i="3" l="1"/>
  <c r="E15"/>
  <c r="F15" s="1"/>
  <c r="D35"/>
  <c r="E35"/>
  <c r="F35" s="1"/>
  <c r="D27"/>
  <c r="E27"/>
  <c r="F27" s="1"/>
  <c r="D21"/>
  <c r="E21"/>
  <c r="F21" s="1"/>
  <c r="C14" i="1"/>
  <c r="C36" s="1"/>
  <c r="C43" s="1"/>
  <c r="C35" i="2"/>
  <c r="E15" i="1"/>
  <c r="E38"/>
  <c r="E24"/>
  <c r="E31"/>
  <c r="E30" s="1"/>
  <c r="C24" i="3"/>
  <c r="E30" i="4"/>
  <c r="F30" s="1"/>
  <c r="C22"/>
  <c r="E14" i="1" l="1"/>
  <c r="E22" i="4"/>
  <c r="F22" s="1"/>
  <c r="D22"/>
  <c r="E24" i="3"/>
  <c r="F24" s="1"/>
  <c r="D24"/>
  <c r="E35" i="2"/>
  <c r="C42"/>
  <c r="C14" i="3"/>
  <c r="C19" i="4"/>
  <c r="E19" l="1"/>
  <c r="F19" s="1"/>
  <c r="D19"/>
  <c r="E14" i="3"/>
  <c r="F14" s="1"/>
  <c r="D14"/>
  <c r="E43" i="1"/>
  <c r="E42" i="2"/>
  <c r="C13" i="4"/>
  <c r="C33" i="3"/>
  <c r="E13" i="4" l="1"/>
  <c r="D13"/>
  <c r="E33" i="3"/>
  <c r="F33" s="1"/>
  <c r="D33"/>
  <c r="C28" i="4"/>
  <c r="C40" i="3"/>
  <c r="D40" s="1"/>
  <c r="F13" i="4" l="1"/>
  <c r="I14" i="1"/>
  <c r="E28" i="4"/>
  <c r="F28" s="1"/>
  <c r="D28"/>
  <c r="E43" i="3"/>
  <c r="E40"/>
  <c r="F40" s="1"/>
  <c r="C35" i="4"/>
  <c r="D35" s="1"/>
  <c r="E35" l="1"/>
  <c r="F35" s="1"/>
  <c r="E38" l="1"/>
  <c r="E37"/>
  <c r="H23" i="2" l="1"/>
  <c r="H24"/>
  <c r="H28"/>
  <c r="H30"/>
  <c r="H27"/>
  <c r="H22"/>
  <c r="H21"/>
  <c r="D22" i="1"/>
  <c r="H26" i="2"/>
  <c r="D21" i="1"/>
  <c r="D15" i="2"/>
  <c r="D35" s="1"/>
  <c r="I35" s="1"/>
  <c r="D42" l="1"/>
  <c r="I42" s="1"/>
  <c r="H21" i="1"/>
  <c r="D15"/>
  <c r="H22"/>
  <c r="H15" l="1"/>
  <c r="D14"/>
  <c r="H14" l="1"/>
  <c r="D36"/>
  <c r="H36" l="1"/>
  <c r="D43"/>
  <c r="H43" l="1"/>
</calcChain>
</file>

<file path=xl/sharedStrings.xml><?xml version="1.0" encoding="utf-8"?>
<sst xmlns="http://schemas.openxmlformats.org/spreadsheetml/2006/main" count="270" uniqueCount="104">
  <si>
    <t xml:space="preserve">№ з/п </t>
  </si>
  <si>
    <t xml:space="preserve">Найменування показників 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</si>
  <si>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</si>
  <si>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</si>
  <si>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</si>
  <si>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</si>
  <si>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</si>
  <si>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</si>
  <si>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</si>
  <si>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</si>
  <si>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1.1.3</t>
  </si>
  <si>
    <t>собівартість теплової енергії власних ТЕЦ, ТЕС, КГУ</t>
  </si>
  <si>
    <t>1.1.4</t>
  </si>
  <si>
    <t>витрати на покупну теплову енергію</t>
  </si>
  <si>
    <t>1.1.5</t>
  </si>
  <si>
    <t xml:space="preserve">транспортування теплової енергії тепловими мережами інших підприємств </t>
  </si>
  <si>
    <t>1.1.6</t>
  </si>
  <si>
    <t xml:space="preserve">вода для технологічних потреб та водовідведення </t>
  </si>
  <si>
    <t>1.1.7</t>
  </si>
  <si>
    <t xml:space="preserve">матеріали, запасні частини та інші матеріальні ресурси </t>
  </si>
  <si>
    <t>1.2</t>
  </si>
  <si>
    <t xml:space="preserve">прямі витрати на оплату праці з відрахуваннями на соціальні заходи </t>
  </si>
  <si>
    <t>1.3</t>
  </si>
  <si>
    <t xml:space="preserve">інші прямі витрати, у т. ч.: </t>
  </si>
  <si>
    <t>1.3.1</t>
  </si>
  <si>
    <t xml:space="preserve">амортизаційні відрахування </t>
  </si>
  <si>
    <t>1.3.2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</si>
  <si>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</si>
  <si>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</si>
  <si>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</si>
  <si>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</si>
  <si>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з відрахуваннями на соціальні заходи </t>
  </si>
  <si>
    <t>1.4.2</t>
  </si>
  <si>
    <t xml:space="preserve">інші витрати </t>
  </si>
  <si>
    <t>2</t>
  </si>
  <si>
    <t xml:space="preserve">Адміністративні витрати, у т. ч.: </t>
  </si>
  <si>
    <t>2.1</t>
  </si>
  <si>
    <t>2.2</t>
  </si>
  <si>
    <t>Витрати на збут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</si>
  <si>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</si>
  <si>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</si>
  <si>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</si>
  <si>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</si>
  <si>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</si>
  <si>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8.1</t>
  </si>
  <si>
    <t xml:space="preserve">податок на прибуток </t>
  </si>
  <si>
    <t>8.2</t>
  </si>
  <si>
    <t xml:space="preserve">резервний фонд (капітал) та дивіденди </t>
  </si>
  <si>
    <t>8.3</t>
  </si>
  <si>
    <t xml:space="preserve">на розвиток виробництва (виробничі інвестиції) </t>
  </si>
  <si>
    <t>8.4</t>
  </si>
  <si>
    <t>інше використання прибутку (прибуток у тарифах ТЕЦ, ТЕС, КГУ)</t>
  </si>
  <si>
    <t>Вартість  теплової енергії за відповідним тарифом</t>
  </si>
  <si>
    <t xml:space="preserve">Обсяг реалізації теплової енергії власним споживачам, Гкал </t>
  </si>
  <si>
    <t>Рівень рентабельності, %</t>
  </si>
  <si>
    <t>Член Комісії</t>
  </si>
  <si>
    <t xml:space="preserve">Начальник Управління тарифної політики в сфері теплопостачання </t>
  </si>
  <si>
    <t>Структура тарифу на виробництво теплової енергії</t>
  </si>
  <si>
    <t>Вартість виробництва теплової енергії за відповідним тарифом</t>
  </si>
  <si>
    <t>Структура тарифу на транспортування теплової енергії</t>
  </si>
  <si>
    <t xml:space="preserve">витрати на оплату праці  звідрахуваннями на соціальні заходи </t>
  </si>
  <si>
    <t xml:space="preserve">Повна собівартість </t>
  </si>
  <si>
    <t>8</t>
  </si>
  <si>
    <t xml:space="preserve">Розрахунковий прибуток,  у т. ч.: </t>
  </si>
  <si>
    <t xml:space="preserve">інше використання прибутку </t>
  </si>
  <si>
    <t>9</t>
  </si>
  <si>
    <t>Вартість транспортування теплової енергії за відповідним тарифом</t>
  </si>
  <si>
    <t>10</t>
  </si>
  <si>
    <t>Структура тарифу на постачання теплової енергії</t>
  </si>
  <si>
    <t>прямі матеріальні витрати</t>
  </si>
  <si>
    <t xml:space="preserve">Інші операційні витрати </t>
  </si>
  <si>
    <t xml:space="preserve">Вартість постачання теплової енергії за відповідним тарифом </t>
  </si>
  <si>
    <t>Обсяг реалізації теплової енергії власним споживачам, Гкал</t>
  </si>
  <si>
    <t>Структура тарифу на теплову енергію</t>
  </si>
  <si>
    <t>Підприємства теплових мереж «Ковельтепло»</t>
  </si>
  <si>
    <t>Тариф на постачання теплової енергії, грн/Гкал (без ПДВ)</t>
  </si>
  <si>
    <t>Тариф на постачання теплової енергії, грн/Гкал (з ПДВ)</t>
  </si>
  <si>
    <t>Податок на додану вартість</t>
  </si>
  <si>
    <t>Тариф на транспортування теплової енергії, грн/Гкал (без ПДВ)</t>
  </si>
  <si>
    <t>11</t>
  </si>
  <si>
    <t>12</t>
  </si>
  <si>
    <t>Тариф на виробництво теплової енергії, грн/Гкал (без ПДВ)</t>
  </si>
  <si>
    <t>Тариф на теплову енергію, грн/Гкал (без ПДВ)</t>
  </si>
  <si>
    <t>Для потреб бюджетних установ та організацій</t>
  </si>
  <si>
    <t>тис. грн на рік (90 %)</t>
  </si>
  <si>
    <t>грн/Гкал (90 %)</t>
  </si>
  <si>
    <t>грн/Гкал      (90 %)</t>
  </si>
  <si>
    <t>до рішення виконавчого комітету</t>
  </si>
  <si>
    <t>грн/Гкал                       (тверде падиво)</t>
  </si>
  <si>
    <t>грн/Гкал (природний газ)</t>
  </si>
  <si>
    <t>грн на рік (природний газ)</t>
  </si>
  <si>
    <t>грн на рік (тверде падиво)</t>
  </si>
  <si>
    <t>грн на рік</t>
  </si>
  <si>
    <t>__________________ № ___________</t>
  </si>
  <si>
    <t xml:space="preserve">Керуючий справами </t>
  </si>
  <si>
    <t>В.Б.Бойко</t>
  </si>
  <si>
    <t>Додаток  6/3</t>
  </si>
  <si>
    <t>Додаток  6/2</t>
  </si>
  <si>
    <t>Додаток  6/1</t>
  </si>
  <si>
    <t>Додаток  6</t>
  </si>
  <si>
    <t>__19.09.2017________________ № 318-6___________</t>
  </si>
  <si>
    <t>19.09.2017   №318-6</t>
  </si>
  <si>
    <t>__19.09.2017________________ № _318-6__________</t>
  </si>
  <si>
    <t>_19.09.2017_________________ № _318-6__________</t>
  </si>
</sst>
</file>

<file path=xl/styles.xml><?xml version="1.0" encoding="utf-8"?>
<styleSheet xmlns="http://schemas.openxmlformats.org/spreadsheetml/2006/main">
  <numFmts count="36">
    <numFmt numFmtId="164" formatCode="#,##0&quot;р.&quot;;[Red]\-#,##0&quot;р.&quot;"/>
    <numFmt numFmtId="165" formatCode="#,##0.00&quot;р.&quot;;\-#,##0.00&quot;р.&quot;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₴_-;\-* #,##0.00_₴_-;_-* &quot;-&quot;??_₴_-;_-@_-"/>
    <numFmt numFmtId="169" formatCode="&quot;$&quot;#,##0_);\(&quot;$&quot;#,##0\)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#,##0.00_ ;\-#,##0.00\ "/>
    <numFmt numFmtId="177" formatCode="_-* #,##0.00\ _г_р_н_._-;\-* #,##0.00\ _г_р_н_._-;_-* &quot;-&quot;??\ _г_р_н_._-;_-@_-"/>
    <numFmt numFmtId="178" formatCode="0%;\(0%\)"/>
    <numFmt numFmtId="179" formatCode="dd\ mmm\ yyyy_);;;&quot;  &quot;@"/>
    <numFmt numFmtId="180" formatCode="[Blue]#,##0;[Blue]\(#,##0\)"/>
    <numFmt numFmtId="181" formatCode="#,##0;\(#,##0\)"/>
    <numFmt numFmtId="182" formatCode="_([$€]* #,##0.00_);_([$€]* \(#,##0.00\);_([$€]* &quot;-&quot;??_);_(@_)"/>
    <numFmt numFmtId="183" formatCode="#,##0_);\(#,##0\);&quot;- &quot;;&quot;  &quot;@"/>
    <numFmt numFmtId="184" formatCode="###\ ##0.000"/>
    <numFmt numFmtId="185" formatCode="0.0_)"/>
    <numFmt numFmtId="186" formatCode="&quot;$&quot;#,##0;[Red]\-&quot;$&quot;#,##0"/>
    <numFmt numFmtId="187" formatCode="&quot;$&quot;#,##0.00;[Red]\-&quot;$&quot;#,##0.00"/>
    <numFmt numFmtId="188" formatCode="\ \ @"/>
    <numFmt numFmtId="189" formatCode="\ \ \ \ @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_(&quot;$&quot;* #,##0.00_);_(&quot;$&quot;* \(#,##0.00\);_(&quot;$&quot;* &quot;-&quot;??_);_(@_)"/>
    <numFmt numFmtId="193" formatCode="0.0"/>
    <numFmt numFmtId="194" formatCode="_(* #,##0_);_(* \(#,##0\);_(* &quot;-&quot;_);_(@_)"/>
    <numFmt numFmtId="195" formatCode="_(* #,##0.00_);_(* \(#,##0.00\);_(* &quot;-&quot;??_);_(@_)"/>
    <numFmt numFmtId="196" formatCode="_-* #,##0\ _к_._-;\-* #,##0\ _к_._-;_-* &quot;-&quot;\ _к_._-;_-@_-"/>
    <numFmt numFmtId="197" formatCode="_-* #,##0.00_₴_-;\-* #,##0.00_₴_-;_-* \-??_₴_-;_-@_-"/>
    <numFmt numFmtId="198" formatCode="_-* #,##0.0\ _г_р_н_._-;\-* #,##0.0\ _г_р_н_._-;_-* &quot;-&quot;??\ _г_р_н_._-;_-@_-"/>
    <numFmt numFmtId="199" formatCode="0.0;\(0.0\);\ ;\-"/>
  </numFmts>
  <fonts count="1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1"/>
    </font>
    <font>
      <sz val="10"/>
      <name val="Arial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4"/>
      <name val="Calibri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sz val="10"/>
      <name val="Arial Cyr"/>
    </font>
    <font>
      <sz val="10"/>
      <color indexed="0"/>
      <name val="MS Sans Serif"/>
      <family val="2"/>
      <charset val="204"/>
    </font>
    <font>
      <sz val="10"/>
      <color indexed="12"/>
      <name val="Arial"/>
      <family val="2"/>
    </font>
    <font>
      <i/>
      <sz val="11"/>
      <color indexed="23"/>
      <name val="Calibri"/>
      <family val="2"/>
    </font>
    <font>
      <sz val="10"/>
      <name val="FreeSet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PragmaticaCTT"/>
      <charset val="204"/>
    </font>
    <font>
      <sz val="11"/>
      <color indexed="62"/>
      <name val="Calibri"/>
      <family val="2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8"/>
      <name val="Arial MT"/>
    </font>
    <font>
      <b/>
      <sz val="11"/>
      <color indexed="63"/>
      <name val="Calibri"/>
      <family val="2"/>
    </font>
    <font>
      <sz val="10"/>
      <color indexed="10"/>
      <name val="Arial"/>
      <family val="2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Pragmatica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sz val="11"/>
      <color indexed="2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b/>
      <sz val="15"/>
      <color indexed="21"/>
      <name val="Calibri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21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10"/>
      <name val="Calibri"/>
      <family val="2"/>
      <charset val="204"/>
    </font>
    <font>
      <sz val="12"/>
      <name val="Courier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204"/>
    </font>
    <font>
      <sz val="8"/>
      <name val="Arial"/>
      <family val="2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0"/>
      <name val="Petersburg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1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8"/>
        <bgColor indexed="44"/>
      </patternFill>
    </fill>
    <fill>
      <patternFill patternType="solid">
        <fgColor indexed="31"/>
        <bgColor indexed="48"/>
      </patternFill>
    </fill>
    <fill>
      <patternFill patternType="solid">
        <fgColor indexed="29"/>
        <bgColor indexed="25"/>
      </patternFill>
    </fill>
    <fill>
      <patternFill patternType="solid">
        <fgColor indexed="45"/>
        <bgColor indexed="61"/>
      </patternFill>
    </fill>
    <fill>
      <patternFill patternType="solid">
        <fgColor indexed="35"/>
        <bgColor indexed="15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41"/>
      </patternFill>
    </fill>
    <fill>
      <patternFill patternType="solid">
        <fgColor indexed="46"/>
        <bgColor indexed="61"/>
      </patternFill>
    </fill>
    <fill>
      <patternFill patternType="solid">
        <fgColor indexed="15"/>
        <bgColor indexed="48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8"/>
      </patternFill>
    </fill>
    <fill>
      <patternFill patternType="solid">
        <fgColor indexed="25"/>
        <b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22"/>
        <bgColor indexed="35"/>
      </patternFill>
    </fill>
    <fill>
      <patternFill patternType="solid">
        <fgColor indexed="34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4"/>
        <bgColor indexed="55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0"/>
        <bgColor indexed="49"/>
      </patternFill>
    </fill>
    <fill>
      <patternFill patternType="solid">
        <fgColor indexed="62"/>
        <bgColor indexed="28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23"/>
      </patternFill>
    </fill>
    <fill>
      <patternFill patternType="solid">
        <fgColor indexed="57"/>
        <bgColor indexed="38"/>
      </patternFill>
    </fill>
    <fill>
      <patternFill patternType="solid">
        <fgColor indexed="54"/>
        <bgColor indexed="28"/>
      </patternFill>
    </fill>
    <fill>
      <patternFill patternType="solid">
        <fgColor indexed="53"/>
        <bgColor indexed="25"/>
      </patternFill>
    </fill>
    <fill>
      <patternFill patternType="solid">
        <fgColor indexed="55"/>
        <bgColor indexed="24"/>
      </patternFill>
    </fill>
    <fill>
      <patternFill patternType="solid">
        <fgColor indexed="61"/>
        <bgColor indexed="45"/>
      </patternFill>
    </fill>
    <fill>
      <patternFill patternType="solid">
        <fgColor indexed="26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3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55">
    <xf numFmtId="0" fontId="0" fillId="0" borderId="0"/>
    <xf numFmtId="0" fontId="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7" borderId="0" applyNumberFormat="0" applyBorder="0" applyAlignment="0" applyProtection="0"/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2" borderId="0" applyNumberFormat="0" applyBorder="0" applyProtection="0">
      <alignment horizontal="left"/>
    </xf>
    <xf numFmtId="0" fontId="28" fillId="8" borderId="0" applyNumberFormat="0" applyBorder="0" applyAlignment="0" applyProtection="0"/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4" borderId="0" applyNumberFormat="0" applyBorder="0" applyProtection="0">
      <alignment horizontal="left"/>
    </xf>
    <xf numFmtId="0" fontId="28" fillId="9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6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0" borderId="0" applyNumberFormat="0" applyBorder="0" applyProtection="0">
      <alignment horizontal="left"/>
    </xf>
    <xf numFmtId="0" fontId="28" fillId="4" borderId="0" applyNumberFormat="0" applyBorder="0" applyAlignment="0" applyProtection="0"/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2" borderId="0" applyNumberFormat="0" applyBorder="0" applyProtection="0">
      <alignment horizontal="left"/>
    </xf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4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3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4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4" borderId="0" applyNumberFormat="0" applyBorder="0" applyAlignment="0" applyProtection="0"/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27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31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8" borderId="0" applyNumberFormat="0" applyBorder="0" applyAlignment="0" applyProtection="0"/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4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30" fillId="25" borderId="0" applyNumberFormat="0" applyBorder="0" applyAlignment="0" applyProtection="0"/>
    <xf numFmtId="0" fontId="29" fillId="37" borderId="0" applyNumberFormat="0" applyBorder="0" applyAlignment="0" applyProtection="0"/>
    <xf numFmtId="0" fontId="30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38" borderId="0" applyNumberFormat="0" applyBorder="0" applyAlignment="0" applyProtection="0"/>
    <xf numFmtId="0" fontId="30" fillId="4" borderId="0" applyNumberFormat="0" applyBorder="0" applyAlignment="0" applyProtection="0"/>
    <xf numFmtId="0" fontId="30" fillId="36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39" borderId="0" applyNumberFormat="0" applyBorder="0" applyProtection="0">
      <alignment horizontal="left"/>
    </xf>
    <xf numFmtId="0" fontId="30" fillId="2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27" borderId="0" applyNumberFormat="0" applyBorder="0" applyAlignment="0" applyProtection="0"/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31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38" borderId="0" applyNumberFormat="0" applyBorder="0" applyAlignment="0" applyProtection="0"/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43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1" fillId="8" borderId="0" applyNumberFormat="0" applyBorder="0" applyAlignment="0" applyProtection="0"/>
    <xf numFmtId="169" fontId="32" fillId="0" borderId="5" applyAlignment="0" applyProtection="0"/>
    <xf numFmtId="170" fontId="33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3" fontId="33" fillId="0" borderId="0" applyFill="0" applyBorder="0" applyAlignment="0"/>
    <xf numFmtId="174" fontId="33" fillId="0" borderId="0" applyFill="0" applyBorder="0" applyAlignment="0"/>
    <xf numFmtId="170" fontId="33" fillId="0" borderId="0" applyFill="0" applyBorder="0" applyAlignment="0"/>
    <xf numFmtId="175" fontId="33" fillId="0" borderId="0" applyFill="0" applyBorder="0" applyAlignment="0"/>
    <xf numFmtId="171" fontId="33" fillId="0" borderId="0" applyFill="0" applyBorder="0" applyAlignment="0"/>
    <xf numFmtId="0" fontId="34" fillId="3" borderId="6" applyNumberFormat="0" applyAlignment="0" applyProtection="0"/>
    <xf numFmtId="0" fontId="34" fillId="3" borderId="6" applyNumberFormat="0" applyAlignment="0" applyProtection="0"/>
    <xf numFmtId="0" fontId="35" fillId="47" borderId="7" applyNumberFormat="0" applyAlignment="0" applyProtection="0"/>
    <xf numFmtId="49" fontId="36" fillId="0" borderId="2">
      <alignment horizontal="center" vertical="center"/>
      <protection locked="0"/>
    </xf>
    <xf numFmtId="176" fontId="6" fillId="0" borderId="8" applyBorder="0" applyAlignment="0">
      <alignment horizontal="right" wrapText="1"/>
    </xf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4" fontId="33" fillId="0" borderId="0" applyFill="0" applyBorder="0" applyAlignment="0"/>
    <xf numFmtId="49" fontId="2" fillId="0" borderId="2">
      <alignment horizontal="left" vertical="center"/>
      <protection locked="0"/>
    </xf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0" fontId="39" fillId="0" borderId="0" applyFill="0" applyBorder="0" applyAlignment="0"/>
    <xf numFmtId="171" fontId="39" fillId="0" borderId="0" applyFill="0" applyBorder="0" applyAlignment="0"/>
    <xf numFmtId="170" fontId="39" fillId="0" borderId="0" applyFill="0" applyBorder="0" applyAlignment="0"/>
    <xf numFmtId="175" fontId="39" fillId="0" borderId="0" applyFill="0" applyBorder="0" applyAlignment="0"/>
    <xf numFmtId="171" fontId="39" fillId="0" borderId="0" applyFill="0" applyBorder="0" applyAlignment="0"/>
    <xf numFmtId="182" fontId="2" fillId="0" borderId="0" applyFont="0" applyFill="0" applyBorder="0" applyAlignment="0" applyProtection="0"/>
    <xf numFmtId="0" fontId="28" fillId="0" borderId="0"/>
    <xf numFmtId="0" fontId="28" fillId="0" borderId="0"/>
    <xf numFmtId="0" fontId="40" fillId="0" borderId="0" applyNumberFormat="0" applyFill="0" applyBorder="0" applyAlignment="0" applyProtection="0"/>
    <xf numFmtId="183" fontId="39" fillId="0" borderId="0" applyNumberFormat="0" applyFill="0" applyBorder="0" applyAlignment="0" applyProtection="0"/>
    <xf numFmtId="184" fontId="41" fillId="0" borderId="0" applyAlignment="0">
      <alignment wrapText="1"/>
    </xf>
    <xf numFmtId="0" fontId="42" fillId="9" borderId="0" applyNumberFormat="0" applyBorder="0" applyAlignment="0" applyProtection="0"/>
    <xf numFmtId="38" fontId="43" fillId="48" borderId="0" applyNumberFormat="0" applyBorder="0" applyAlignment="0" applyProtection="0"/>
    <xf numFmtId="0" fontId="44" fillId="0" borderId="9" applyNumberFormat="0" applyAlignment="0" applyProtection="0">
      <alignment horizontal="left" vertical="center"/>
    </xf>
    <xf numFmtId="0" fontId="44" fillId="0" borderId="10">
      <alignment horizontal="left" vertical="center"/>
    </xf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185" fontId="48" fillId="0" borderId="0" applyNumberFormat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1" fillId="4" borderId="6" applyNumberFormat="0" applyAlignment="0" applyProtection="0"/>
    <xf numFmtId="10" fontId="43" fillId="49" borderId="2" applyNumberFormat="0" applyBorder="0" applyAlignment="0" applyProtection="0"/>
    <xf numFmtId="0" fontId="51" fillId="4" borderId="6" applyNumberFormat="0" applyAlignment="0" applyProtection="0"/>
    <xf numFmtId="49" fontId="2" fillId="0" borderId="0" applyNumberFormat="0" applyFont="0" applyAlignment="0">
      <alignment vertical="top" wrapText="1"/>
      <protection locked="0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0" fontId="2" fillId="0" borderId="0" applyNumberFormat="0" applyAlignment="0">
      <protection locked="0"/>
    </xf>
    <xf numFmtId="49" fontId="52" fillId="50" borderId="14">
      <alignment horizontal="left" vertical="center"/>
      <protection locked="0"/>
    </xf>
    <xf numFmtId="4" fontId="52" fillId="50" borderId="14">
      <alignment horizontal="right" vertical="center"/>
      <protection locked="0"/>
    </xf>
    <xf numFmtId="4" fontId="53" fillId="50" borderId="14">
      <alignment horizontal="right" vertical="center"/>
      <protection locked="0"/>
    </xf>
    <xf numFmtId="49" fontId="54" fillId="50" borderId="2">
      <alignment horizontal="left" vertical="center"/>
      <protection locked="0"/>
    </xf>
    <xf numFmtId="49" fontId="55" fillId="50" borderId="2">
      <alignment horizontal="left" vertical="center"/>
      <protection locked="0"/>
    </xf>
    <xf numFmtId="4" fontId="54" fillId="50" borderId="2">
      <alignment horizontal="right" vertical="center"/>
      <protection locked="0"/>
    </xf>
    <xf numFmtId="4" fontId="56" fillId="50" borderId="2">
      <alignment horizontal="right" vertical="center"/>
      <protection locked="0"/>
    </xf>
    <xf numFmtId="49" fontId="36" fillId="50" borderId="2">
      <alignment horizontal="left" vertical="center"/>
      <protection locked="0"/>
    </xf>
    <xf numFmtId="49" fontId="53" fillId="50" borderId="2">
      <alignment horizontal="left" vertical="center"/>
      <protection locked="0"/>
    </xf>
    <xf numFmtId="4" fontId="36" fillId="50" borderId="2">
      <alignment horizontal="right" vertical="center"/>
      <protection locked="0"/>
    </xf>
    <xf numFmtId="4" fontId="53" fillId="50" borderId="2">
      <alignment horizontal="right" vertical="center"/>
      <protection locked="0"/>
    </xf>
    <xf numFmtId="49" fontId="57" fillId="50" borderId="2">
      <alignment horizontal="left" vertical="center"/>
      <protection locked="0"/>
    </xf>
    <xf numFmtId="49" fontId="58" fillId="50" borderId="2">
      <alignment horizontal="left" vertical="center"/>
      <protection locked="0"/>
    </xf>
    <xf numFmtId="4" fontId="57" fillId="50" borderId="2">
      <alignment horizontal="right" vertical="center"/>
      <protection locked="0"/>
    </xf>
    <xf numFmtId="4" fontId="59" fillId="5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4" fontId="61" fillId="0" borderId="2">
      <alignment horizontal="right" vertical="center"/>
      <protection locked="0"/>
    </xf>
    <xf numFmtId="49" fontId="62" fillId="0" borderId="2">
      <alignment horizontal="left" vertical="center"/>
      <protection locked="0"/>
    </xf>
    <xf numFmtId="49" fontId="63" fillId="0" borderId="2">
      <alignment horizontal="left" vertical="center"/>
      <protection locked="0"/>
    </xf>
    <xf numFmtId="4" fontId="62" fillId="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170" fontId="64" fillId="0" borderId="0" applyFill="0" applyBorder="0" applyAlignment="0"/>
    <xf numFmtId="171" fontId="64" fillId="0" borderId="0" applyFill="0" applyBorder="0" applyAlignment="0"/>
    <xf numFmtId="170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0" fontId="65" fillId="0" borderId="15" applyNumberFormat="0" applyFill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6" fillId="25" borderId="0" applyNumberFormat="0" applyBorder="0" applyAlignment="0" applyProtection="0"/>
    <xf numFmtId="0" fontId="67" fillId="0" borderId="0" applyNumberFormat="0" applyFill="0" applyBorder="0" applyAlignment="0" applyProtection="0"/>
    <xf numFmtId="0" fontId="19" fillId="0" borderId="0"/>
    <xf numFmtId="0" fontId="2" fillId="0" borderId="0"/>
    <xf numFmtId="0" fontId="2" fillId="0" borderId="0"/>
    <xf numFmtId="9" fontId="68" fillId="0" borderId="0"/>
    <xf numFmtId="9" fontId="68" fillId="0" borderId="0"/>
    <xf numFmtId="0" fontId="37" fillId="5" borderId="16" applyNumberFormat="0" applyFont="0" applyAlignment="0" applyProtection="0"/>
    <xf numFmtId="0" fontId="37" fillId="5" borderId="16" applyNumberFormat="0" applyFont="0" applyAlignment="0" applyProtection="0"/>
    <xf numFmtId="4" fontId="13" fillId="51" borderId="2">
      <alignment horizontal="right" vertical="center"/>
      <protection locked="0"/>
    </xf>
    <xf numFmtId="4" fontId="13" fillId="52" borderId="2">
      <alignment horizontal="right" vertical="center"/>
      <protection locked="0"/>
    </xf>
    <xf numFmtId="4" fontId="13" fillId="48" borderId="2">
      <alignment horizontal="right" vertical="center"/>
      <protection locked="0"/>
    </xf>
    <xf numFmtId="0" fontId="69" fillId="3" borderId="17" applyNumberFormat="0" applyAlignment="0" applyProtection="0"/>
    <xf numFmtId="0" fontId="69" fillId="3" borderId="17" applyNumberFormat="0" applyAlignment="0" applyProtection="0"/>
    <xf numFmtId="174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0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70" fontId="70" fillId="0" borderId="0" applyFill="0" applyBorder="0" applyAlignment="0"/>
    <xf numFmtId="171" fontId="70" fillId="0" borderId="0" applyFill="0" applyBorder="0" applyAlignment="0"/>
    <xf numFmtId="170" fontId="70" fillId="0" borderId="0" applyFill="0" applyBorder="0" applyAlignment="0"/>
    <xf numFmtId="175" fontId="70" fillId="0" borderId="0" applyFill="0" applyBorder="0" applyAlignment="0"/>
    <xf numFmtId="171" fontId="70" fillId="0" borderId="0" applyFill="0" applyBorder="0" applyAlignment="0"/>
    <xf numFmtId="49" fontId="36" fillId="0" borderId="2">
      <alignment horizontal="left" vertical="center" wrapText="1"/>
      <protection locked="0"/>
    </xf>
    <xf numFmtId="0" fontId="71" fillId="3" borderId="0">
      <alignment horizontal="center" vertical="center"/>
    </xf>
    <xf numFmtId="0" fontId="72" fillId="3" borderId="0">
      <alignment horizontal="left" vertical="center"/>
    </xf>
    <xf numFmtId="1" fontId="73" fillId="0" borderId="0"/>
    <xf numFmtId="49" fontId="33" fillId="0" borderId="0" applyFill="0" applyBorder="0" applyAlignment="0"/>
    <xf numFmtId="188" fontId="33" fillId="0" borderId="0" applyFill="0" applyBorder="0" applyAlignment="0"/>
    <xf numFmtId="189" fontId="33" fillId="0" borderId="0" applyFill="0" applyBorder="0" applyAlignment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3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29" fillId="53" borderId="0" applyNumberFormat="0" applyBorder="0" applyAlignment="0" applyProtection="0"/>
    <xf numFmtId="0" fontId="30" fillId="35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37" borderId="0" applyNumberFormat="0" applyBorder="0" applyAlignment="0" applyProtection="0"/>
    <xf numFmtId="0" fontId="30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7" borderId="0" applyNumberFormat="0" applyBorder="0" applyProtection="0">
      <alignment horizontal="left"/>
    </xf>
    <xf numFmtId="0" fontId="30" fillId="5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58" borderId="0" applyNumberFormat="0" applyBorder="0" applyProtection="0">
      <alignment horizontal="left"/>
    </xf>
    <xf numFmtId="0" fontId="30" fillId="55" borderId="0" applyNumberFormat="0" applyBorder="0" applyAlignment="0" applyProtection="0"/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60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46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62" borderId="0" applyNumberFormat="0" applyBorder="0" applyProtection="0">
      <alignment horizontal="left"/>
    </xf>
    <xf numFmtId="0" fontId="77" fillId="4" borderId="6" applyNumberFormat="0" applyAlignment="0" applyProtection="0"/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7" fillId="22" borderId="6" applyNumberFormat="0" applyProtection="0">
      <alignment horizontal="left"/>
    </xf>
    <xf numFmtId="0" fontId="51" fillId="4" borderId="6" applyNumberFormat="0" applyAlignment="0" applyProtection="0"/>
    <xf numFmtId="0" fontId="73" fillId="0" borderId="0"/>
    <xf numFmtId="0" fontId="69" fillId="23" borderId="17" applyNumberFormat="0" applyAlignment="0" applyProtection="0"/>
    <xf numFmtId="0" fontId="79" fillId="3" borderId="17" applyNumberFormat="0" applyAlignment="0" applyProtection="0"/>
    <xf numFmtId="0" fontId="34" fillId="23" borderId="6" applyNumberFormat="0" applyAlignment="0" applyProtection="0"/>
    <xf numFmtId="0" fontId="80" fillId="3" borderId="6" applyNumberFormat="0" applyAlignment="0" applyProtection="0"/>
    <xf numFmtId="192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93" fontId="24" fillId="0" borderId="0" applyFill="0" applyBorder="0" applyAlignment="0" applyProtection="0"/>
    <xf numFmtId="0" fontId="81" fillId="9" borderId="0" applyNumberFormat="0" applyBorder="0" applyAlignment="0" applyProtection="0"/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1" fillId="16" borderId="0" applyNumberFormat="0" applyBorder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1" fillId="0" borderId="0"/>
    <xf numFmtId="0" fontId="86" fillId="0" borderId="15" applyNumberFormat="0" applyFill="0" applyAlignment="0" applyProtection="0"/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6" fillId="0" borderId="15" applyNumberFormat="0" applyFill="0" applyProtection="0">
      <alignment horizontal="left"/>
    </xf>
    <xf numFmtId="0" fontId="75" fillId="0" borderId="23" applyNumberFormat="0" applyFill="0" applyAlignment="0" applyProtection="0"/>
    <xf numFmtId="0" fontId="88" fillId="0" borderId="18" applyNumberFormat="0" applyFill="0" applyAlignment="0" applyProtection="0"/>
    <xf numFmtId="0" fontId="89" fillId="47" borderId="7" applyNumberFormat="0" applyAlignment="0" applyProtection="0"/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63" borderId="7" applyNumberFormat="0" applyProtection="0">
      <alignment horizontal="left"/>
    </xf>
    <xf numFmtId="0" fontId="35" fillId="47" borderId="7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80" fillId="23" borderId="6" applyNumberFormat="0" applyAlignment="0" applyProtection="0"/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80" fillId="32" borderId="6" applyNumberFormat="0" applyProtection="0">
      <alignment horizontal="left"/>
    </xf>
    <xf numFmtId="0" fontId="1" fillId="0" borderId="0"/>
    <xf numFmtId="0" fontId="23" fillId="0" borderId="0"/>
    <xf numFmtId="0" fontId="95" fillId="0" borderId="0"/>
    <xf numFmtId="0" fontId="95" fillId="0" borderId="0"/>
    <xf numFmtId="0" fontId="95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9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88" fillId="0" borderId="23" applyNumberFormat="0" applyFill="0" applyAlignment="0" applyProtection="0"/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3" applyNumberFormat="0" applyFill="0" applyProtection="0">
      <alignment horizontal="left"/>
    </xf>
    <xf numFmtId="0" fontId="98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14" borderId="0" applyNumberFormat="0" applyBorder="0" applyProtection="0">
      <alignment horizontal="left"/>
    </xf>
    <xf numFmtId="0" fontId="40" fillId="0" borderId="0" applyNumberFormat="0" applyFill="0" applyBorder="0" applyAlignment="0" applyProtection="0"/>
    <xf numFmtId="0" fontId="27" fillId="5" borderId="16" applyNumberFormat="0" applyFont="0" applyAlignment="0" applyProtection="0"/>
    <xf numFmtId="0" fontId="23" fillId="5" borderId="16" applyNumberFormat="0" applyFont="0" applyAlignment="0" applyProtection="0"/>
    <xf numFmtId="0" fontId="28" fillId="5" borderId="16" applyNumberFormat="0" applyFont="0" applyAlignment="0" applyProtection="0"/>
    <xf numFmtId="0" fontId="23" fillId="5" borderId="16" applyNumberFormat="0" applyFont="0" applyAlignment="0" applyProtection="0"/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65" borderId="16" applyNumberFormat="0" applyProtection="0">
      <alignment horizontal="left"/>
    </xf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79" fillId="23" borderId="17" applyNumberFormat="0" applyAlignment="0" applyProtection="0"/>
    <xf numFmtId="0" fontId="79" fillId="32" borderId="17" applyNumberFormat="0" applyProtection="0">
      <alignment horizontal="left"/>
    </xf>
    <xf numFmtId="0" fontId="79" fillId="32" borderId="17" applyNumberFormat="0" applyProtection="0">
      <alignment horizontal="left"/>
    </xf>
    <xf numFmtId="0" fontId="79" fillId="66" borderId="17" applyNumberFormat="0" applyAlignment="0" applyProtection="0"/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65" fillId="0" borderId="15" applyNumberFormat="0" applyFill="0" applyAlignment="0" applyProtection="0"/>
    <xf numFmtId="0" fontId="101" fillId="25" borderId="0" applyNumberFormat="0" applyBorder="0" applyAlignment="0" applyProtection="0"/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1" fillId="67" borderId="0" applyNumberFormat="0" applyBorder="0" applyProtection="0">
      <alignment horizontal="left"/>
    </xf>
    <xf numFmtId="0" fontId="26" fillId="0" borderId="0"/>
    <xf numFmtId="0" fontId="26" fillId="0" borderId="0"/>
    <xf numFmtId="0" fontId="2" fillId="0" borderId="0"/>
    <xf numFmtId="0" fontId="103" fillId="0" borderId="2">
      <alignment vertical="center" wrapText="1"/>
    </xf>
    <xf numFmtId="0" fontId="23" fillId="0" borderId="0">
      <alignment vertical="justify"/>
    </xf>
    <xf numFmtId="0" fontId="87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76" fillId="0" borderId="0" applyNumberFormat="0" applyFill="0" applyBorder="0" applyAlignment="0" applyProtection="0"/>
    <xf numFmtId="194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96" fontId="23" fillId="0" borderId="0" applyFont="0" applyFill="0" applyBorder="0" applyAlignment="0" applyProtection="0"/>
    <xf numFmtId="195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7" fontId="2" fillId="0" borderId="0" applyFill="0" applyBorder="0" applyAlignment="0" applyProtection="0"/>
    <xf numFmtId="177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2" fillId="9" borderId="0" applyNumberFormat="0" applyBorder="0" applyAlignment="0" applyProtection="0"/>
    <xf numFmtId="199" fontId="106" fillId="50" borderId="27" applyFill="0" applyBorder="0">
      <alignment horizontal="center" vertical="center" wrapText="1"/>
      <protection locked="0"/>
    </xf>
    <xf numFmtId="184" fontId="107" fillId="0" borderId="0">
      <alignment wrapText="1"/>
    </xf>
    <xf numFmtId="184" fontId="41" fillId="0" borderId="0">
      <alignment wrapText="1"/>
    </xf>
  </cellStyleXfs>
  <cellXfs count="144">
    <xf numFmtId="0" fontId="0" fillId="0" borderId="0" xfId="0"/>
    <xf numFmtId="0" fontId="4" fillId="0" borderId="0" xfId="1" applyFont="1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2" fillId="0" borderId="0" xfId="1" applyFill="1"/>
    <xf numFmtId="0" fontId="9" fillId="0" borderId="1" xfId="1" applyFont="1" applyFill="1" applyBorder="1" applyAlignment="1"/>
    <xf numFmtId="0" fontId="10" fillId="0" borderId="0" xfId="1" applyFont="1" applyFill="1" applyBorder="1" applyAlignment="1">
      <alignment horizontal="right" vertical="center"/>
    </xf>
    <xf numFmtId="0" fontId="2" fillId="0" borderId="0" xfId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center" vertical="center"/>
    </xf>
    <xf numFmtId="0" fontId="12" fillId="0" borderId="0" xfId="1" applyFont="1" applyFill="1"/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5" fillId="0" borderId="2" xfId="1" applyFont="1" applyFill="1" applyBorder="1" applyAlignment="1">
      <alignment vertical="top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14" fillId="0" borderId="0" xfId="1" applyFont="1" applyFill="1"/>
    <xf numFmtId="0" fontId="13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0" fillId="0" borderId="1" xfId="1" applyFont="1" applyFill="1" applyBorder="1" applyAlignment="1"/>
    <xf numFmtId="0" fontId="5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wrapText="1"/>
    </xf>
    <xf numFmtId="49" fontId="5" fillId="0" borderId="2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0" fontId="2" fillId="2" borderId="0" xfId="1" applyFont="1" applyFill="1"/>
    <xf numFmtId="0" fontId="10" fillId="0" borderId="2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left" vertical="center"/>
    </xf>
    <xf numFmtId="0" fontId="18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2" fontId="10" fillId="0" borderId="0" xfId="1" applyNumberFormat="1" applyFont="1" applyFill="1" applyAlignment="1">
      <alignment horizontal="right"/>
    </xf>
    <xf numFmtId="0" fontId="15" fillId="0" borderId="2" xfId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wrapText="1"/>
    </xf>
    <xf numFmtId="2" fontId="19" fillId="0" borderId="2" xfId="1" applyNumberFormat="1" applyFont="1" applyFill="1" applyBorder="1" applyAlignment="1">
      <alignment horizontal="center" vertical="center" wrapText="1"/>
    </xf>
    <xf numFmtId="0" fontId="20" fillId="0" borderId="0" xfId="1" applyFont="1" applyFill="1"/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/>
    <xf numFmtId="2" fontId="6" fillId="0" borderId="0" xfId="1" applyNumberFormat="1" applyFont="1" applyFill="1" applyAlignment="1">
      <alignment horizontal="right"/>
    </xf>
    <xf numFmtId="0" fontId="21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horizontal="right"/>
    </xf>
    <xf numFmtId="0" fontId="9" fillId="0" borderId="3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horizontal="center" vertical="top" wrapText="1"/>
    </xf>
    <xf numFmtId="2" fontId="9" fillId="0" borderId="2" xfId="1" applyNumberFormat="1" applyFont="1" applyFill="1" applyBorder="1" applyAlignment="1">
      <alignment horizontal="center" vertical="top"/>
    </xf>
    <xf numFmtId="0" fontId="12" fillId="0" borderId="0" xfId="1" applyFont="1" applyFill="1" applyAlignment="1">
      <alignment vertical="top"/>
    </xf>
    <xf numFmtId="0" fontId="11" fillId="0" borderId="2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vertical="top" wrapText="1"/>
    </xf>
    <xf numFmtId="2" fontId="11" fillId="0" borderId="2" xfId="1" applyNumberFormat="1" applyFont="1" applyFill="1" applyBorder="1" applyAlignment="1">
      <alignment horizontal="center" vertical="top" wrapText="1"/>
    </xf>
    <xf numFmtId="0" fontId="6" fillId="0" borderId="0" xfId="1" applyFont="1" applyFill="1" applyAlignment="1">
      <alignment vertical="top"/>
    </xf>
    <xf numFmtId="49" fontId="11" fillId="0" borderId="2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vertical="top"/>
    </xf>
    <xf numFmtId="0" fontId="9" fillId="0" borderId="2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vertical="top"/>
    </xf>
    <xf numFmtId="0" fontId="13" fillId="0" borderId="0" xfId="1" applyFont="1" applyFill="1" applyAlignment="1">
      <alignment vertical="top"/>
    </xf>
    <xf numFmtId="0" fontId="10" fillId="0" borderId="2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vertical="top"/>
    </xf>
    <xf numFmtId="2" fontId="9" fillId="0" borderId="0" xfId="1" applyNumberFormat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vertical="top" wrapText="1"/>
    </xf>
    <xf numFmtId="0" fontId="10" fillId="0" borderId="0" xfId="1" applyFont="1" applyFill="1"/>
    <xf numFmtId="0" fontId="108" fillId="0" borderId="0" xfId="0" applyFont="1"/>
    <xf numFmtId="2" fontId="11" fillId="0" borderId="2" xfId="1" applyNumberFormat="1" applyFont="1" applyFill="1" applyBorder="1" applyAlignment="1">
      <alignment horizontal="center" vertical="top"/>
    </xf>
    <xf numFmtId="0" fontId="9" fillId="0" borderId="0" xfId="1" applyFont="1" applyFill="1" applyBorder="1" applyAlignment="1"/>
    <xf numFmtId="0" fontId="12" fillId="0" borderId="2" xfId="1" applyFont="1" applyFill="1" applyBorder="1" applyAlignment="1">
      <alignment vertical="top"/>
    </xf>
    <xf numFmtId="0" fontId="13" fillId="0" borderId="2" xfId="1" applyFont="1" applyFill="1" applyBorder="1" applyAlignment="1">
      <alignment vertical="top"/>
    </xf>
    <xf numFmtId="0" fontId="11" fillId="0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/>
    </xf>
    <xf numFmtId="0" fontId="12" fillId="0" borderId="2" xfId="1" applyFont="1" applyFill="1" applyBorder="1"/>
    <xf numFmtId="0" fontId="108" fillId="0" borderId="2" xfId="0" applyFont="1" applyBorder="1"/>
    <xf numFmtId="2" fontId="14" fillId="0" borderId="2" xfId="1" applyNumberFormat="1" applyFont="1" applyFill="1" applyBorder="1" applyAlignment="1">
      <alignment horizontal="center"/>
    </xf>
    <xf numFmtId="2" fontId="19" fillId="0" borderId="2" xfId="1" applyNumberFormat="1" applyFont="1" applyFill="1" applyBorder="1" applyAlignment="1">
      <alignment horizontal="center"/>
    </xf>
    <xf numFmtId="0" fontId="2" fillId="68" borderId="2" xfId="1" applyFill="1" applyBorder="1" applyAlignment="1">
      <alignment wrapText="1"/>
    </xf>
    <xf numFmtId="0" fontId="5" fillId="68" borderId="2" xfId="1" applyFont="1" applyFill="1" applyBorder="1" applyAlignment="1">
      <alignment horizontal="center" vertical="center" wrapText="1"/>
    </xf>
    <xf numFmtId="0" fontId="5" fillId="68" borderId="2" xfId="1" applyNumberFormat="1" applyFont="1" applyFill="1" applyBorder="1" applyAlignment="1">
      <alignment horizontal="center" wrapText="1"/>
    </xf>
    <xf numFmtId="2" fontId="16" fillId="68" borderId="2" xfId="1" applyNumberFormat="1" applyFont="1" applyFill="1" applyBorder="1" applyAlignment="1">
      <alignment horizontal="center" vertical="center"/>
    </xf>
    <xf numFmtId="0" fontId="12" fillId="68" borderId="2" xfId="1" applyFont="1" applyFill="1" applyBorder="1"/>
    <xf numFmtId="2" fontId="17" fillId="68" borderId="2" xfId="1" applyNumberFormat="1" applyFont="1" applyFill="1" applyBorder="1" applyAlignment="1">
      <alignment horizontal="center" vertical="center" wrapText="1"/>
    </xf>
    <xf numFmtId="2" fontId="16" fillId="68" borderId="2" xfId="1" applyNumberFormat="1" applyFont="1" applyFill="1" applyBorder="1" applyAlignment="1">
      <alignment horizontal="center" vertical="center" wrapText="1"/>
    </xf>
    <xf numFmtId="2" fontId="16" fillId="68" borderId="2" xfId="1" applyNumberFormat="1" applyFont="1" applyFill="1" applyBorder="1" applyAlignment="1">
      <alignment horizontal="center"/>
    </xf>
    <xf numFmtId="2" fontId="17" fillId="68" borderId="2" xfId="1" applyNumberFormat="1" applyFont="1" applyFill="1" applyBorder="1" applyAlignment="1">
      <alignment horizontal="center" vertical="center"/>
    </xf>
    <xf numFmtId="2" fontId="17" fillId="68" borderId="2" xfId="1" applyNumberFormat="1" applyFont="1" applyFill="1" applyBorder="1" applyAlignment="1">
      <alignment horizontal="center"/>
    </xf>
    <xf numFmtId="0" fontId="7" fillId="68" borderId="2" xfId="1" applyFont="1" applyFill="1" applyBorder="1" applyAlignment="1">
      <alignment horizontal="center" vertical="center" wrapText="1"/>
    </xf>
    <xf numFmtId="0" fontId="7" fillId="68" borderId="2" xfId="1" applyNumberFormat="1" applyFont="1" applyFill="1" applyBorder="1" applyAlignment="1">
      <alignment horizontal="center" wrapText="1"/>
    </xf>
    <xf numFmtId="2" fontId="10" fillId="0" borderId="2" xfId="1" applyNumberFormat="1" applyFont="1" applyFill="1" applyBorder="1" applyAlignment="1">
      <alignment horizontal="center"/>
    </xf>
    <xf numFmtId="2" fontId="5" fillId="0" borderId="2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right" vertical="center" wrapText="1"/>
    </xf>
    <xf numFmtId="0" fontId="67" fillId="0" borderId="0" xfId="1" applyFont="1" applyFill="1" applyAlignment="1">
      <alignment wrapText="1"/>
    </xf>
    <xf numFmtId="0" fontId="109" fillId="0" borderId="0" xfId="1" applyFont="1" applyFill="1" applyBorder="1" applyAlignment="1">
      <alignment vertical="center" wrapText="1"/>
    </xf>
    <xf numFmtId="0" fontId="67" fillId="0" borderId="0" xfId="1" applyFont="1" applyFill="1"/>
    <xf numFmtId="0" fontId="5" fillId="0" borderId="0" xfId="1" applyFont="1" applyFill="1" applyAlignment="1">
      <alignment wrapText="1"/>
    </xf>
    <xf numFmtId="0" fontId="5" fillId="0" borderId="0" xfId="1" applyFont="1" applyFill="1" applyAlignment="1"/>
    <xf numFmtId="0" fontId="5" fillId="0" borderId="0" xfId="1" applyFont="1" applyFill="1"/>
    <xf numFmtId="0" fontId="10" fillId="0" borderId="0" xfId="1" applyFont="1" applyFill="1" applyAlignment="1">
      <alignment wrapText="1"/>
    </xf>
    <xf numFmtId="0" fontId="110" fillId="0" borderId="0" xfId="1" applyFont="1" applyFill="1"/>
    <xf numFmtId="0" fontId="110" fillId="0" borderId="0" xfId="1" applyFont="1" applyFill="1" applyAlignment="1">
      <alignment wrapText="1"/>
    </xf>
    <xf numFmtId="0" fontId="9" fillId="0" borderId="0" xfId="1" applyFont="1" applyFill="1"/>
    <xf numFmtId="0" fontId="52" fillId="0" borderId="0" xfId="1" applyFont="1" applyFill="1"/>
    <xf numFmtId="0" fontId="111" fillId="0" borderId="0" xfId="0" applyFont="1"/>
    <xf numFmtId="0" fontId="11" fillId="0" borderId="0" xfId="1" applyFont="1" applyFill="1"/>
    <xf numFmtId="2" fontId="9" fillId="0" borderId="0" xfId="1" applyNumberFormat="1" applyFont="1" applyFill="1"/>
    <xf numFmtId="0" fontId="8" fillId="0" borderId="0" xfId="1" applyFont="1" applyFill="1" applyAlignment="1">
      <alignment horizontal="left" wrapText="1"/>
    </xf>
    <xf numFmtId="2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right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/>
    </xf>
    <xf numFmtId="0" fontId="10" fillId="68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68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32" xfId="1" applyFont="1" applyFill="1" applyBorder="1" applyAlignment="1">
      <alignment horizontal="center" vertical="center" wrapText="1"/>
    </xf>
    <xf numFmtId="0" fontId="109" fillId="0" borderId="0" xfId="1" applyFont="1" applyFill="1" applyBorder="1" applyAlignment="1">
      <alignment horizontal="left" vertical="center" wrapText="1"/>
    </xf>
  </cellXfs>
  <cellStyles count="955">
    <cellStyle name="_090730_ХТГ_2010_поточка" xfId="2"/>
    <cellStyle name="_15 рух коштiв за червень" xfId="3"/>
    <cellStyle name="_15 рух коштiв за червень_ЗапасыЛена2" xfId="4"/>
    <cellStyle name="_15 рух коштiв за червень_ТЕПЛО_ЗАГАЛЬНА_з_01_01_14" xfId="5"/>
    <cellStyle name="_15 рух коштiв за червень_ТЕЦ 2013" xfId="6"/>
    <cellStyle name="_15 рух коштiв за червень_УГПБ_new" xfId="7"/>
    <cellStyle name="_15 рух коштiв за червень_Форма для B-BB" xfId="8"/>
    <cellStyle name="_2008 інвестиції" xfId="9"/>
    <cellStyle name="_2008 інвестиції_ЗапасыЛена2" xfId="10"/>
    <cellStyle name="_2008 інвестиції_УГПБ_new" xfId="11"/>
    <cellStyle name="_2008 інвестиції_Форма для B-BB" xfId="12"/>
    <cellStyle name="_275 наказ_нак" xfId="13"/>
    <cellStyle name="_275 наказ_нак_ТЕПЛО_ЗАГАЛЬНА_з_01_01_14" xfId="14"/>
    <cellStyle name="_275 наказ_нак_ТЕЦ 2013" xfId="15"/>
    <cellStyle name="_6_ДовЁдка для КР К╡ 2010 Дод_3" xfId="16"/>
    <cellStyle name="_6_ДовЁдка для КР К╡ 2010 Дод_3_ЗапасыЛена2" xfId="17"/>
    <cellStyle name="_6_ДовЁдка для КР К╡ 2010 Дод_3_УГПБ_new" xfId="18"/>
    <cellStyle name="_6_ДовЁдка для КР К╡ 2010 Дод_3_Форма для B-BB" xfId="19"/>
    <cellStyle name="_Fakt_2" xfId="20"/>
    <cellStyle name="_Ieai 08_.eai._ai. eai._iaano.(ia __e)-1 c iaeaaiaiiyi - copy" xfId="21"/>
    <cellStyle name="_Ieai 08_.eai._ai. eai._iaano.(ia __e)-1 c iaeaaiaiiyi - copy_ЗапасыЛена2" xfId="22"/>
    <cellStyle name="_Ieai 08_.eai._ai. eai._iaano.(ia __e)-1 c iaeaaiaiiyi - copy_УГПБ_new" xfId="23"/>
    <cellStyle name="_Ieai 08_.eai._ai. eai._iaano.(ia __e)-1 c iaeaaiaiiyi - copy_Форма для B-BB" xfId="24"/>
    <cellStyle name="_Plan_09_1_forma" xfId="25"/>
    <cellStyle name="_Plan_09_1_forma_ЗапасыЛена2" xfId="26"/>
    <cellStyle name="_Plan_09_1_forma_ЗапасыЛена2_бюджет новая форма2" xfId="27"/>
    <cellStyle name="_Plan_09_1_forma_УГПБ_new" xfId="28"/>
    <cellStyle name="_Plan_09_1_forma_УГПБ_new_бюджет новая форма2" xfId="29"/>
    <cellStyle name="_Plan_09_1_forma_Форма для B-BB" xfId="30"/>
    <cellStyle name="_Plan_09_1_forma_Форма для B-BB_бюджет новая форма2" xfId="31"/>
    <cellStyle name="_UTG 11 plan ckorr" xfId="32"/>
    <cellStyle name="_Бланк на нараду (1)" xfId="33"/>
    <cellStyle name="_Бланк на нараду (1)_ЗапасыЛена2" xfId="34"/>
    <cellStyle name="_Бланк на нараду (1)_ЗапасыЛена2_бюджет новая форма2" xfId="35"/>
    <cellStyle name="_Бланк на нараду (1)_УГПБ_new" xfId="36"/>
    <cellStyle name="_Бланк на нараду (1)_УГПБ_new_бюджет новая форма2" xfId="37"/>
    <cellStyle name="_Бланк на нараду (1)_Форма для B-BB" xfId="38"/>
    <cellStyle name="_Бланк на нараду (1)_Форма для B-BB_бюджет новая форма2" xfId="39"/>
    <cellStyle name="_БМФ " xfId="40"/>
    <cellStyle name="_БМФ _ЗапасыЛена2" xfId="41"/>
    <cellStyle name="_БМФ _ЗапасыЛена2_бюджет новая форма2" xfId="42"/>
    <cellStyle name="_БМФ _УГПБ_new" xfId="43"/>
    <cellStyle name="_БМФ _УГПБ_new_бюджет новая форма2" xfId="44"/>
    <cellStyle name="_БМФ _Форма для B-BB" xfId="45"/>
    <cellStyle name="_БМФ _Форма для B-BB_бюджет новая форма2" xfId="46"/>
    <cellStyle name="_ВГЕ Кап буд план 09" xfId="47"/>
    <cellStyle name="_ВГЕ Кап буд план 09_ЗапасыЛена2" xfId="48"/>
    <cellStyle name="_ВГЕ Кап буд план 09_УГПБ_new" xfId="49"/>
    <cellStyle name="_ВГЕ Кап буд план 09_Форма для B-BB" xfId="50"/>
    <cellStyle name="_ВРТП К_ 2009" xfId="51"/>
    <cellStyle name="_ВРТП К_ 2009_ЗапасыЛена2" xfId="52"/>
    <cellStyle name="_ВРТП К_ 2009_ЗапасыЛена2_бюджет новая форма2" xfId="53"/>
    <cellStyle name="_ВРТП К_ 2009_УГПБ_new" xfId="54"/>
    <cellStyle name="_ВРТП К_ 2009_УГПБ_new_бюджет новая форма2" xfId="55"/>
    <cellStyle name="_ВРТП К_ 2009_Форма для B-BB" xfId="56"/>
    <cellStyle name="_ВРТП К_ 2009_Форма для B-BB_бюджет новая форма2" xfId="57"/>
    <cellStyle name="_Для Юли рем Кинвест хвост" xfId="58"/>
    <cellStyle name="_Для Юли рем Кинвест хвост_ЗапасыЛена2" xfId="59"/>
    <cellStyle name="_Для Юли рем Кинвест хвост_УГПБ_new" xfId="60"/>
    <cellStyle name="_Для Юли рем Кинвест хвост_Форма для B-BB" xfId="61"/>
    <cellStyle name="_Дов. Процак кориг.плану на 01.04.07-2" xfId="62"/>
    <cellStyle name="_Дов. Процак кориг.плану на 01.04.07-2_ЗапасыЛена2" xfId="63"/>
    <cellStyle name="_Дов. Процак кориг.плану на 01.04.07-2_УГПБ_new" xfId="64"/>
    <cellStyle name="_Дов. Процак кориг.плану на 01.04.07-2_Форма для B-BB" xfId="65"/>
    <cellStyle name="_Довдка тендер на 12 07 10" xfId="66"/>
    <cellStyle name="_Довдка тендер на 12 07 10_ЗапасыЛена2" xfId="67"/>
    <cellStyle name="_Довдка тендер на 12 07 10_УГПБ_new" xfId="68"/>
    <cellStyle name="_Довдка тендер на 12 07 10_Форма для B-BB" xfId="69"/>
    <cellStyle name="_Довідка капбудівн" xfId="70"/>
    <cellStyle name="_Довідка капбудівн_ЗапасыЛена2" xfId="71"/>
    <cellStyle name="_Довідка капбудівн_ЗапасыЛена2_бюджет новая форма2" xfId="72"/>
    <cellStyle name="_Довідка капбудівн_УГПБ_new" xfId="73"/>
    <cellStyle name="_Довідка капбудівн_УГПБ_new_бюджет новая форма2" xfId="74"/>
    <cellStyle name="_Довідка капбудівн_Форма для B-BB" xfId="75"/>
    <cellStyle name="_Довідка капбудівн_Форма для B-BB_бюджет новая форма2" xfId="76"/>
    <cellStyle name="_довідка остання" xfId="77"/>
    <cellStyle name="_довідка остання_ЗапасыЛена2" xfId="78"/>
    <cellStyle name="_довідка остання_УГПБ_new" xfId="79"/>
    <cellStyle name="_довідка остання_Форма для B-BB" xfId="80"/>
    <cellStyle name="_Довідка про хід будівництва ДК 2кв 2008" xfId="81"/>
    <cellStyle name="_Довідка про хід будівництва ДК 2кв 2008_ЗапасыЛена2" xfId="82"/>
    <cellStyle name="_Довідка про хід будівництва ДК 2кв 2008_УГПБ_new" xfId="83"/>
    <cellStyle name="_Довідка про хід будівництва ДК 2кв 2008_Форма для B-BB" xfId="84"/>
    <cellStyle name="_Додатки до финплану 27-08" xfId="85"/>
    <cellStyle name="_Додатки до финплану 27-08_бюджет новая форма2" xfId="86"/>
    <cellStyle name="_ДодатокМТР" xfId="87"/>
    <cellStyle name="_ДодатокМТР_2011 - 2009(ОЧИК2010)" xfId="88"/>
    <cellStyle name="_ДодатокМТР_Директор 2011-Шаблон" xfId="89"/>
    <cellStyle name="_ДодатокМТР_ЗапасыЛена2" xfId="90"/>
    <cellStyle name="_ДодатокМТР_ив022Книга1" xfId="91"/>
    <cellStyle name="_ДодатокМТР_Книга1" xfId="92"/>
    <cellStyle name="_ДодатокМТР_План 11.11.2011" xfId="93"/>
    <cellStyle name="_ДодатокМТР_План 2011 НАК (04)нак" xfId="94"/>
    <cellStyle name="_ДодатокМТР_План 2011 НАК (2004)нак" xfId="95"/>
    <cellStyle name="_ДодатокМТР_План 2011 НАК (23.12)бс" xfId="96"/>
    <cellStyle name="_ДодатокМТР_План 2011 НАК 17 08" xfId="97"/>
    <cellStyle name="_ДодатокМТР_УГПБ_new" xfId="98"/>
    <cellStyle name="_ДодатокМТР_Форма для B-BB" xfId="99"/>
    <cellStyle name="_ДТГ новій" xfId="100"/>
    <cellStyle name="_ДТГ новій_ЗапасыЛена2" xfId="101"/>
    <cellStyle name="_ДТГ новій_ЗапасыЛена2_бюджет новая форма2" xfId="102"/>
    <cellStyle name="_ДТГ новій_УГПБ_new" xfId="103"/>
    <cellStyle name="_ДТГ новій_УГПБ_new_бюджет новая форма2" xfId="104"/>
    <cellStyle name="_ДТГ новій_Форма для B-BB" xfId="105"/>
    <cellStyle name="_ДТГ новій_Форма для B-BB_бюджет новая форма2" xfId="106"/>
    <cellStyle name="_ДТГ оборудование ИНМА 2010 план" xfId="107"/>
    <cellStyle name="_ДТГ оборудование ИНМА 2010 план_ЗапасыЛена2" xfId="108"/>
    <cellStyle name="_ДТГ оборудование ИНМА 2010 план_УГПБ_new" xfId="109"/>
    <cellStyle name="_ДТГ оборудование ИНМА 2010 план_Форма для B-BB" xfId="110"/>
    <cellStyle name="_Жовтень на 8 число" xfId="111"/>
    <cellStyle name="_Жовтень на 8 число_ЗапасыЛена2" xfId="112"/>
    <cellStyle name="_Жовтень на 8 число_ЗапасыЛена2_бюджет новая форма2" xfId="113"/>
    <cellStyle name="_Жовтень на 8 число_УГПБ_new" xfId="114"/>
    <cellStyle name="_Жовтень на 8 число_УГПБ_new_бюджет новая форма2" xfId="115"/>
    <cellStyle name="_Жовтень на 8 число_Форма для B-BB" xfId="116"/>
    <cellStyle name="_Жовтень на 8 число_Форма для B-BB_бюджет новая форма2" xfId="117"/>
    <cellStyle name="_Зв_тКР-_нвестиц__ по ДК" xfId="118"/>
    <cellStyle name="_Зв_тКР-_нвестиц__ по ДК_ЗапасыЛена2" xfId="119"/>
    <cellStyle name="_Зв_тКР-_нвестиц__ по ДК_УГПБ_new" xfId="120"/>
    <cellStyle name="_Зв_тКР-_нвестиц__ по ДК_Форма для B-BB" xfId="121"/>
    <cellStyle name="_Звит UTG 10 рух коштив+ нарахування" xfId="122"/>
    <cellStyle name="_Зворот " xfId="123"/>
    <cellStyle name="_Зворот _ЗапасыЛена2" xfId="124"/>
    <cellStyle name="_Зворот _ЗапасыЛена2_бюджет новая форма2" xfId="125"/>
    <cellStyle name="_Зворот _УГПБ_new" xfId="126"/>
    <cellStyle name="_Зворот _УГПБ_new_бюджет новая форма2" xfId="127"/>
    <cellStyle name="_Зворот _Форма для B-BB" xfId="128"/>
    <cellStyle name="_Зворот _Форма для B-BB_бюджет новая форма2" xfId="129"/>
    <cellStyle name="_ИТГ План КИ 2009 2_1" xfId="130"/>
    <cellStyle name="_ИТГ План КИ 2009 2_1_ЗапасыЛена2" xfId="131"/>
    <cellStyle name="_ИТГ План КИ 2009 2_1_УГПБ_new" xfId="132"/>
    <cellStyle name="_ИТГ План КИ 2009 2_1_Форма для B-BB" xfId="133"/>
    <cellStyle name="_Кап план2009 Техдиагаз Коригований" xfId="134"/>
    <cellStyle name="_Кап план2009 Техдиагаз Коригований_ЗапасыЛена2" xfId="135"/>
    <cellStyle name="_Кап план2009 Техдиагаз Коригований_УГПБ_new" xfId="136"/>
    <cellStyle name="_Кап план2009 Техдиагаз Коригований_Форма для B-BB" xfId="137"/>
    <cellStyle name="_КапИВЦ2010-2" xfId="138"/>
    <cellStyle name="_КапИВЦ2010-2_ЗапасыЛена2" xfId="139"/>
    <cellStyle name="_КапИВЦ2010-2_УГПБ_new" xfId="140"/>
    <cellStyle name="_КапИВЦ2010-2_Форма для B-BB" xfId="141"/>
    <cellStyle name="_Капремонт сводный  на 2010 по УМГ ХТГ" xfId="142"/>
    <cellStyle name="_Капремонт сводный  на 2010 по УМГ ХТГ_ЗапасыЛена2" xfId="143"/>
    <cellStyle name="_Капремонт сводный  на 2010 по УМГ ХТГ_УГПБ_new" xfId="144"/>
    <cellStyle name="_Капремонт сводный  на 2010 по УМГ ХТГ_Форма для B-BB" xfId="145"/>
    <cellStyle name="_Квартиры 2010" xfId="146"/>
    <cellStyle name="_Квартиры 2010_ЗапасыЛена2" xfId="147"/>
    <cellStyle name="_Квартиры 2010_УГПБ_new" xfId="148"/>
    <cellStyle name="_Квартиры 2010_Форма для B-BB" xfId="149"/>
    <cellStyle name="_КІплан" xfId="150"/>
    <cellStyle name="_КІплан (1)" xfId="151"/>
    <cellStyle name="_КІплан (1)_ЗапасыЛена2" xfId="152"/>
    <cellStyle name="_КІплан (1)_УГПБ_new" xfId="153"/>
    <cellStyle name="_КІплан (1)_Форма для B-BB" xfId="154"/>
    <cellStyle name="_КІплан_ЗапасыЛена2" xfId="155"/>
    <cellStyle name="_КІплан_УГПБ_new" xfId="156"/>
    <cellStyle name="_КІплан_Форма для B-BB" xfId="157"/>
    <cellStyle name="_Книга1" xfId="158"/>
    <cellStyle name="_Книга1_ЗапасыЛена2" xfId="159"/>
    <cellStyle name="_Книга1_ЗапасыЛена2_бюджет новая форма2" xfId="160"/>
    <cellStyle name="_Книга1_УГПБ_new" xfId="161"/>
    <cellStyle name="_Книга1_УГПБ_new_бюджет новая форма2" xfId="162"/>
    <cellStyle name="_Книга1_Форма для B-BB" xfId="163"/>
    <cellStyle name="_Книга1_Форма для B-BB_бюджет новая форма2" xfId="164"/>
    <cellStyle name="_Копия ПОТОЧКА_КТГ_ПР 2010" xfId="165"/>
    <cellStyle name="_КР по предл. филий" xfId="166"/>
    <cellStyle name="_КР по предл. филий_ЗапасыЛена2" xfId="167"/>
    <cellStyle name="_КР по предл. филий_ЗапасыЛена2_бюджет новая форма2" xfId="168"/>
    <cellStyle name="_КР по предл. филий_УГПБ_new" xfId="169"/>
    <cellStyle name="_КР по предл. филий_УГПБ_new_бюджет новая форма2" xfId="170"/>
    <cellStyle name="_КР по предл. филий_Форма для B-BB" xfId="171"/>
    <cellStyle name="_КР по предл. филий_Форма для B-BB_бюджет новая форма2" xfId="172"/>
    <cellStyle name="_КР_инвестиции" xfId="173"/>
    <cellStyle name="_КР_инвестиции_ЗапасыЛена2" xfId="174"/>
    <cellStyle name="_КР_инвестиции_ЗапасыЛена2_бюджет новая форма2" xfId="175"/>
    <cellStyle name="_КР_инвестиции_УГПБ_new" xfId="176"/>
    <cellStyle name="_КР_инвестиции_УГПБ_new_бюджет новая форма2" xfId="177"/>
    <cellStyle name="_КР_инвестиции_Форма для B-BB" xfId="178"/>
    <cellStyle name="_КР_инвестиции_Форма для B-BB_бюджет новая форма2" xfId="179"/>
    <cellStyle name="_Крит_деятельности" xfId="180"/>
    <cellStyle name="_Крит_деятельности_ЗапасыЛена2" xfId="181"/>
    <cellStyle name="_Крит_деятельности_ЗапасыЛена2_бюджет новая форма2" xfId="182"/>
    <cellStyle name="_Крит_деятельности_УГПБ_new" xfId="183"/>
    <cellStyle name="_Крит_деятельности_УГПБ_new_бюджет новая форма2" xfId="184"/>
    <cellStyle name="_Крит_деятельности_Форма для B-BB" xfId="185"/>
    <cellStyle name="_Крит_деятельности_Форма для B-BB_бюджет новая форма2" xfId="186"/>
    <cellStyle name="_НАК розпорядження 275(н)" xfId="187"/>
    <cellStyle name="_НАК розпорядження 275(н)_ЗапасыЛена2" xfId="188"/>
    <cellStyle name="_НАК розпорядження 275(н)_ТЕПЛО_ЗАГАЛЬНА_з_01_01_14" xfId="189"/>
    <cellStyle name="_НАК розпорядження 275(н)_ТЕЦ 2013" xfId="190"/>
    <cellStyle name="_НАК розпорядження 275(н)_УГПБ_new" xfId="191"/>
    <cellStyle name="_НАК розпорядження 275(н)_Форма для B-BB" xfId="192"/>
    <cellStyle name="_НТЕЦ_ФП_2008_Мин_корр 26.01" xfId="193"/>
    <cellStyle name="_Облад без кошторису" xfId="194"/>
    <cellStyle name="_Облад без кошторису_ЗапасыЛена2" xfId="195"/>
    <cellStyle name="_Облад без кошторису_УГПБ_new" xfId="196"/>
    <cellStyle name="_Облад без кошторису_Форма для B-BB" xfId="197"/>
    <cellStyle name="_ОДА-2010" xfId="198"/>
    <cellStyle name="_ОДА-2010_ЗапасыЛена2" xfId="199"/>
    <cellStyle name="_ОДА-2010_УГПБ_new" xfId="200"/>
    <cellStyle name="_ОДА-2010_Форма для B-BB" xfId="201"/>
    <cellStyle name="_ОДУ" xfId="202"/>
    <cellStyle name="_ОДУ_ЗапасыЛена2" xfId="203"/>
    <cellStyle name="_ОДУ_ЗапасыЛена2_бюджет новая форма2" xfId="204"/>
    <cellStyle name="_ОДУ_УГПБ_new" xfId="205"/>
    <cellStyle name="_ОДУ_УГПБ_new_бюджет новая форма2" xfId="206"/>
    <cellStyle name="_ОДУ_Форма для B-BB" xfId="207"/>
    <cellStyle name="_ОДУ_Форма для B-BB_бюджет новая форма2" xfId="208"/>
    <cellStyle name="_Отчет по КР КИ травень" xfId="209"/>
    <cellStyle name="_Отчет по КР КИ травень_ЗапасыЛена2" xfId="210"/>
    <cellStyle name="_Отчет по КР КИ травень_УГПБ_new" xfId="211"/>
    <cellStyle name="_Отчет по КР КИ травень_Форма для B-BB" xfId="212"/>
    <cellStyle name="_ПВР 2008 УАГ з ПДВ для УТГ" xfId="213"/>
    <cellStyle name="_ПВР 2008 УАГ з ПДВ для УТГ_ЗапасыЛена2" xfId="214"/>
    <cellStyle name="_ПВР 2008 УАГ з ПДВ для УТГ_УГПБ_new" xfId="215"/>
    <cellStyle name="_ПВР 2008 УАГ з ПДВ для УТГ_Форма для B-BB" xfId="216"/>
    <cellStyle name="_ПереликКР" xfId="217"/>
    <cellStyle name="_ПереликКР_ЗапасыЛена2" xfId="218"/>
    <cellStyle name="_ПереликКР_УГПБ_new" xfId="219"/>
    <cellStyle name="_ПереликКР_Форма для B-BB" xfId="220"/>
    <cellStyle name="_План  кап.рем. кап.інвест на 2008 нова форма" xfId="221"/>
    <cellStyle name="_План  кап.рем. кап.інвест на 2008 нова форма_ЗапасыЛена2" xfId="222"/>
    <cellStyle name="_План  кап.рем. кап.інвест на 2008 нова форма_УГПБ_new" xfId="223"/>
    <cellStyle name="_План  кап.рем. кап.інвест на 2008 нова форма_Форма для B-BB" xfId="224"/>
    <cellStyle name="_План  кап.рем. кварт" xfId="225"/>
    <cellStyle name="_План  кап.рем. кварт_ЗапасыЛена2" xfId="226"/>
    <cellStyle name="_План  кап.рем. кварт_УГПБ_new" xfId="227"/>
    <cellStyle name="_План  кап.рем. кварт_Форма для B-BB" xfId="228"/>
    <cellStyle name="_План 08р.кап.рем. кап.інвест.(на рік) (1)" xfId="229"/>
    <cellStyle name="_План 08р.кап.рем. кап.інвест.(на рік) (1)_ЗапасыЛена2" xfId="230"/>
    <cellStyle name="_План 08р.кап.рем. кап.інвест.(на рік) (1)_УГПБ_new" xfId="231"/>
    <cellStyle name="_План 08р.кап.рем. кап.інвест.(на рік) (1)_Форма для B-BB" xfId="232"/>
    <cellStyle name="_План 08р.кап.рем. кап.інвест.(на рік)-1" xfId="233"/>
    <cellStyle name="_План 08р.кап.рем. кап.інвест.(на рік)-1_ЗапасыЛена2" xfId="234"/>
    <cellStyle name="_План 08р.кап.рем. кап.інвест.(на рік)-1_УГПБ_new" xfId="235"/>
    <cellStyle name="_План 08р.кап.рем. кап.інвест.(на рік)-1_Форма для B-BB" xfId="236"/>
    <cellStyle name="_план 2010" xfId="237"/>
    <cellStyle name="_план 2010_ЗапасыЛена2" xfId="238"/>
    <cellStyle name="_план 2010_УГПБ_new" xfId="239"/>
    <cellStyle name="_план 2010_Форма для B-BB" xfId="240"/>
    <cellStyle name="_План КР (уточн.)" xfId="241"/>
    <cellStyle name="_План КР (уточн.)_ЗапасыЛена2" xfId="242"/>
    <cellStyle name="_План КР (уточн.)_ЗапасыЛена2_бюджет новая форма2" xfId="243"/>
    <cellStyle name="_План КР (уточн.)_УГПБ_new" xfId="244"/>
    <cellStyle name="_План КР (уточн.)_УГПБ_new_бюджет новая форма2" xfId="245"/>
    <cellStyle name="_План КР (уточн.)_Форма для B-BB" xfId="246"/>
    <cellStyle name="_План КР (уточн.)_Форма для B-BB_бюджет новая форма2" xfId="247"/>
    <cellStyle name="_План КР 2007 по ПСГ" xfId="248"/>
    <cellStyle name="_План КР 2007 по ПСГ_ЗапасыЛена2" xfId="249"/>
    <cellStyle name="_План КР 2007 по ПСГ_ЗапасыЛена2_бюджет новая форма2" xfId="250"/>
    <cellStyle name="_План КР 2007 по ПСГ_УГПБ_new" xfId="251"/>
    <cellStyle name="_План КР 2007 по ПСГ_УГПБ_new_бюджет новая форма2" xfId="252"/>
    <cellStyle name="_План КР 2007 по ПСГ_Форма для B-BB" xfId="253"/>
    <cellStyle name="_План КР 2007 по ПСГ_Форма для B-BB_бюджет новая форма2" xfId="254"/>
    <cellStyle name="_План КР 2009 ОДУ" xfId="255"/>
    <cellStyle name="_План КР 2009 ОДУ_ЗапасыЛена2" xfId="256"/>
    <cellStyle name="_План КР 2009 ОДУ_ЗапасыЛена2_бюджет новая форма2" xfId="257"/>
    <cellStyle name="_План КР 2009 ОДУ_УГПБ_new" xfId="258"/>
    <cellStyle name="_План КР 2009 ОДУ_УГПБ_new_бюджет новая форма2" xfId="259"/>
    <cellStyle name="_План КР 2009 ОДУ_Форма для B-BB" xfId="260"/>
    <cellStyle name="_План КР 2009 ОДУ_Форма для B-BB_бюджет новая форма2" xfId="261"/>
    <cellStyle name="_План_УТГ_скориг_свод_12(24.12.09)" xfId="262"/>
    <cellStyle name="_плана кап.инв.2008по ЭГ" xfId="263"/>
    <cellStyle name="_плана кап.инв.2008по ЭГ_ЗапасыЛена2" xfId="264"/>
    <cellStyle name="_плана кап.инв.2008по ЭГ_УГПБ_new" xfId="265"/>
    <cellStyle name="_плана кап.инв.2008по ЭГ_Форма для B-BB" xfId="266"/>
    <cellStyle name="_ПланКІ-2009-ДФК" xfId="267"/>
    <cellStyle name="_ПланКІ-2009-ДФК_ЗапасыЛена2" xfId="268"/>
    <cellStyle name="_ПланКІ-2009-ДФК_ЗапасыЛена2_бюджет новая форма2" xfId="269"/>
    <cellStyle name="_ПланКІ-2009-ДФК_УГПБ_new" xfId="270"/>
    <cellStyle name="_ПланКІ-2009-ДФК_УГПБ_new_бюджет новая форма2" xfId="271"/>
    <cellStyle name="_ПланКІ-2009-ДФК_Форма для B-BB" xfId="272"/>
    <cellStyle name="_ПланКІ-2009-ДФК_Форма для B-BB_бюджет новая форма2" xfId="273"/>
    <cellStyle name="_ПланКІ-2009-ЛТГ" xfId="274"/>
    <cellStyle name="_ПланКІ-2009-ЛТГ_ЗапасыЛена2" xfId="275"/>
    <cellStyle name="_ПланКІ-2009-ЛТГ_ЗапасыЛена2_бюджет новая форма2" xfId="276"/>
    <cellStyle name="_ПланКІ-2009-ЛТГ_УГПБ_new" xfId="277"/>
    <cellStyle name="_ПланКІ-2009-ЛТГ_УГПБ_new_бюджет новая форма2" xfId="278"/>
    <cellStyle name="_ПланКІ-2009-ЛТГ_Форма для B-BB" xfId="279"/>
    <cellStyle name="_ПланКІ-2009-ЛТГ_Форма для B-BB_бюджет новая форма2" xfId="280"/>
    <cellStyle name="_ПланКР-2009-уточ27-07-09" xfId="281"/>
    <cellStyle name="_ПланКР-2009-уточ27-07-09_ЗапасыЛена2" xfId="282"/>
    <cellStyle name="_ПланКР-2009-уточ27-07-09_УГПБ_new" xfId="283"/>
    <cellStyle name="_ПланКР-2009-уточ27-07-09_Форма для B-BB" xfId="284"/>
    <cellStyle name="_ПланКР-2009-уточ27-07-09фин" xfId="285"/>
    <cellStyle name="_ПланКР-2009-уточ27-07-09фин_ЗапасыЛена2" xfId="286"/>
    <cellStyle name="_ПланКР-2009-уточ27-07-09фин_УГПБ_new" xfId="287"/>
    <cellStyle name="_ПланКР-2009-уточ27-07-09фин_Форма для B-BB" xfId="288"/>
    <cellStyle name="_покварт остання" xfId="289"/>
    <cellStyle name="_покварт остання_ЗапасыЛена2" xfId="290"/>
    <cellStyle name="_покварт остання_УГПБ_new" xfId="291"/>
    <cellStyle name="_покварт остання_Форма для B-BB" xfId="292"/>
    <cellStyle name="_покварт)" xfId="293"/>
    <cellStyle name="_покварт)_ЗапасыЛена2" xfId="294"/>
    <cellStyle name="_покварт)_УГПБ_new" xfId="295"/>
    <cellStyle name="_покварт)_Форма для B-BB" xfId="296"/>
    <cellStyle name="_ПРГК сводний_" xfId="297"/>
    <cellStyle name="_Прогр. всіх видів рем. по ПСГ на 08р. ( на 08.11.07р.)." xfId="298"/>
    <cellStyle name="_Прогр. всіх видів рем. по ПСГ на 08р. ( на 08.11.07р.)._бюджет новая форма2" xfId="299"/>
    <cellStyle name="_Ремонти КТГ-2008" xfId="300"/>
    <cellStyle name="_Ремонти КТГ-2008 последние" xfId="301"/>
    <cellStyle name="_Ремонти КТГ-2008 последние_ЗапасыЛена2" xfId="302"/>
    <cellStyle name="_Ремонти КТГ-2008 последние_УГПБ_new" xfId="303"/>
    <cellStyle name="_Ремонти КТГ-2008 последние_Форма для B-BB" xfId="304"/>
    <cellStyle name="_Ремонти КТГ-2008_ЗапасыЛена2" xfId="305"/>
    <cellStyle name="_Ремонти КТГ-2008_УГПБ_new" xfId="306"/>
    <cellStyle name="_Ремонти КТГ-2008_Форма для B-BB" xfId="307"/>
    <cellStyle name="_Свод для плана 2009 ХТГ" xfId="308"/>
    <cellStyle name="_Свод для плана 2009 ХТГ_ЗапасыЛена2" xfId="309"/>
    <cellStyle name="_Свод для плана 2009 ХТГ_ЗапасыЛена2_бюджет новая форма2" xfId="310"/>
    <cellStyle name="_Свод для плана 2009 ХТГ_УГПБ_new" xfId="311"/>
    <cellStyle name="_Свод для плана 2009 ХТГ_УГПБ_new_бюджет новая форма2" xfId="312"/>
    <cellStyle name="_Свод для плана 2009 ХТГ_Форма для B-BB" xfId="313"/>
    <cellStyle name="_Свод для плана 2009 ХТГ_Форма для B-BB_бюджет новая форма2" xfId="314"/>
    <cellStyle name="_Таблиця 2" xfId="315"/>
    <cellStyle name="_Таблиця 2_ЗапасыЛена2" xfId="316"/>
    <cellStyle name="_Таблиця 2_УГПБ_new" xfId="317"/>
    <cellStyle name="_Таблиця 2_Форма для B-BB" xfId="318"/>
    <cellStyle name="_УГПБ Обладн.не вход. кошт.2009 Вестя" xfId="319"/>
    <cellStyle name="_УГПБ Обладн.не вход. кошт.2009 Вестя_ЗапасыЛена2" xfId="320"/>
    <cellStyle name="_УГПБ Обладн.не вход. кошт.2009 Вестя_УГПБ_new" xfId="321"/>
    <cellStyle name="_УГПБ Обладн.не вход. кошт.2009 Вестя_Форма для B-BB" xfId="322"/>
    <cellStyle name="_УТГ" xfId="323"/>
    <cellStyle name="_Філітовій орієнтовно 6 міс" xfId="324"/>
    <cellStyle name="_Філітовій орієнтовно 6 міс_ЗапасыЛена2" xfId="325"/>
    <cellStyle name="_Філітовій орієнтовно 6 міс_ЗапасыЛена2_бюджет новая форма2" xfId="326"/>
    <cellStyle name="_Філітовій орієнтовно 6 міс_УГПБ_new" xfId="327"/>
    <cellStyle name="_Філітовій орієнтовно 6 міс_УГПБ_new_бюджет новая форма2" xfId="328"/>
    <cellStyle name="_Філітовій орієнтовно 6 міс_Форма для B-BB" xfId="329"/>
    <cellStyle name="_Філітовій орієнтовно 6 міс_Форма для B-BB_бюджет новая форма2" xfId="330"/>
    <cellStyle name="_ХТГ довідка." xfId="331"/>
    <cellStyle name="_ХТГ довідка._ЗапасыЛена2" xfId="332"/>
    <cellStyle name="_ХТГ довідка._ЗапасыЛена2_бюджет новая форма2" xfId="333"/>
    <cellStyle name="_ХТГ довідка._УГПБ_new" xfId="334"/>
    <cellStyle name="_ХТГ довідка._УГПБ_new_бюджет новая форма2" xfId="335"/>
    <cellStyle name="_ХТГ довідка._Форма для B-BB" xfId="336"/>
    <cellStyle name="_ХТГ довідка._Форма для B-BB_бюджет новая форма2" xfId="337"/>
    <cellStyle name="_Шаблон_для_заполнения(утг-9 02)" xfId="338"/>
    <cellStyle name="_Шаблон_для_заполнения(утг-9 02)_ЗапасыЛена2" xfId="339"/>
    <cellStyle name="_Шаблон_для_заполнения(утг-9 02)_ЗапасыЛена2_бюджет новая форма2" xfId="340"/>
    <cellStyle name="_Шаблон_для_заполнения(утг-9 02)_УГПБ_new" xfId="341"/>
    <cellStyle name="_Шаблон_для_заполнения(утг-9 02)_УГПБ_new_бюджет новая форма2" xfId="342"/>
    <cellStyle name="_Шаблон_для_заполнения(утг-9 02)_Форма для B-BB" xfId="343"/>
    <cellStyle name="_Шаблон_для_заполнения(утг-9 02)_Форма для B-BB_бюджет новая форма2" xfId="344"/>
    <cellStyle name="20% - Accent1" xfId="345"/>
    <cellStyle name="20% - Accent2" xfId="346"/>
    <cellStyle name="20% - Accent3" xfId="347"/>
    <cellStyle name="20% - Accent4" xfId="348"/>
    <cellStyle name="20% - Accent5" xfId="349"/>
    <cellStyle name="20% - Accent6" xfId="350"/>
    <cellStyle name="20% - Акцент1 2" xfId="351"/>
    <cellStyle name="20% - Акцент1 2 2" xfId="352"/>
    <cellStyle name="20% - Акцент1 3" xfId="353"/>
    <cellStyle name="20% - Акцент2 2" xfId="354"/>
    <cellStyle name="20% - Акцент2 2 2" xfId="355"/>
    <cellStyle name="20% - Акцент2 3" xfId="356"/>
    <cellStyle name="20% - Акцент3 2" xfId="357"/>
    <cellStyle name="20% - Акцент3 2 2" xfId="358"/>
    <cellStyle name="20% - Акцент3 3" xfId="359"/>
    <cellStyle name="20% - Акцент4 2" xfId="360"/>
    <cellStyle name="20% - Акцент4 2 2" xfId="361"/>
    <cellStyle name="20% - Акцент4 3" xfId="362"/>
    <cellStyle name="20% - Акцент5 2" xfId="363"/>
    <cellStyle name="20% - Акцент5 2 2" xfId="364"/>
    <cellStyle name="20% - Акцент6 2" xfId="365"/>
    <cellStyle name="20% - Акцент6 2 2" xfId="366"/>
    <cellStyle name="20% – Акцентування1" xfId="367"/>
    <cellStyle name="20% – Акцентування1 1" xfId="368"/>
    <cellStyle name="20% – Акцентування1 2" xfId="369"/>
    <cellStyle name="20% – Акцентування1 3" xfId="370"/>
    <cellStyle name="20% – Акцентування1 4" xfId="371"/>
    <cellStyle name="20% – Акцентування1_ЗапасыЛена2" xfId="372"/>
    <cellStyle name="20% – Акцентування2" xfId="373"/>
    <cellStyle name="20% – Акцентування2 1" xfId="374"/>
    <cellStyle name="20% – Акцентування2 2" xfId="375"/>
    <cellStyle name="20% – Акцентування2 3" xfId="376"/>
    <cellStyle name="20% – Акцентування2 4" xfId="377"/>
    <cellStyle name="20% – Акцентування2_ЗапасыЛена2" xfId="378"/>
    <cellStyle name="20% – Акцентування3" xfId="379"/>
    <cellStyle name="20% – Акцентування3 1" xfId="380"/>
    <cellStyle name="20% – Акцентування3 2" xfId="381"/>
    <cellStyle name="20% – Акцентування3 3" xfId="382"/>
    <cellStyle name="20% – Акцентування3 4" xfId="383"/>
    <cellStyle name="20% – Акцентування3_ЗапасыЛена2" xfId="384"/>
    <cellStyle name="20% – Акцентування4" xfId="385"/>
    <cellStyle name="20% – Акцентування4 1" xfId="386"/>
    <cellStyle name="20% – Акцентування4 2" xfId="387"/>
    <cellStyle name="20% – Акцентування4 3" xfId="388"/>
    <cellStyle name="20% – Акцентування4 4" xfId="389"/>
    <cellStyle name="20% – Акцентування4_ЗапасыЛена2" xfId="390"/>
    <cellStyle name="20% – Акцентування5" xfId="391"/>
    <cellStyle name="20% – Акцентування5 1" xfId="392"/>
    <cellStyle name="20% – Акцентування5 2" xfId="393"/>
    <cellStyle name="20% – Акцентування5 3" xfId="394"/>
    <cellStyle name="20% – Акцентування5 4" xfId="395"/>
    <cellStyle name="20% – Акцентування5_ЗапасыЛена2" xfId="396"/>
    <cellStyle name="20% – Акцентування6" xfId="397"/>
    <cellStyle name="20% – Акцентування6 1" xfId="398"/>
    <cellStyle name="20% – Акцентування6 2" xfId="399"/>
    <cellStyle name="20% – Акцентування6 3" xfId="400"/>
    <cellStyle name="20% – Акцентування6 4" xfId="401"/>
    <cellStyle name="20% – Акцентування6_ЗапасыЛена2" xfId="402"/>
    <cellStyle name="40% - Accent1" xfId="403"/>
    <cellStyle name="40% - Accent2" xfId="404"/>
    <cellStyle name="40% - Accent3" xfId="405"/>
    <cellStyle name="40% - Accent4" xfId="406"/>
    <cellStyle name="40% - Accent5" xfId="407"/>
    <cellStyle name="40% - Accent6" xfId="408"/>
    <cellStyle name="40% - Акцент1 2" xfId="409"/>
    <cellStyle name="40% - Акцент1 2 2" xfId="410"/>
    <cellStyle name="40% - Акцент1 3" xfId="411"/>
    <cellStyle name="40% - Акцент2 2" xfId="412"/>
    <cellStyle name="40% - Акцент2 2 2" xfId="413"/>
    <cellStyle name="40% - Акцент3 2" xfId="414"/>
    <cellStyle name="40% - Акцент3 2 2" xfId="415"/>
    <cellStyle name="40% - Акцент3 3" xfId="416"/>
    <cellStyle name="40% - Акцент4 2" xfId="417"/>
    <cellStyle name="40% - Акцент4 2 2" xfId="418"/>
    <cellStyle name="40% - Акцент4 3" xfId="419"/>
    <cellStyle name="40% - Акцент5 2" xfId="420"/>
    <cellStyle name="40% - Акцент5 2 2" xfId="421"/>
    <cellStyle name="40% - Акцент6 2" xfId="422"/>
    <cellStyle name="40% - Акцент6 2 2" xfId="423"/>
    <cellStyle name="40% - Акцент6 3" xfId="424"/>
    <cellStyle name="40% – Акцентування1" xfId="425"/>
    <cellStyle name="40% – Акцентування1 1" xfId="426"/>
    <cellStyle name="40% – Акцентування1 2" xfId="427"/>
    <cellStyle name="40% – Акцентування1 3" xfId="428"/>
    <cellStyle name="40% – Акцентування1 4" xfId="429"/>
    <cellStyle name="40% – Акцентування1_ЗапасыЛена2" xfId="430"/>
    <cellStyle name="40% – Акцентування2" xfId="431"/>
    <cellStyle name="40% – Акцентування2 1" xfId="432"/>
    <cellStyle name="40% – Акцентування2 2" xfId="433"/>
    <cellStyle name="40% – Акцентування2 3" xfId="434"/>
    <cellStyle name="40% – Акцентування2 4" xfId="435"/>
    <cellStyle name="40% – Акцентування2_ЗапасыЛена2" xfId="436"/>
    <cellStyle name="40% – Акцентування3" xfId="437"/>
    <cellStyle name="40% – Акцентування3 1" xfId="438"/>
    <cellStyle name="40% – Акцентування3 2" xfId="439"/>
    <cellStyle name="40% – Акцентування3 3" xfId="440"/>
    <cellStyle name="40% – Акцентування3 4" xfId="441"/>
    <cellStyle name="40% – Акцентування3_ЗапасыЛена2" xfId="442"/>
    <cellStyle name="40% – Акцентування4" xfId="443"/>
    <cellStyle name="40% – Акцентування4 1" xfId="444"/>
    <cellStyle name="40% – Акцентування4 2" xfId="445"/>
    <cellStyle name="40% – Акцентування4 3" xfId="446"/>
    <cellStyle name="40% – Акцентування4 4" xfId="447"/>
    <cellStyle name="40% – Акцентування4_ЗапасыЛена2" xfId="448"/>
    <cellStyle name="40% – Акцентування5" xfId="449"/>
    <cellStyle name="40% – Акцентування5 1" xfId="450"/>
    <cellStyle name="40% – Акцентування5 2" xfId="451"/>
    <cellStyle name="40% – Акцентування5 3" xfId="452"/>
    <cellStyle name="40% – Акцентування5 4" xfId="453"/>
    <cellStyle name="40% – Акцентування5_ЗапасыЛена2" xfId="454"/>
    <cellStyle name="40% – Акцентування6" xfId="455"/>
    <cellStyle name="40% – Акцентування6 1" xfId="456"/>
    <cellStyle name="40% – Акцентування6 2" xfId="457"/>
    <cellStyle name="40% – Акцентування6 3" xfId="458"/>
    <cellStyle name="40% – Акцентування6 4" xfId="459"/>
    <cellStyle name="40% – Акцентування6_ЗапасыЛена2" xfId="460"/>
    <cellStyle name="60% - Accent1" xfId="461"/>
    <cellStyle name="60% - Accent2" xfId="462"/>
    <cellStyle name="60% - Accent3" xfId="463"/>
    <cellStyle name="60% - Accent4" xfId="464"/>
    <cellStyle name="60% - Accent5" xfId="465"/>
    <cellStyle name="60% - Accent6" xfId="466"/>
    <cellStyle name="60% - Акцент1 2" xfId="467"/>
    <cellStyle name="60% - Акцент1 3" xfId="468"/>
    <cellStyle name="60% - Акцент2 2" xfId="469"/>
    <cellStyle name="60% - Акцент3 2" xfId="470"/>
    <cellStyle name="60% - Акцент3 3" xfId="471"/>
    <cellStyle name="60% - Акцент4 2" xfId="472"/>
    <cellStyle name="60% - Акцент4 3" xfId="473"/>
    <cellStyle name="60% - Акцент5 2" xfId="474"/>
    <cellStyle name="60% - Акцент6 2" xfId="475"/>
    <cellStyle name="60% - Акцент6 3" xfId="476"/>
    <cellStyle name="60% – Акцентування1" xfId="477"/>
    <cellStyle name="60% – Акцентування1 1" xfId="478"/>
    <cellStyle name="60% – Акцентування1 2" xfId="479"/>
    <cellStyle name="60% – Акцентування1 3" xfId="480"/>
    <cellStyle name="60% – Акцентування1 4" xfId="481"/>
    <cellStyle name="60% – Акцентування1_ЗапасыЛена2" xfId="482"/>
    <cellStyle name="60% – Акцентування2" xfId="483"/>
    <cellStyle name="60% – Акцентування2 1" xfId="484"/>
    <cellStyle name="60% – Акцентування2 2" xfId="485"/>
    <cellStyle name="60% – Акцентування2 3" xfId="486"/>
    <cellStyle name="60% – Акцентування2 4" xfId="487"/>
    <cellStyle name="60% – Акцентування2_ЗапасыЛена2" xfId="488"/>
    <cellStyle name="60% – Акцентування3" xfId="489"/>
    <cellStyle name="60% – Акцентування3 1" xfId="490"/>
    <cellStyle name="60% – Акцентування3 2" xfId="491"/>
    <cellStyle name="60% – Акцентування3 3" xfId="492"/>
    <cellStyle name="60% – Акцентування3 4" xfId="493"/>
    <cellStyle name="60% – Акцентування3_ЗапасыЛена2" xfId="494"/>
    <cellStyle name="60% – Акцентування4" xfId="495"/>
    <cellStyle name="60% – Акцентування4 1" xfId="496"/>
    <cellStyle name="60% – Акцентування4 2" xfId="497"/>
    <cellStyle name="60% – Акцентування4 3" xfId="498"/>
    <cellStyle name="60% – Акцентування4 4" xfId="499"/>
    <cellStyle name="60% – Акцентування4_ЗапасыЛена2" xfId="500"/>
    <cellStyle name="60% – Акцентування5" xfId="501"/>
    <cellStyle name="60% – Акцентування5 1" xfId="502"/>
    <cellStyle name="60% – Акцентування5 2" xfId="503"/>
    <cellStyle name="60% – Акцентування5 3" xfId="504"/>
    <cellStyle name="60% – Акцентування5 4" xfId="505"/>
    <cellStyle name="60% – Акцентування5_ЗапасыЛена2" xfId="506"/>
    <cellStyle name="60% – Акцентування6" xfId="507"/>
    <cellStyle name="60% – Акцентування6 1" xfId="508"/>
    <cellStyle name="60% – Акцентування6 2" xfId="509"/>
    <cellStyle name="60% – Акцентування6 3" xfId="510"/>
    <cellStyle name="60% – Акцентування6 4" xfId="511"/>
    <cellStyle name="60% – Акцентування6_ЗапасыЛена2" xfId="512"/>
    <cellStyle name="Accent1" xfId="513"/>
    <cellStyle name="Accent2" xfId="514"/>
    <cellStyle name="Accent3" xfId="515"/>
    <cellStyle name="Accent4" xfId="516"/>
    <cellStyle name="Accent5" xfId="517"/>
    <cellStyle name="Accent6" xfId="518"/>
    <cellStyle name="Bad" xfId="519"/>
    <cellStyle name="Border" xfId="520"/>
    <cellStyle name="Calc Currency (0)" xfId="521"/>
    <cellStyle name="Calc Currency (2)" xfId="522"/>
    <cellStyle name="Calc Percent (0)" xfId="523"/>
    <cellStyle name="Calc Percent (1)" xfId="524"/>
    <cellStyle name="Calc Percent (2)" xfId="525"/>
    <cellStyle name="Calc Units (0)" xfId="526"/>
    <cellStyle name="Calc Units (1)" xfId="527"/>
    <cellStyle name="Calc Units (2)" xfId="528"/>
    <cellStyle name="Calculation" xfId="529"/>
    <cellStyle name="Calculation 2" xfId="530"/>
    <cellStyle name="Check Cell" xfId="531"/>
    <cellStyle name="Column-Header" xfId="532"/>
    <cellStyle name="Comma" xfId="533"/>
    <cellStyle name="Comma [0]_#6 Temps &amp; Contractors" xfId="534"/>
    <cellStyle name="Comma [00]" xfId="535"/>
    <cellStyle name="Comma 2" xfId="536"/>
    <cellStyle name="Comma_#6 Temps &amp; Contractors" xfId="537"/>
    <cellStyle name="Comma0" xfId="538"/>
    <cellStyle name="Currency [0]_#6 Temps &amp; Contractors" xfId="539"/>
    <cellStyle name="Currency [00]" xfId="540"/>
    <cellStyle name="Currency_#6 Temps &amp; Contractors" xfId="541"/>
    <cellStyle name="Currency0" xfId="542"/>
    <cellStyle name="Date" xfId="543"/>
    <cellStyle name="Date Short" xfId="544"/>
    <cellStyle name="Define-Column" xfId="545"/>
    <cellStyle name="Dezimal [0]_laroux" xfId="546"/>
    <cellStyle name="Dezimal_laroux" xfId="547"/>
    <cellStyle name="Enter Currency (0)" xfId="548"/>
    <cellStyle name="Enter Currency (2)" xfId="549"/>
    <cellStyle name="Enter Units (0)" xfId="550"/>
    <cellStyle name="Enter Units (1)" xfId="551"/>
    <cellStyle name="Enter Units (2)" xfId="552"/>
    <cellStyle name="Euro" xfId="553"/>
    <cellStyle name="Excel Built-in Normal" xfId="554"/>
    <cellStyle name="Excel Built-in Normal 2" xfId="555"/>
    <cellStyle name="Explanatory Text" xfId="556"/>
    <cellStyle name="From" xfId="557"/>
    <cellStyle name="FS10" xfId="558"/>
    <cellStyle name="Good" xfId="559"/>
    <cellStyle name="Grey" xfId="560"/>
    <cellStyle name="Header1" xfId="561"/>
    <cellStyle name="Header2" xfId="562"/>
    <cellStyle name="Heading 1" xfId="563"/>
    <cellStyle name="Heading 2" xfId="564"/>
    <cellStyle name="Heading 3" xfId="565"/>
    <cellStyle name="Heading 4" xfId="566"/>
    <cellStyle name="highlight" xfId="567"/>
    <cellStyle name="Hyperlink 2" xfId="568"/>
    <cellStyle name="Iau?iue" xfId="569"/>
    <cellStyle name="Input" xfId="570"/>
    <cellStyle name="Input [yellow]" xfId="571"/>
    <cellStyle name="Input 2" xfId="572"/>
    <cellStyle name="Level0" xfId="573"/>
    <cellStyle name="Level0 2" xfId="574"/>
    <cellStyle name="Level0 3" xfId="575"/>
    <cellStyle name="Level0 4" xfId="576"/>
    <cellStyle name="Level0_Директор 2011-Шаблон" xfId="577"/>
    <cellStyle name="Level1" xfId="578"/>
    <cellStyle name="Level1-Numbers" xfId="579"/>
    <cellStyle name="Level1-Numbers-Hide" xfId="580"/>
    <cellStyle name="Level2" xfId="581"/>
    <cellStyle name="Level2-Hide" xfId="582"/>
    <cellStyle name="Level2-Numbers" xfId="583"/>
    <cellStyle name="Level2-Numbers-Hide" xfId="584"/>
    <cellStyle name="Level3" xfId="585"/>
    <cellStyle name="Level3-Hide" xfId="586"/>
    <cellStyle name="Level3-Numbers" xfId="587"/>
    <cellStyle name="Level3-Numbers-Hide" xfId="588"/>
    <cellStyle name="Level4" xfId="589"/>
    <cellStyle name="Level4-Hide" xfId="590"/>
    <cellStyle name="Level4-Numbers" xfId="591"/>
    <cellStyle name="Level4-Numbers-Hide" xfId="592"/>
    <cellStyle name="Level5" xfId="593"/>
    <cellStyle name="Level5-Hide" xfId="594"/>
    <cellStyle name="Level5-Numbers" xfId="595"/>
    <cellStyle name="Level5-Numbers-Hide" xfId="596"/>
    <cellStyle name="Level6" xfId="597"/>
    <cellStyle name="Level6-Hide" xfId="598"/>
    <cellStyle name="Level6-Numbers" xfId="599"/>
    <cellStyle name="Level7" xfId="600"/>
    <cellStyle name="Level7-Hide" xfId="601"/>
    <cellStyle name="Level7-Numbers" xfId="602"/>
    <cellStyle name="Link Currency (0)" xfId="603"/>
    <cellStyle name="Link Currency (2)" xfId="604"/>
    <cellStyle name="Link Units (0)" xfId="605"/>
    <cellStyle name="Link Units (1)" xfId="606"/>
    <cellStyle name="Link Units (2)" xfId="607"/>
    <cellStyle name="Linked Cell" xfId="608"/>
    <cellStyle name="Milliers [0]_laroux" xfId="609"/>
    <cellStyle name="Milliers_laroux" xfId="610"/>
    <cellStyle name="Neutral" xfId="611"/>
    <cellStyle name="normal" xfId="612"/>
    <cellStyle name="Normal - Style1" xfId="613"/>
    <cellStyle name="Normal 2" xfId="614"/>
    <cellStyle name="Normal_# 41-Market &amp;Trends" xfId="615"/>
    <cellStyle name="normalPercent" xfId="616"/>
    <cellStyle name="nornPercent" xfId="617"/>
    <cellStyle name="Note" xfId="618"/>
    <cellStyle name="Note 2" xfId="619"/>
    <cellStyle name="Number-Cells" xfId="620"/>
    <cellStyle name="Number-Cells-Column2" xfId="621"/>
    <cellStyle name="Number-Cells-Column5" xfId="622"/>
    <cellStyle name="Output" xfId="623"/>
    <cellStyle name="Output 2" xfId="624"/>
    <cellStyle name="Percent [0]" xfId="625"/>
    <cellStyle name="Percent [00]" xfId="626"/>
    <cellStyle name="Percent [2]" xfId="627"/>
    <cellStyle name="Percent_#6 Temps &amp; Contractors" xfId="628"/>
    <cellStyle name="PrePop Currency (0)" xfId="629"/>
    <cellStyle name="PrePop Currency (2)" xfId="630"/>
    <cellStyle name="PrePop Units (0)" xfId="631"/>
    <cellStyle name="PrePop Units (1)" xfId="632"/>
    <cellStyle name="PrePop Units (2)" xfId="633"/>
    <cellStyle name="Row-Header" xfId="634"/>
    <cellStyle name="S4" xfId="635"/>
    <cellStyle name="S7" xfId="636"/>
    <cellStyle name="Text" xfId="637"/>
    <cellStyle name="Text Indent A" xfId="638"/>
    <cellStyle name="Text Indent B" xfId="639"/>
    <cellStyle name="Text Indent C" xfId="640"/>
    <cellStyle name="Title" xfId="641"/>
    <cellStyle name="Total" xfId="642"/>
    <cellStyle name="Total 2" xfId="643"/>
    <cellStyle name="vb-rynok" xfId="644"/>
    <cellStyle name="Währung [0]_RESULTS" xfId="645"/>
    <cellStyle name="Währung_RESULTS" xfId="646"/>
    <cellStyle name="Warning Text" xfId="647"/>
    <cellStyle name="Акцент1 2" xfId="648"/>
    <cellStyle name="Акцент1 3" xfId="649"/>
    <cellStyle name="Акцент2 2" xfId="650"/>
    <cellStyle name="Акцент3 2" xfId="651"/>
    <cellStyle name="Акцент4 2" xfId="652"/>
    <cellStyle name="Акцент4 3" xfId="653"/>
    <cellStyle name="Акцент5 2" xfId="654"/>
    <cellStyle name="Акцент6 2" xfId="655"/>
    <cellStyle name="Акцентування1" xfId="656"/>
    <cellStyle name="Акцентування1 1" xfId="657"/>
    <cellStyle name="Акцентування1 2" xfId="658"/>
    <cellStyle name="Акцентування1 3" xfId="659"/>
    <cellStyle name="Акцентування1 4" xfId="660"/>
    <cellStyle name="Акцентування1_ЗапасыЛена2" xfId="661"/>
    <cellStyle name="Акцентування2" xfId="662"/>
    <cellStyle name="Акцентування2 1" xfId="663"/>
    <cellStyle name="Акцентування2 2" xfId="664"/>
    <cellStyle name="Акцентування2 3" xfId="665"/>
    <cellStyle name="Акцентування2 4" xfId="666"/>
    <cellStyle name="Акцентування2_ЗапасыЛена2" xfId="667"/>
    <cellStyle name="Акцентування3" xfId="668"/>
    <cellStyle name="Акцентування3 1" xfId="669"/>
    <cellStyle name="Акцентування3 2" xfId="670"/>
    <cellStyle name="Акцентування3 3" xfId="671"/>
    <cellStyle name="Акцентування3 4" xfId="672"/>
    <cellStyle name="Акцентування3_ЗапасыЛена2" xfId="673"/>
    <cellStyle name="Акцентування4" xfId="674"/>
    <cellStyle name="Акцентування4 1" xfId="675"/>
    <cellStyle name="Акцентування4 2" xfId="676"/>
    <cellStyle name="Акцентування4 3" xfId="677"/>
    <cellStyle name="Акцентування4 4" xfId="678"/>
    <cellStyle name="Акцентування4_ЗапасыЛена2" xfId="679"/>
    <cellStyle name="Акцентування5" xfId="680"/>
    <cellStyle name="Акцентування5 1" xfId="681"/>
    <cellStyle name="Акцентування5 2" xfId="682"/>
    <cellStyle name="Акцентування5 3" xfId="683"/>
    <cellStyle name="Акцентування5 4" xfId="684"/>
    <cellStyle name="Акцентування5_ЗапасыЛена2" xfId="685"/>
    <cellStyle name="Акцентування6" xfId="686"/>
    <cellStyle name="Акцентування6 1" xfId="687"/>
    <cellStyle name="Акцентування6 2" xfId="688"/>
    <cellStyle name="Акцентування6 3" xfId="689"/>
    <cellStyle name="Акцентування6 4" xfId="690"/>
    <cellStyle name="Акцентування6_ЗапасыЛена2" xfId="691"/>
    <cellStyle name="Ввід" xfId="692"/>
    <cellStyle name="Ввід 1" xfId="693"/>
    <cellStyle name="Ввід 2" xfId="694"/>
    <cellStyle name="Ввід 3" xfId="695"/>
    <cellStyle name="Ввід 4" xfId="696"/>
    <cellStyle name="Ввід_ЗапасыЛена2" xfId="697"/>
    <cellStyle name="Ввод  2" xfId="698"/>
    <cellStyle name="Внебиржевой" xfId="699"/>
    <cellStyle name="Вывод 2" xfId="700"/>
    <cellStyle name="Вывод 3" xfId="701"/>
    <cellStyle name="Вычисление 2" xfId="702"/>
    <cellStyle name="Вычисление 3" xfId="703"/>
    <cellStyle name="Денежный 2" xfId="704"/>
    <cellStyle name="Денежный 3" xfId="705"/>
    <cellStyle name="Денежный 4" xfId="706"/>
    <cellStyle name="Добре" xfId="707"/>
    <cellStyle name="Добре 1" xfId="708"/>
    <cellStyle name="Добре 2" xfId="709"/>
    <cellStyle name="Добре 3" xfId="710"/>
    <cellStyle name="Добре 4" xfId="711"/>
    <cellStyle name="Добре_ЗапасыЛена2" xfId="712"/>
    <cellStyle name="Заголовок 1 1" xfId="713"/>
    <cellStyle name="Заголовок 1 2" xfId="714"/>
    <cellStyle name="Заголовок 1 3" xfId="715"/>
    <cellStyle name="Заголовок 1 4" xfId="716"/>
    <cellStyle name="Заголовок 2 1" xfId="717"/>
    <cellStyle name="Заголовок 2 2" xfId="718"/>
    <cellStyle name="Заголовок 2 3" xfId="719"/>
    <cellStyle name="Заголовок 2 4" xfId="720"/>
    <cellStyle name="Заголовок 3 1" xfId="721"/>
    <cellStyle name="Заголовок 3 2" xfId="722"/>
    <cellStyle name="Заголовок 3 3" xfId="723"/>
    <cellStyle name="Заголовок 3 4" xfId="724"/>
    <cellStyle name="Заголовок 4 1" xfId="725"/>
    <cellStyle name="Заголовок 4 2" xfId="726"/>
    <cellStyle name="Заголовок 4 3" xfId="727"/>
    <cellStyle name="Заголовок 4 4" xfId="728"/>
    <cellStyle name="Звичайний 2" xfId="729"/>
    <cellStyle name="Зв'язана клітинка" xfId="730"/>
    <cellStyle name="Зв'язана клітинка 1" xfId="731"/>
    <cellStyle name="Зв'язана клітинка 2" xfId="732"/>
    <cellStyle name="Зв'язана клітинка 3" xfId="733"/>
    <cellStyle name="Зв'язана клітинка 4" xfId="734"/>
    <cellStyle name="Зв'язана клітинка_ЗапасыЛена2" xfId="735"/>
    <cellStyle name="Итог 2" xfId="736"/>
    <cellStyle name="Итог 3" xfId="737"/>
    <cellStyle name="Контрольна клітинка" xfId="738"/>
    <cellStyle name="Контрольна клітинка 1" xfId="739"/>
    <cellStyle name="Контрольна клітинка 2" xfId="740"/>
    <cellStyle name="Контрольна клітинка 3" xfId="741"/>
    <cellStyle name="Контрольна клітинка 4" xfId="742"/>
    <cellStyle name="Контрольна клітинка_ЗапасыЛена2" xfId="743"/>
    <cellStyle name="Контрольная ячейка 2" xfId="744"/>
    <cellStyle name="Назва" xfId="745"/>
    <cellStyle name="Назва 1" xfId="746"/>
    <cellStyle name="Назва 2" xfId="747"/>
    <cellStyle name="Назва 3" xfId="748"/>
    <cellStyle name="Назва 4" xfId="749"/>
    <cellStyle name="Назва_ЗапасыЛена2" xfId="750"/>
    <cellStyle name="Название 2" xfId="751"/>
    <cellStyle name="Название 3" xfId="752"/>
    <cellStyle name="Нейтральный 2" xfId="753"/>
    <cellStyle name="Обчислення" xfId="754"/>
    <cellStyle name="Обчислення 1" xfId="755"/>
    <cellStyle name="Обчислення 2" xfId="756"/>
    <cellStyle name="Обчислення 3" xfId="757"/>
    <cellStyle name="Обчислення 4" xfId="758"/>
    <cellStyle name="Обчислення_ЗапасыЛена2" xfId="759"/>
    <cellStyle name="Обычный" xfId="0" builtinId="0"/>
    <cellStyle name="Обычный 1" xfId="760"/>
    <cellStyle name="Обычный 10" xfId="761"/>
    <cellStyle name="Обычный 10 2" xfId="762"/>
    <cellStyle name="Обычный 10 3" xfId="763"/>
    <cellStyle name="Обычный 10 4" xfId="764"/>
    <cellStyle name="Обычный 11" xfId="765"/>
    <cellStyle name="Обычный 11 2" xfId="766"/>
    <cellStyle name="Обычный 11 3" xfId="767"/>
    <cellStyle name="Обычный 12" xfId="768"/>
    <cellStyle name="Обычный 13" xfId="769"/>
    <cellStyle name="Обычный 14" xfId="770"/>
    <cellStyle name="Обычный 15" xfId="771"/>
    <cellStyle name="Обычный 16" xfId="772"/>
    <cellStyle name="Обычный 17" xfId="773"/>
    <cellStyle name="Обычный 18" xfId="774"/>
    <cellStyle name="Обычный 19" xfId="1"/>
    <cellStyle name="Обычный 19 2" xfId="775"/>
    <cellStyle name="Обычный 19_бюджет новая форма2" xfId="776"/>
    <cellStyle name="Обычный 2" xfId="777"/>
    <cellStyle name="Обычный 2 10" xfId="778"/>
    <cellStyle name="Обычный 2 11" xfId="779"/>
    <cellStyle name="Обычный 2 12" xfId="780"/>
    <cellStyle name="Обычный 2 13" xfId="781"/>
    <cellStyle name="Обычный 2 14" xfId="782"/>
    <cellStyle name="Обычный 2 15" xfId="783"/>
    <cellStyle name="Обычный 2 16" xfId="784"/>
    <cellStyle name="Обычный 2 17" xfId="785"/>
    <cellStyle name="Обычный 2 2" xfId="786"/>
    <cellStyle name="Обычный 2 2 2" xfId="787"/>
    <cellStyle name="Обычный 2 2 2 2" xfId="788"/>
    <cellStyle name="Обычный 2 2 2 3" xfId="789"/>
    <cellStyle name="Обычный 2 2 2 4" xfId="790"/>
    <cellStyle name="Обычный 2 2 2 5" xfId="791"/>
    <cellStyle name="Обычный 2 2 2 6" xfId="792"/>
    <cellStyle name="Обычный 2 2 2 7" xfId="793"/>
    <cellStyle name="Обычный 2 2 3" xfId="794"/>
    <cellStyle name="Обычный 2 2 4" xfId="795"/>
    <cellStyle name="Обычный 2 2 5" xfId="796"/>
    <cellStyle name="Обычный 2 2 6" xfId="797"/>
    <cellStyle name="Обычный 2 2 7" xfId="798"/>
    <cellStyle name="Обычный 2 2 8" xfId="799"/>
    <cellStyle name="Обычный 2 2_Расшифровка плановых затрат по ПЕ на 2012г" xfId="800"/>
    <cellStyle name="Обычный 2 3" xfId="801"/>
    <cellStyle name="Обычный 2 4" xfId="802"/>
    <cellStyle name="Обычный 2 5" xfId="803"/>
    <cellStyle name="Обычный 2 5 2" xfId="804"/>
    <cellStyle name="Обычный 2 6" xfId="805"/>
    <cellStyle name="Обычный 2 7" xfId="806"/>
    <cellStyle name="Обычный 2 8" xfId="807"/>
    <cellStyle name="Обычный 2 9" xfId="808"/>
    <cellStyle name="Обычный 2_Аналіз старих тарифів на коміссію27_10_11" xfId="809"/>
    <cellStyle name="Обычный 20" xfId="810"/>
    <cellStyle name="Обычный 21" xfId="811"/>
    <cellStyle name="Обычный 22" xfId="812"/>
    <cellStyle name="Обычный 23" xfId="813"/>
    <cellStyle name="Обычный 3" xfId="814"/>
    <cellStyle name="Обычный 3 10" xfId="815"/>
    <cellStyle name="Обычный 3 11" xfId="816"/>
    <cellStyle name="Обычный 3 12" xfId="817"/>
    <cellStyle name="Обычный 3 13" xfId="818"/>
    <cellStyle name="Обычный 3 14" xfId="819"/>
    <cellStyle name="Обычный 3 2" xfId="820"/>
    <cellStyle name="Обычный 3 3" xfId="821"/>
    <cellStyle name="Обычный 3 4" xfId="822"/>
    <cellStyle name="Обычный 3 5" xfId="823"/>
    <cellStyle name="Обычный 3 6" xfId="824"/>
    <cellStyle name="Обычный 3 7" xfId="825"/>
    <cellStyle name="Обычный 3 8" xfId="826"/>
    <cellStyle name="Обычный 3 9" xfId="827"/>
    <cellStyle name="Обычный 3_Дефицит_7 млрд_0608_бс" xfId="828"/>
    <cellStyle name="Обычный 4" xfId="829"/>
    <cellStyle name="Обычный 4 2" xfId="830"/>
    <cellStyle name="Обычный 5" xfId="831"/>
    <cellStyle name="Обычный 5 2" xfId="832"/>
    <cellStyle name="Обычный 6" xfId="833"/>
    <cellStyle name="Обычный 6 2" xfId="834"/>
    <cellStyle name="Обычный 6 3" xfId="835"/>
    <cellStyle name="Обычный 6 4" xfId="836"/>
    <cellStyle name="Обычный 6_бюджет новая форма2" xfId="837"/>
    <cellStyle name="Обычный 7" xfId="838"/>
    <cellStyle name="Обычный 8" xfId="839"/>
    <cellStyle name="Обычный 8 2" xfId="840"/>
    <cellStyle name="Обычный 8 3" xfId="841"/>
    <cellStyle name="Обычный 9" xfId="842"/>
    <cellStyle name="Підсумок" xfId="843"/>
    <cellStyle name="Підсумок 1" xfId="844"/>
    <cellStyle name="Підсумок 2" xfId="845"/>
    <cellStyle name="Підсумок 3" xfId="846"/>
    <cellStyle name="Підсумок 4" xfId="847"/>
    <cellStyle name="Підсумок_ЗапасыЛена2" xfId="848"/>
    <cellStyle name="Плохой 2" xfId="849"/>
    <cellStyle name="Поганий" xfId="850"/>
    <cellStyle name="Поганий 1" xfId="851"/>
    <cellStyle name="Поганий 2" xfId="852"/>
    <cellStyle name="Поганий 3" xfId="853"/>
    <cellStyle name="Поганий 4" xfId="854"/>
    <cellStyle name="Поганий_ЗапасыЛена2" xfId="855"/>
    <cellStyle name="Пояснение 2" xfId="856"/>
    <cellStyle name="Примечание 2" xfId="857"/>
    <cellStyle name="Примечание 2 2" xfId="858"/>
    <cellStyle name="Примечание 3" xfId="859"/>
    <cellStyle name="Примітка" xfId="860"/>
    <cellStyle name="Примітка 1" xfId="861"/>
    <cellStyle name="Примітка 2" xfId="862"/>
    <cellStyle name="Примітка 3" xfId="863"/>
    <cellStyle name="Примітка 4" xfId="864"/>
    <cellStyle name="Примітка_ЗапасыЛена2" xfId="865"/>
    <cellStyle name="Процентный 2" xfId="866"/>
    <cellStyle name="Процентный 2 10" xfId="867"/>
    <cellStyle name="Процентный 2 11" xfId="868"/>
    <cellStyle name="Процентный 2 12" xfId="869"/>
    <cellStyle name="Процентный 2 13" xfId="870"/>
    <cellStyle name="Процентный 2 14" xfId="871"/>
    <cellStyle name="Процентный 2 15" xfId="872"/>
    <cellStyle name="Процентный 2 16" xfId="873"/>
    <cellStyle name="Процентный 2 2" xfId="874"/>
    <cellStyle name="Процентный 2 3" xfId="875"/>
    <cellStyle name="Процентный 2 4" xfId="876"/>
    <cellStyle name="Процентный 2 5" xfId="877"/>
    <cellStyle name="Процентный 2 6" xfId="878"/>
    <cellStyle name="Процентный 2 7" xfId="879"/>
    <cellStyle name="Процентный 2 8" xfId="880"/>
    <cellStyle name="Процентный 2 9" xfId="881"/>
    <cellStyle name="Процентный 2_Директор 2011-Шаблон" xfId="882"/>
    <cellStyle name="Процентный 3" xfId="883"/>
    <cellStyle name="Процентный 3 2" xfId="884"/>
    <cellStyle name="Процентный 4" xfId="885"/>
    <cellStyle name="Процентный 4 2" xfId="886"/>
    <cellStyle name="Процентный 5" xfId="887"/>
    <cellStyle name="Результат" xfId="888"/>
    <cellStyle name="Результат 1" xfId="889"/>
    <cellStyle name="Результат 1 1" xfId="890"/>
    <cellStyle name="Результат 1_УГПБ" xfId="891"/>
    <cellStyle name="Результат 2" xfId="892"/>
    <cellStyle name="Результат 3" xfId="893"/>
    <cellStyle name="Результат 4" xfId="894"/>
    <cellStyle name="Результат 5" xfId="895"/>
    <cellStyle name="Связанная ячейка 2" xfId="896"/>
    <cellStyle name="Середній" xfId="897"/>
    <cellStyle name="Середній 1" xfId="898"/>
    <cellStyle name="Середній 2" xfId="899"/>
    <cellStyle name="Середній 3" xfId="900"/>
    <cellStyle name="Середній 4" xfId="901"/>
    <cellStyle name="Середній_ЗапасыЛена2" xfId="902"/>
    <cellStyle name="Стиль 1" xfId="903"/>
    <cellStyle name="Стиль 1 2" xfId="904"/>
    <cellStyle name="Стиль 1_Директор 2011-Шаблон" xfId="905"/>
    <cellStyle name="Стиль ПЭО" xfId="906"/>
    <cellStyle name="Стиль_названий" xfId="907"/>
    <cellStyle name="Текст попередження" xfId="908"/>
    <cellStyle name="Текст попередження 1" xfId="909"/>
    <cellStyle name="Текст попередження 2" xfId="910"/>
    <cellStyle name="Текст попередження 3" xfId="911"/>
    <cellStyle name="Текст попередження 4" xfId="912"/>
    <cellStyle name="Текст попередження_ЗапасыЛена2" xfId="913"/>
    <cellStyle name="Текст пояснення" xfId="914"/>
    <cellStyle name="Текст пояснення 1" xfId="915"/>
    <cellStyle name="Текст пояснення 2" xfId="916"/>
    <cellStyle name="Текст пояснення 3" xfId="917"/>
    <cellStyle name="Текст пояснення 4" xfId="918"/>
    <cellStyle name="Текст пояснення_ЗапасыЛена2" xfId="919"/>
    <cellStyle name="Текст предупреждения 2" xfId="920"/>
    <cellStyle name="Тысячи [0]_1.62" xfId="921"/>
    <cellStyle name="Тысячи_1.62" xfId="922"/>
    <cellStyle name="Финансовый [0] 2" xfId="923"/>
    <cellStyle name="Финансовый 2" xfId="924"/>
    <cellStyle name="Финансовый 2 10" xfId="925"/>
    <cellStyle name="Финансовый 2 11" xfId="926"/>
    <cellStyle name="Финансовый 2 12" xfId="927"/>
    <cellStyle name="Финансовый 2 13" xfId="928"/>
    <cellStyle name="Финансовый 2 14" xfId="929"/>
    <cellStyle name="Финансовый 2 15" xfId="930"/>
    <cellStyle name="Финансовый 2 16" xfId="931"/>
    <cellStyle name="Финансовый 2 17" xfId="932"/>
    <cellStyle name="Финансовый 2 2" xfId="933"/>
    <cellStyle name="Финансовый 2 3" xfId="934"/>
    <cellStyle name="Финансовый 2 4" xfId="935"/>
    <cellStyle name="Финансовый 2 5" xfId="936"/>
    <cellStyle name="Финансовый 2 6" xfId="937"/>
    <cellStyle name="Финансовый 2 7" xfId="938"/>
    <cellStyle name="Финансовый 2 8" xfId="939"/>
    <cellStyle name="Финансовый 2 9" xfId="940"/>
    <cellStyle name="Финансовый 2_Директор 2011-Шаблон" xfId="941"/>
    <cellStyle name="Финансовый 3" xfId="942"/>
    <cellStyle name="Финансовый 3 2" xfId="943"/>
    <cellStyle name="Финансовый 3 3" xfId="944"/>
    <cellStyle name="Финансовый 4" xfId="945"/>
    <cellStyle name="Финансовый 4 2" xfId="946"/>
    <cellStyle name="Финансовый 4 3" xfId="947"/>
    <cellStyle name="Финансовый 5" xfId="948"/>
    <cellStyle name="Финансовый 6" xfId="949"/>
    <cellStyle name="Финансовый 7" xfId="950"/>
    <cellStyle name="Хороший 2" xfId="951"/>
    <cellStyle name="числовой" xfId="952"/>
    <cellStyle name="Ю" xfId="953"/>
    <cellStyle name="Ю-FreeSet_10" xfId="95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м. Бердичів</v>
          </cell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X55"/>
  <sheetViews>
    <sheetView tabSelected="1" view="pageBreakPreview" zoomScale="60" workbookViewId="0">
      <selection activeCell="D5" sqref="D5"/>
    </sheetView>
  </sheetViews>
  <sheetFormatPr defaultColWidth="11.5703125" defaultRowHeight="18.75"/>
  <cols>
    <col min="1" max="1" width="7.7109375" customWidth="1"/>
    <col min="2" max="2" width="73.42578125" customWidth="1"/>
    <col min="3" max="3" width="20.28515625" customWidth="1"/>
    <col min="4" max="4" width="17.42578125" customWidth="1"/>
    <col min="5" max="5" width="19" customWidth="1"/>
    <col min="6" max="6" width="18" customWidth="1"/>
    <col min="8" max="9" width="11.5703125" style="121"/>
    <col min="225" max="225" width="7.7109375" customWidth="1"/>
    <col min="226" max="226" width="65.7109375" customWidth="1"/>
    <col min="227" max="230" width="11.5703125" hidden="1" customWidth="1"/>
    <col min="231" max="231" width="15.7109375" customWidth="1"/>
    <col min="232" max="232" width="12.42578125" customWidth="1"/>
    <col min="233" max="233" width="15.28515625" customWidth="1"/>
    <col min="234" max="234" width="11.85546875" customWidth="1"/>
    <col min="235" max="246" width="11.5703125" hidden="1" customWidth="1"/>
    <col min="247" max="247" width="7.7109375" customWidth="1"/>
    <col min="248" max="248" width="5.85546875" customWidth="1"/>
    <col min="481" max="481" width="7.7109375" customWidth="1"/>
    <col min="482" max="482" width="65.7109375" customWidth="1"/>
    <col min="483" max="486" width="11.5703125" hidden="1" customWidth="1"/>
    <col min="487" max="487" width="15.7109375" customWidth="1"/>
    <col min="488" max="488" width="12.42578125" customWidth="1"/>
    <col min="489" max="489" width="15.28515625" customWidth="1"/>
    <col min="490" max="490" width="11.85546875" customWidth="1"/>
    <col min="491" max="502" width="11.5703125" hidden="1" customWidth="1"/>
    <col min="503" max="503" width="7.7109375" customWidth="1"/>
    <col min="504" max="504" width="5.85546875" customWidth="1"/>
    <col min="737" max="737" width="7.7109375" customWidth="1"/>
    <col min="738" max="738" width="65.7109375" customWidth="1"/>
    <col min="739" max="742" width="11.5703125" hidden="1" customWidth="1"/>
    <col min="743" max="743" width="15.7109375" customWidth="1"/>
    <col min="744" max="744" width="12.42578125" customWidth="1"/>
    <col min="745" max="745" width="15.28515625" customWidth="1"/>
    <col min="746" max="746" width="11.85546875" customWidth="1"/>
    <col min="747" max="758" width="11.5703125" hidden="1" customWidth="1"/>
    <col min="759" max="759" width="7.7109375" customWidth="1"/>
    <col min="760" max="760" width="5.85546875" customWidth="1"/>
    <col min="993" max="993" width="7.7109375" customWidth="1"/>
    <col min="994" max="994" width="65.7109375" customWidth="1"/>
    <col min="995" max="998" width="11.5703125" hidden="1" customWidth="1"/>
    <col min="999" max="999" width="15.7109375" customWidth="1"/>
    <col min="1000" max="1000" width="12.42578125" customWidth="1"/>
    <col min="1001" max="1001" width="15.28515625" customWidth="1"/>
    <col min="1002" max="1002" width="11.85546875" customWidth="1"/>
    <col min="1003" max="1014" width="11.5703125" hidden="1" customWidth="1"/>
    <col min="1015" max="1015" width="7.7109375" customWidth="1"/>
    <col min="1016" max="1016" width="5.85546875" customWidth="1"/>
    <col min="1249" max="1249" width="7.7109375" customWidth="1"/>
    <col min="1250" max="1250" width="65.7109375" customWidth="1"/>
    <col min="1251" max="1254" width="11.5703125" hidden="1" customWidth="1"/>
    <col min="1255" max="1255" width="15.7109375" customWidth="1"/>
    <col min="1256" max="1256" width="12.42578125" customWidth="1"/>
    <col min="1257" max="1257" width="15.28515625" customWidth="1"/>
    <col min="1258" max="1258" width="11.85546875" customWidth="1"/>
    <col min="1259" max="1270" width="11.5703125" hidden="1" customWidth="1"/>
    <col min="1271" max="1271" width="7.7109375" customWidth="1"/>
    <col min="1272" max="1272" width="5.85546875" customWidth="1"/>
    <col min="1505" max="1505" width="7.7109375" customWidth="1"/>
    <col min="1506" max="1506" width="65.7109375" customWidth="1"/>
    <col min="1507" max="1510" width="11.5703125" hidden="1" customWidth="1"/>
    <col min="1511" max="1511" width="15.7109375" customWidth="1"/>
    <col min="1512" max="1512" width="12.42578125" customWidth="1"/>
    <col min="1513" max="1513" width="15.28515625" customWidth="1"/>
    <col min="1514" max="1514" width="11.85546875" customWidth="1"/>
    <col min="1515" max="1526" width="11.5703125" hidden="1" customWidth="1"/>
    <col min="1527" max="1527" width="7.7109375" customWidth="1"/>
    <col min="1528" max="1528" width="5.85546875" customWidth="1"/>
    <col min="1761" max="1761" width="7.7109375" customWidth="1"/>
    <col min="1762" max="1762" width="65.7109375" customWidth="1"/>
    <col min="1763" max="1766" width="11.5703125" hidden="1" customWidth="1"/>
    <col min="1767" max="1767" width="15.7109375" customWidth="1"/>
    <col min="1768" max="1768" width="12.42578125" customWidth="1"/>
    <col min="1769" max="1769" width="15.28515625" customWidth="1"/>
    <col min="1770" max="1770" width="11.85546875" customWidth="1"/>
    <col min="1771" max="1782" width="11.5703125" hidden="1" customWidth="1"/>
    <col min="1783" max="1783" width="7.7109375" customWidth="1"/>
    <col min="1784" max="1784" width="5.85546875" customWidth="1"/>
    <col min="2017" max="2017" width="7.7109375" customWidth="1"/>
    <col min="2018" max="2018" width="65.7109375" customWidth="1"/>
    <col min="2019" max="2022" width="11.5703125" hidden="1" customWidth="1"/>
    <col min="2023" max="2023" width="15.7109375" customWidth="1"/>
    <col min="2024" max="2024" width="12.42578125" customWidth="1"/>
    <col min="2025" max="2025" width="15.28515625" customWidth="1"/>
    <col min="2026" max="2026" width="11.85546875" customWidth="1"/>
    <col min="2027" max="2038" width="11.5703125" hidden="1" customWidth="1"/>
    <col min="2039" max="2039" width="7.7109375" customWidth="1"/>
    <col min="2040" max="2040" width="5.85546875" customWidth="1"/>
    <col min="2273" max="2273" width="7.7109375" customWidth="1"/>
    <col min="2274" max="2274" width="65.7109375" customWidth="1"/>
    <col min="2275" max="2278" width="11.5703125" hidden="1" customWidth="1"/>
    <col min="2279" max="2279" width="15.7109375" customWidth="1"/>
    <col min="2280" max="2280" width="12.42578125" customWidth="1"/>
    <col min="2281" max="2281" width="15.28515625" customWidth="1"/>
    <col min="2282" max="2282" width="11.85546875" customWidth="1"/>
    <col min="2283" max="2294" width="11.5703125" hidden="1" customWidth="1"/>
    <col min="2295" max="2295" width="7.7109375" customWidth="1"/>
    <col min="2296" max="2296" width="5.85546875" customWidth="1"/>
    <col min="2529" max="2529" width="7.7109375" customWidth="1"/>
    <col min="2530" max="2530" width="65.7109375" customWidth="1"/>
    <col min="2531" max="2534" width="11.5703125" hidden="1" customWidth="1"/>
    <col min="2535" max="2535" width="15.7109375" customWidth="1"/>
    <col min="2536" max="2536" width="12.42578125" customWidth="1"/>
    <col min="2537" max="2537" width="15.28515625" customWidth="1"/>
    <col min="2538" max="2538" width="11.85546875" customWidth="1"/>
    <col min="2539" max="2550" width="11.5703125" hidden="1" customWidth="1"/>
    <col min="2551" max="2551" width="7.7109375" customWidth="1"/>
    <col min="2552" max="2552" width="5.85546875" customWidth="1"/>
    <col min="2785" max="2785" width="7.7109375" customWidth="1"/>
    <col min="2786" max="2786" width="65.7109375" customWidth="1"/>
    <col min="2787" max="2790" width="11.5703125" hidden="1" customWidth="1"/>
    <col min="2791" max="2791" width="15.7109375" customWidth="1"/>
    <col min="2792" max="2792" width="12.42578125" customWidth="1"/>
    <col min="2793" max="2793" width="15.28515625" customWidth="1"/>
    <col min="2794" max="2794" width="11.85546875" customWidth="1"/>
    <col min="2795" max="2806" width="11.5703125" hidden="1" customWidth="1"/>
    <col min="2807" max="2807" width="7.7109375" customWidth="1"/>
    <col min="2808" max="2808" width="5.85546875" customWidth="1"/>
    <col min="3041" max="3041" width="7.7109375" customWidth="1"/>
    <col min="3042" max="3042" width="65.7109375" customWidth="1"/>
    <col min="3043" max="3046" width="11.5703125" hidden="1" customWidth="1"/>
    <col min="3047" max="3047" width="15.7109375" customWidth="1"/>
    <col min="3048" max="3048" width="12.42578125" customWidth="1"/>
    <col min="3049" max="3049" width="15.28515625" customWidth="1"/>
    <col min="3050" max="3050" width="11.85546875" customWidth="1"/>
    <col min="3051" max="3062" width="11.5703125" hidden="1" customWidth="1"/>
    <col min="3063" max="3063" width="7.7109375" customWidth="1"/>
    <col min="3064" max="3064" width="5.85546875" customWidth="1"/>
    <col min="3297" max="3297" width="7.7109375" customWidth="1"/>
    <col min="3298" max="3298" width="65.7109375" customWidth="1"/>
    <col min="3299" max="3302" width="11.5703125" hidden="1" customWidth="1"/>
    <col min="3303" max="3303" width="15.7109375" customWidth="1"/>
    <col min="3304" max="3304" width="12.42578125" customWidth="1"/>
    <col min="3305" max="3305" width="15.28515625" customWidth="1"/>
    <col min="3306" max="3306" width="11.85546875" customWidth="1"/>
    <col min="3307" max="3318" width="11.5703125" hidden="1" customWidth="1"/>
    <col min="3319" max="3319" width="7.7109375" customWidth="1"/>
    <col min="3320" max="3320" width="5.85546875" customWidth="1"/>
    <col min="3553" max="3553" width="7.7109375" customWidth="1"/>
    <col min="3554" max="3554" width="65.7109375" customWidth="1"/>
    <col min="3555" max="3558" width="11.5703125" hidden="1" customWidth="1"/>
    <col min="3559" max="3559" width="15.7109375" customWidth="1"/>
    <col min="3560" max="3560" width="12.42578125" customWidth="1"/>
    <col min="3561" max="3561" width="15.28515625" customWidth="1"/>
    <col min="3562" max="3562" width="11.85546875" customWidth="1"/>
    <col min="3563" max="3574" width="11.5703125" hidden="1" customWidth="1"/>
    <col min="3575" max="3575" width="7.7109375" customWidth="1"/>
    <col min="3576" max="3576" width="5.85546875" customWidth="1"/>
    <col min="3809" max="3809" width="7.7109375" customWidth="1"/>
    <col min="3810" max="3810" width="65.7109375" customWidth="1"/>
    <col min="3811" max="3814" width="11.5703125" hidden="1" customWidth="1"/>
    <col min="3815" max="3815" width="15.7109375" customWidth="1"/>
    <col min="3816" max="3816" width="12.42578125" customWidth="1"/>
    <col min="3817" max="3817" width="15.28515625" customWidth="1"/>
    <col min="3818" max="3818" width="11.85546875" customWidth="1"/>
    <col min="3819" max="3830" width="11.5703125" hidden="1" customWidth="1"/>
    <col min="3831" max="3831" width="7.7109375" customWidth="1"/>
    <col min="3832" max="3832" width="5.85546875" customWidth="1"/>
    <col min="4065" max="4065" width="7.7109375" customWidth="1"/>
    <col min="4066" max="4066" width="65.7109375" customWidth="1"/>
    <col min="4067" max="4070" width="11.5703125" hidden="1" customWidth="1"/>
    <col min="4071" max="4071" width="15.7109375" customWidth="1"/>
    <col min="4072" max="4072" width="12.42578125" customWidth="1"/>
    <col min="4073" max="4073" width="15.28515625" customWidth="1"/>
    <col min="4074" max="4074" width="11.85546875" customWidth="1"/>
    <col min="4075" max="4086" width="11.5703125" hidden="1" customWidth="1"/>
    <col min="4087" max="4087" width="7.7109375" customWidth="1"/>
    <col min="4088" max="4088" width="5.85546875" customWidth="1"/>
    <col min="4321" max="4321" width="7.7109375" customWidth="1"/>
    <col min="4322" max="4322" width="65.7109375" customWidth="1"/>
    <col min="4323" max="4326" width="11.5703125" hidden="1" customWidth="1"/>
    <col min="4327" max="4327" width="15.7109375" customWidth="1"/>
    <col min="4328" max="4328" width="12.42578125" customWidth="1"/>
    <col min="4329" max="4329" width="15.28515625" customWidth="1"/>
    <col min="4330" max="4330" width="11.85546875" customWidth="1"/>
    <col min="4331" max="4342" width="11.5703125" hidden="1" customWidth="1"/>
    <col min="4343" max="4343" width="7.7109375" customWidth="1"/>
    <col min="4344" max="4344" width="5.85546875" customWidth="1"/>
    <col min="4577" max="4577" width="7.7109375" customWidth="1"/>
    <col min="4578" max="4578" width="65.7109375" customWidth="1"/>
    <col min="4579" max="4582" width="11.5703125" hidden="1" customWidth="1"/>
    <col min="4583" max="4583" width="15.7109375" customWidth="1"/>
    <col min="4584" max="4584" width="12.42578125" customWidth="1"/>
    <col min="4585" max="4585" width="15.28515625" customWidth="1"/>
    <col min="4586" max="4586" width="11.85546875" customWidth="1"/>
    <col min="4587" max="4598" width="11.5703125" hidden="1" customWidth="1"/>
    <col min="4599" max="4599" width="7.7109375" customWidth="1"/>
    <col min="4600" max="4600" width="5.85546875" customWidth="1"/>
    <col min="4833" max="4833" width="7.7109375" customWidth="1"/>
    <col min="4834" max="4834" width="65.7109375" customWidth="1"/>
    <col min="4835" max="4838" width="11.5703125" hidden="1" customWidth="1"/>
    <col min="4839" max="4839" width="15.7109375" customWidth="1"/>
    <col min="4840" max="4840" width="12.42578125" customWidth="1"/>
    <col min="4841" max="4841" width="15.28515625" customWidth="1"/>
    <col min="4842" max="4842" width="11.85546875" customWidth="1"/>
    <col min="4843" max="4854" width="11.5703125" hidden="1" customWidth="1"/>
    <col min="4855" max="4855" width="7.7109375" customWidth="1"/>
    <col min="4856" max="4856" width="5.85546875" customWidth="1"/>
    <col min="5089" max="5089" width="7.7109375" customWidth="1"/>
    <col min="5090" max="5090" width="65.7109375" customWidth="1"/>
    <col min="5091" max="5094" width="11.5703125" hidden="1" customWidth="1"/>
    <col min="5095" max="5095" width="15.7109375" customWidth="1"/>
    <col min="5096" max="5096" width="12.42578125" customWidth="1"/>
    <col min="5097" max="5097" width="15.28515625" customWidth="1"/>
    <col min="5098" max="5098" width="11.85546875" customWidth="1"/>
    <col min="5099" max="5110" width="11.5703125" hidden="1" customWidth="1"/>
    <col min="5111" max="5111" width="7.7109375" customWidth="1"/>
    <col min="5112" max="5112" width="5.85546875" customWidth="1"/>
    <col min="5345" max="5345" width="7.7109375" customWidth="1"/>
    <col min="5346" max="5346" width="65.7109375" customWidth="1"/>
    <col min="5347" max="5350" width="11.5703125" hidden="1" customWidth="1"/>
    <col min="5351" max="5351" width="15.7109375" customWidth="1"/>
    <col min="5352" max="5352" width="12.42578125" customWidth="1"/>
    <col min="5353" max="5353" width="15.28515625" customWidth="1"/>
    <col min="5354" max="5354" width="11.85546875" customWidth="1"/>
    <col min="5355" max="5366" width="11.5703125" hidden="1" customWidth="1"/>
    <col min="5367" max="5367" width="7.7109375" customWidth="1"/>
    <col min="5368" max="5368" width="5.85546875" customWidth="1"/>
    <col min="5601" max="5601" width="7.7109375" customWidth="1"/>
    <col min="5602" max="5602" width="65.7109375" customWidth="1"/>
    <col min="5603" max="5606" width="11.5703125" hidden="1" customWidth="1"/>
    <col min="5607" max="5607" width="15.7109375" customWidth="1"/>
    <col min="5608" max="5608" width="12.42578125" customWidth="1"/>
    <col min="5609" max="5609" width="15.28515625" customWidth="1"/>
    <col min="5610" max="5610" width="11.85546875" customWidth="1"/>
    <col min="5611" max="5622" width="11.5703125" hidden="1" customWidth="1"/>
    <col min="5623" max="5623" width="7.7109375" customWidth="1"/>
    <col min="5624" max="5624" width="5.85546875" customWidth="1"/>
    <col min="5857" max="5857" width="7.7109375" customWidth="1"/>
    <col min="5858" max="5858" width="65.7109375" customWidth="1"/>
    <col min="5859" max="5862" width="11.5703125" hidden="1" customWidth="1"/>
    <col min="5863" max="5863" width="15.7109375" customWidth="1"/>
    <col min="5864" max="5864" width="12.42578125" customWidth="1"/>
    <col min="5865" max="5865" width="15.28515625" customWidth="1"/>
    <col min="5866" max="5866" width="11.85546875" customWidth="1"/>
    <col min="5867" max="5878" width="11.5703125" hidden="1" customWidth="1"/>
    <col min="5879" max="5879" width="7.7109375" customWidth="1"/>
    <col min="5880" max="5880" width="5.85546875" customWidth="1"/>
    <col min="6113" max="6113" width="7.7109375" customWidth="1"/>
    <col min="6114" max="6114" width="65.7109375" customWidth="1"/>
    <col min="6115" max="6118" width="11.5703125" hidden="1" customWidth="1"/>
    <col min="6119" max="6119" width="15.7109375" customWidth="1"/>
    <col min="6120" max="6120" width="12.42578125" customWidth="1"/>
    <col min="6121" max="6121" width="15.28515625" customWidth="1"/>
    <col min="6122" max="6122" width="11.85546875" customWidth="1"/>
    <col min="6123" max="6134" width="11.5703125" hidden="1" customWidth="1"/>
    <col min="6135" max="6135" width="7.7109375" customWidth="1"/>
    <col min="6136" max="6136" width="5.85546875" customWidth="1"/>
    <col min="6369" max="6369" width="7.7109375" customWidth="1"/>
    <col min="6370" max="6370" width="65.7109375" customWidth="1"/>
    <col min="6371" max="6374" width="11.5703125" hidden="1" customWidth="1"/>
    <col min="6375" max="6375" width="15.7109375" customWidth="1"/>
    <col min="6376" max="6376" width="12.42578125" customWidth="1"/>
    <col min="6377" max="6377" width="15.28515625" customWidth="1"/>
    <col min="6378" max="6378" width="11.85546875" customWidth="1"/>
    <col min="6379" max="6390" width="11.5703125" hidden="1" customWidth="1"/>
    <col min="6391" max="6391" width="7.7109375" customWidth="1"/>
    <col min="6392" max="6392" width="5.85546875" customWidth="1"/>
    <col min="6625" max="6625" width="7.7109375" customWidth="1"/>
    <col min="6626" max="6626" width="65.7109375" customWidth="1"/>
    <col min="6627" max="6630" width="11.5703125" hidden="1" customWidth="1"/>
    <col min="6631" max="6631" width="15.7109375" customWidth="1"/>
    <col min="6632" max="6632" width="12.42578125" customWidth="1"/>
    <col min="6633" max="6633" width="15.28515625" customWidth="1"/>
    <col min="6634" max="6634" width="11.85546875" customWidth="1"/>
    <col min="6635" max="6646" width="11.5703125" hidden="1" customWidth="1"/>
    <col min="6647" max="6647" width="7.7109375" customWidth="1"/>
    <col min="6648" max="6648" width="5.85546875" customWidth="1"/>
    <col min="6881" max="6881" width="7.7109375" customWidth="1"/>
    <col min="6882" max="6882" width="65.7109375" customWidth="1"/>
    <col min="6883" max="6886" width="11.5703125" hidden="1" customWidth="1"/>
    <col min="6887" max="6887" width="15.7109375" customWidth="1"/>
    <col min="6888" max="6888" width="12.42578125" customWidth="1"/>
    <col min="6889" max="6889" width="15.28515625" customWidth="1"/>
    <col min="6890" max="6890" width="11.85546875" customWidth="1"/>
    <col min="6891" max="6902" width="11.5703125" hidden="1" customWidth="1"/>
    <col min="6903" max="6903" width="7.7109375" customWidth="1"/>
    <col min="6904" max="6904" width="5.85546875" customWidth="1"/>
    <col min="7137" max="7137" width="7.7109375" customWidth="1"/>
    <col min="7138" max="7138" width="65.7109375" customWidth="1"/>
    <col min="7139" max="7142" width="11.5703125" hidden="1" customWidth="1"/>
    <col min="7143" max="7143" width="15.7109375" customWidth="1"/>
    <col min="7144" max="7144" width="12.42578125" customWidth="1"/>
    <col min="7145" max="7145" width="15.28515625" customWidth="1"/>
    <col min="7146" max="7146" width="11.85546875" customWidth="1"/>
    <col min="7147" max="7158" width="11.5703125" hidden="1" customWidth="1"/>
    <col min="7159" max="7159" width="7.7109375" customWidth="1"/>
    <col min="7160" max="7160" width="5.85546875" customWidth="1"/>
    <col min="7393" max="7393" width="7.7109375" customWidth="1"/>
    <col min="7394" max="7394" width="65.7109375" customWidth="1"/>
    <col min="7395" max="7398" width="11.5703125" hidden="1" customWidth="1"/>
    <col min="7399" max="7399" width="15.7109375" customWidth="1"/>
    <col min="7400" max="7400" width="12.42578125" customWidth="1"/>
    <col min="7401" max="7401" width="15.28515625" customWidth="1"/>
    <col min="7402" max="7402" width="11.85546875" customWidth="1"/>
    <col min="7403" max="7414" width="11.5703125" hidden="1" customWidth="1"/>
    <col min="7415" max="7415" width="7.7109375" customWidth="1"/>
    <col min="7416" max="7416" width="5.85546875" customWidth="1"/>
    <col min="7649" max="7649" width="7.7109375" customWidth="1"/>
    <col min="7650" max="7650" width="65.7109375" customWidth="1"/>
    <col min="7651" max="7654" width="11.5703125" hidden="1" customWidth="1"/>
    <col min="7655" max="7655" width="15.7109375" customWidth="1"/>
    <col min="7656" max="7656" width="12.42578125" customWidth="1"/>
    <col min="7657" max="7657" width="15.28515625" customWidth="1"/>
    <col min="7658" max="7658" width="11.85546875" customWidth="1"/>
    <col min="7659" max="7670" width="11.5703125" hidden="1" customWidth="1"/>
    <col min="7671" max="7671" width="7.7109375" customWidth="1"/>
    <col min="7672" max="7672" width="5.85546875" customWidth="1"/>
    <col min="7905" max="7905" width="7.7109375" customWidth="1"/>
    <col min="7906" max="7906" width="65.7109375" customWidth="1"/>
    <col min="7907" max="7910" width="11.5703125" hidden="1" customWidth="1"/>
    <col min="7911" max="7911" width="15.7109375" customWidth="1"/>
    <col min="7912" max="7912" width="12.42578125" customWidth="1"/>
    <col min="7913" max="7913" width="15.28515625" customWidth="1"/>
    <col min="7914" max="7914" width="11.85546875" customWidth="1"/>
    <col min="7915" max="7926" width="11.5703125" hidden="1" customWidth="1"/>
    <col min="7927" max="7927" width="7.7109375" customWidth="1"/>
    <col min="7928" max="7928" width="5.85546875" customWidth="1"/>
    <col min="8161" max="8161" width="7.7109375" customWidth="1"/>
    <col min="8162" max="8162" width="65.7109375" customWidth="1"/>
    <col min="8163" max="8166" width="11.5703125" hidden="1" customWidth="1"/>
    <col min="8167" max="8167" width="15.7109375" customWidth="1"/>
    <col min="8168" max="8168" width="12.42578125" customWidth="1"/>
    <col min="8169" max="8169" width="15.28515625" customWidth="1"/>
    <col min="8170" max="8170" width="11.85546875" customWidth="1"/>
    <col min="8171" max="8182" width="11.5703125" hidden="1" customWidth="1"/>
    <col min="8183" max="8183" width="7.7109375" customWidth="1"/>
    <col min="8184" max="8184" width="5.85546875" customWidth="1"/>
    <col min="8417" max="8417" width="7.7109375" customWidth="1"/>
    <col min="8418" max="8418" width="65.7109375" customWidth="1"/>
    <col min="8419" max="8422" width="11.5703125" hidden="1" customWidth="1"/>
    <col min="8423" max="8423" width="15.7109375" customWidth="1"/>
    <col min="8424" max="8424" width="12.42578125" customWidth="1"/>
    <col min="8425" max="8425" width="15.28515625" customWidth="1"/>
    <col min="8426" max="8426" width="11.85546875" customWidth="1"/>
    <col min="8427" max="8438" width="11.5703125" hidden="1" customWidth="1"/>
    <col min="8439" max="8439" width="7.7109375" customWidth="1"/>
    <col min="8440" max="8440" width="5.85546875" customWidth="1"/>
    <col min="8673" max="8673" width="7.7109375" customWidth="1"/>
    <col min="8674" max="8674" width="65.7109375" customWidth="1"/>
    <col min="8675" max="8678" width="11.5703125" hidden="1" customWidth="1"/>
    <col min="8679" max="8679" width="15.7109375" customWidth="1"/>
    <col min="8680" max="8680" width="12.42578125" customWidth="1"/>
    <col min="8681" max="8681" width="15.28515625" customWidth="1"/>
    <col min="8682" max="8682" width="11.85546875" customWidth="1"/>
    <col min="8683" max="8694" width="11.5703125" hidden="1" customWidth="1"/>
    <col min="8695" max="8695" width="7.7109375" customWidth="1"/>
    <col min="8696" max="8696" width="5.85546875" customWidth="1"/>
    <col min="8929" max="8929" width="7.7109375" customWidth="1"/>
    <col min="8930" max="8930" width="65.7109375" customWidth="1"/>
    <col min="8931" max="8934" width="11.5703125" hidden="1" customWidth="1"/>
    <col min="8935" max="8935" width="15.7109375" customWidth="1"/>
    <col min="8936" max="8936" width="12.42578125" customWidth="1"/>
    <col min="8937" max="8937" width="15.28515625" customWidth="1"/>
    <col min="8938" max="8938" width="11.85546875" customWidth="1"/>
    <col min="8939" max="8950" width="11.5703125" hidden="1" customWidth="1"/>
    <col min="8951" max="8951" width="7.7109375" customWidth="1"/>
    <col min="8952" max="8952" width="5.85546875" customWidth="1"/>
    <col min="9185" max="9185" width="7.7109375" customWidth="1"/>
    <col min="9186" max="9186" width="65.7109375" customWidth="1"/>
    <col min="9187" max="9190" width="11.5703125" hidden="1" customWidth="1"/>
    <col min="9191" max="9191" width="15.7109375" customWidth="1"/>
    <col min="9192" max="9192" width="12.42578125" customWidth="1"/>
    <col min="9193" max="9193" width="15.28515625" customWidth="1"/>
    <col min="9194" max="9194" width="11.85546875" customWidth="1"/>
    <col min="9195" max="9206" width="11.5703125" hidden="1" customWidth="1"/>
    <col min="9207" max="9207" width="7.7109375" customWidth="1"/>
    <col min="9208" max="9208" width="5.85546875" customWidth="1"/>
    <col min="9441" max="9441" width="7.7109375" customWidth="1"/>
    <col min="9442" max="9442" width="65.7109375" customWidth="1"/>
    <col min="9443" max="9446" width="11.5703125" hidden="1" customWidth="1"/>
    <col min="9447" max="9447" width="15.7109375" customWidth="1"/>
    <col min="9448" max="9448" width="12.42578125" customWidth="1"/>
    <col min="9449" max="9449" width="15.28515625" customWidth="1"/>
    <col min="9450" max="9450" width="11.85546875" customWidth="1"/>
    <col min="9451" max="9462" width="11.5703125" hidden="1" customWidth="1"/>
    <col min="9463" max="9463" width="7.7109375" customWidth="1"/>
    <col min="9464" max="9464" width="5.85546875" customWidth="1"/>
    <col min="9697" max="9697" width="7.7109375" customWidth="1"/>
    <col min="9698" max="9698" width="65.7109375" customWidth="1"/>
    <col min="9699" max="9702" width="11.5703125" hidden="1" customWidth="1"/>
    <col min="9703" max="9703" width="15.7109375" customWidth="1"/>
    <col min="9704" max="9704" width="12.42578125" customWidth="1"/>
    <col min="9705" max="9705" width="15.28515625" customWidth="1"/>
    <col min="9706" max="9706" width="11.85546875" customWidth="1"/>
    <col min="9707" max="9718" width="11.5703125" hidden="1" customWidth="1"/>
    <col min="9719" max="9719" width="7.7109375" customWidth="1"/>
    <col min="9720" max="9720" width="5.85546875" customWidth="1"/>
    <col min="9953" max="9953" width="7.7109375" customWidth="1"/>
    <col min="9954" max="9954" width="65.7109375" customWidth="1"/>
    <col min="9955" max="9958" width="11.5703125" hidden="1" customWidth="1"/>
    <col min="9959" max="9959" width="15.7109375" customWidth="1"/>
    <col min="9960" max="9960" width="12.42578125" customWidth="1"/>
    <col min="9961" max="9961" width="15.28515625" customWidth="1"/>
    <col min="9962" max="9962" width="11.85546875" customWidth="1"/>
    <col min="9963" max="9974" width="11.5703125" hidden="1" customWidth="1"/>
    <col min="9975" max="9975" width="7.7109375" customWidth="1"/>
    <col min="9976" max="9976" width="5.85546875" customWidth="1"/>
    <col min="10209" max="10209" width="7.7109375" customWidth="1"/>
    <col min="10210" max="10210" width="65.7109375" customWidth="1"/>
    <col min="10211" max="10214" width="11.5703125" hidden="1" customWidth="1"/>
    <col min="10215" max="10215" width="15.7109375" customWidth="1"/>
    <col min="10216" max="10216" width="12.42578125" customWidth="1"/>
    <col min="10217" max="10217" width="15.28515625" customWidth="1"/>
    <col min="10218" max="10218" width="11.85546875" customWidth="1"/>
    <col min="10219" max="10230" width="11.5703125" hidden="1" customWidth="1"/>
    <col min="10231" max="10231" width="7.7109375" customWidth="1"/>
    <col min="10232" max="10232" width="5.85546875" customWidth="1"/>
    <col min="10465" max="10465" width="7.7109375" customWidth="1"/>
    <col min="10466" max="10466" width="65.7109375" customWidth="1"/>
    <col min="10467" max="10470" width="11.5703125" hidden="1" customWidth="1"/>
    <col min="10471" max="10471" width="15.7109375" customWidth="1"/>
    <col min="10472" max="10472" width="12.42578125" customWidth="1"/>
    <col min="10473" max="10473" width="15.28515625" customWidth="1"/>
    <col min="10474" max="10474" width="11.85546875" customWidth="1"/>
    <col min="10475" max="10486" width="11.5703125" hidden="1" customWidth="1"/>
    <col min="10487" max="10487" width="7.7109375" customWidth="1"/>
    <col min="10488" max="10488" width="5.85546875" customWidth="1"/>
    <col min="10721" max="10721" width="7.7109375" customWidth="1"/>
    <col min="10722" max="10722" width="65.7109375" customWidth="1"/>
    <col min="10723" max="10726" width="11.5703125" hidden="1" customWidth="1"/>
    <col min="10727" max="10727" width="15.7109375" customWidth="1"/>
    <col min="10728" max="10728" width="12.42578125" customWidth="1"/>
    <col min="10729" max="10729" width="15.28515625" customWidth="1"/>
    <col min="10730" max="10730" width="11.85546875" customWidth="1"/>
    <col min="10731" max="10742" width="11.5703125" hidden="1" customWidth="1"/>
    <col min="10743" max="10743" width="7.7109375" customWidth="1"/>
    <col min="10744" max="10744" width="5.85546875" customWidth="1"/>
    <col min="10977" max="10977" width="7.7109375" customWidth="1"/>
    <col min="10978" max="10978" width="65.7109375" customWidth="1"/>
    <col min="10979" max="10982" width="11.5703125" hidden="1" customWidth="1"/>
    <col min="10983" max="10983" width="15.7109375" customWidth="1"/>
    <col min="10984" max="10984" width="12.42578125" customWidth="1"/>
    <col min="10985" max="10985" width="15.28515625" customWidth="1"/>
    <col min="10986" max="10986" width="11.85546875" customWidth="1"/>
    <col min="10987" max="10998" width="11.5703125" hidden="1" customWidth="1"/>
    <col min="10999" max="10999" width="7.7109375" customWidth="1"/>
    <col min="11000" max="11000" width="5.85546875" customWidth="1"/>
    <col min="11233" max="11233" width="7.7109375" customWidth="1"/>
    <col min="11234" max="11234" width="65.7109375" customWidth="1"/>
    <col min="11235" max="11238" width="11.5703125" hidden="1" customWidth="1"/>
    <col min="11239" max="11239" width="15.7109375" customWidth="1"/>
    <col min="11240" max="11240" width="12.42578125" customWidth="1"/>
    <col min="11241" max="11241" width="15.28515625" customWidth="1"/>
    <col min="11242" max="11242" width="11.85546875" customWidth="1"/>
    <col min="11243" max="11254" width="11.5703125" hidden="1" customWidth="1"/>
    <col min="11255" max="11255" width="7.7109375" customWidth="1"/>
    <col min="11256" max="11256" width="5.85546875" customWidth="1"/>
    <col min="11489" max="11489" width="7.7109375" customWidth="1"/>
    <col min="11490" max="11490" width="65.7109375" customWidth="1"/>
    <col min="11491" max="11494" width="11.5703125" hidden="1" customWidth="1"/>
    <col min="11495" max="11495" width="15.7109375" customWidth="1"/>
    <col min="11496" max="11496" width="12.42578125" customWidth="1"/>
    <col min="11497" max="11497" width="15.28515625" customWidth="1"/>
    <col min="11498" max="11498" width="11.85546875" customWidth="1"/>
    <col min="11499" max="11510" width="11.5703125" hidden="1" customWidth="1"/>
    <col min="11511" max="11511" width="7.7109375" customWidth="1"/>
    <col min="11512" max="11512" width="5.85546875" customWidth="1"/>
    <col min="11745" max="11745" width="7.7109375" customWidth="1"/>
    <col min="11746" max="11746" width="65.7109375" customWidth="1"/>
    <col min="11747" max="11750" width="11.5703125" hidden="1" customWidth="1"/>
    <col min="11751" max="11751" width="15.7109375" customWidth="1"/>
    <col min="11752" max="11752" width="12.42578125" customWidth="1"/>
    <col min="11753" max="11753" width="15.28515625" customWidth="1"/>
    <col min="11754" max="11754" width="11.85546875" customWidth="1"/>
    <col min="11755" max="11766" width="11.5703125" hidden="1" customWidth="1"/>
    <col min="11767" max="11767" width="7.7109375" customWidth="1"/>
    <col min="11768" max="11768" width="5.85546875" customWidth="1"/>
    <col min="12001" max="12001" width="7.7109375" customWidth="1"/>
    <col min="12002" max="12002" width="65.7109375" customWidth="1"/>
    <col min="12003" max="12006" width="11.5703125" hidden="1" customWidth="1"/>
    <col min="12007" max="12007" width="15.7109375" customWidth="1"/>
    <col min="12008" max="12008" width="12.42578125" customWidth="1"/>
    <col min="12009" max="12009" width="15.28515625" customWidth="1"/>
    <col min="12010" max="12010" width="11.85546875" customWidth="1"/>
    <col min="12011" max="12022" width="11.5703125" hidden="1" customWidth="1"/>
    <col min="12023" max="12023" width="7.7109375" customWidth="1"/>
    <col min="12024" max="12024" width="5.85546875" customWidth="1"/>
    <col min="12257" max="12257" width="7.7109375" customWidth="1"/>
    <col min="12258" max="12258" width="65.7109375" customWidth="1"/>
    <col min="12259" max="12262" width="11.5703125" hidden="1" customWidth="1"/>
    <col min="12263" max="12263" width="15.7109375" customWidth="1"/>
    <col min="12264" max="12264" width="12.42578125" customWidth="1"/>
    <col min="12265" max="12265" width="15.28515625" customWidth="1"/>
    <col min="12266" max="12266" width="11.85546875" customWidth="1"/>
    <col min="12267" max="12278" width="11.5703125" hidden="1" customWidth="1"/>
    <col min="12279" max="12279" width="7.7109375" customWidth="1"/>
    <col min="12280" max="12280" width="5.85546875" customWidth="1"/>
    <col min="12513" max="12513" width="7.7109375" customWidth="1"/>
    <col min="12514" max="12514" width="65.7109375" customWidth="1"/>
    <col min="12515" max="12518" width="11.5703125" hidden="1" customWidth="1"/>
    <col min="12519" max="12519" width="15.7109375" customWidth="1"/>
    <col min="12520" max="12520" width="12.42578125" customWidth="1"/>
    <col min="12521" max="12521" width="15.28515625" customWidth="1"/>
    <col min="12522" max="12522" width="11.85546875" customWidth="1"/>
    <col min="12523" max="12534" width="11.5703125" hidden="1" customWidth="1"/>
    <col min="12535" max="12535" width="7.7109375" customWidth="1"/>
    <col min="12536" max="12536" width="5.85546875" customWidth="1"/>
    <col min="12769" max="12769" width="7.7109375" customWidth="1"/>
    <col min="12770" max="12770" width="65.7109375" customWidth="1"/>
    <col min="12771" max="12774" width="11.5703125" hidden="1" customWidth="1"/>
    <col min="12775" max="12775" width="15.7109375" customWidth="1"/>
    <col min="12776" max="12776" width="12.42578125" customWidth="1"/>
    <col min="12777" max="12777" width="15.28515625" customWidth="1"/>
    <col min="12778" max="12778" width="11.85546875" customWidth="1"/>
    <col min="12779" max="12790" width="11.5703125" hidden="1" customWidth="1"/>
    <col min="12791" max="12791" width="7.7109375" customWidth="1"/>
    <col min="12792" max="12792" width="5.85546875" customWidth="1"/>
    <col min="13025" max="13025" width="7.7109375" customWidth="1"/>
    <col min="13026" max="13026" width="65.7109375" customWidth="1"/>
    <col min="13027" max="13030" width="11.5703125" hidden="1" customWidth="1"/>
    <col min="13031" max="13031" width="15.7109375" customWidth="1"/>
    <col min="13032" max="13032" width="12.42578125" customWidth="1"/>
    <col min="13033" max="13033" width="15.28515625" customWidth="1"/>
    <col min="13034" max="13034" width="11.85546875" customWidth="1"/>
    <col min="13035" max="13046" width="11.5703125" hidden="1" customWidth="1"/>
    <col min="13047" max="13047" width="7.7109375" customWidth="1"/>
    <col min="13048" max="13048" width="5.85546875" customWidth="1"/>
    <col min="13281" max="13281" width="7.7109375" customWidth="1"/>
    <col min="13282" max="13282" width="65.7109375" customWidth="1"/>
    <col min="13283" max="13286" width="11.5703125" hidden="1" customWidth="1"/>
    <col min="13287" max="13287" width="15.7109375" customWidth="1"/>
    <col min="13288" max="13288" width="12.42578125" customWidth="1"/>
    <col min="13289" max="13289" width="15.28515625" customWidth="1"/>
    <col min="13290" max="13290" width="11.85546875" customWidth="1"/>
    <col min="13291" max="13302" width="11.5703125" hidden="1" customWidth="1"/>
    <col min="13303" max="13303" width="7.7109375" customWidth="1"/>
    <col min="13304" max="13304" width="5.85546875" customWidth="1"/>
    <col min="13537" max="13537" width="7.7109375" customWidth="1"/>
    <col min="13538" max="13538" width="65.7109375" customWidth="1"/>
    <col min="13539" max="13542" width="11.5703125" hidden="1" customWidth="1"/>
    <col min="13543" max="13543" width="15.7109375" customWidth="1"/>
    <col min="13544" max="13544" width="12.42578125" customWidth="1"/>
    <col min="13545" max="13545" width="15.28515625" customWidth="1"/>
    <col min="13546" max="13546" width="11.85546875" customWidth="1"/>
    <col min="13547" max="13558" width="11.5703125" hidden="1" customWidth="1"/>
    <col min="13559" max="13559" width="7.7109375" customWidth="1"/>
    <col min="13560" max="13560" width="5.85546875" customWidth="1"/>
    <col min="13793" max="13793" width="7.7109375" customWidth="1"/>
    <col min="13794" max="13794" width="65.7109375" customWidth="1"/>
    <col min="13795" max="13798" width="11.5703125" hidden="1" customWidth="1"/>
    <col min="13799" max="13799" width="15.7109375" customWidth="1"/>
    <col min="13800" max="13800" width="12.42578125" customWidth="1"/>
    <col min="13801" max="13801" width="15.28515625" customWidth="1"/>
    <col min="13802" max="13802" width="11.85546875" customWidth="1"/>
    <col min="13803" max="13814" width="11.5703125" hidden="1" customWidth="1"/>
    <col min="13815" max="13815" width="7.7109375" customWidth="1"/>
    <col min="13816" max="13816" width="5.85546875" customWidth="1"/>
    <col min="14049" max="14049" width="7.7109375" customWidth="1"/>
    <col min="14050" max="14050" width="65.7109375" customWidth="1"/>
    <col min="14051" max="14054" width="11.5703125" hidden="1" customWidth="1"/>
    <col min="14055" max="14055" width="15.7109375" customWidth="1"/>
    <col min="14056" max="14056" width="12.42578125" customWidth="1"/>
    <col min="14057" max="14057" width="15.28515625" customWidth="1"/>
    <col min="14058" max="14058" width="11.85546875" customWidth="1"/>
    <col min="14059" max="14070" width="11.5703125" hidden="1" customWidth="1"/>
    <col min="14071" max="14071" width="7.7109375" customWidth="1"/>
    <col min="14072" max="14072" width="5.85546875" customWidth="1"/>
    <col min="14305" max="14305" width="7.7109375" customWidth="1"/>
    <col min="14306" max="14306" width="65.7109375" customWidth="1"/>
    <col min="14307" max="14310" width="11.5703125" hidden="1" customWidth="1"/>
    <col min="14311" max="14311" width="15.7109375" customWidth="1"/>
    <col min="14312" max="14312" width="12.42578125" customWidth="1"/>
    <col min="14313" max="14313" width="15.28515625" customWidth="1"/>
    <col min="14314" max="14314" width="11.85546875" customWidth="1"/>
    <col min="14315" max="14326" width="11.5703125" hidden="1" customWidth="1"/>
    <col min="14327" max="14327" width="7.7109375" customWidth="1"/>
    <col min="14328" max="14328" width="5.85546875" customWidth="1"/>
    <col min="14561" max="14561" width="7.7109375" customWidth="1"/>
    <col min="14562" max="14562" width="65.7109375" customWidth="1"/>
    <col min="14563" max="14566" width="11.5703125" hidden="1" customWidth="1"/>
    <col min="14567" max="14567" width="15.7109375" customWidth="1"/>
    <col min="14568" max="14568" width="12.42578125" customWidth="1"/>
    <col min="14569" max="14569" width="15.28515625" customWidth="1"/>
    <col min="14570" max="14570" width="11.85546875" customWidth="1"/>
    <col min="14571" max="14582" width="11.5703125" hidden="1" customWidth="1"/>
    <col min="14583" max="14583" width="7.7109375" customWidth="1"/>
    <col min="14584" max="14584" width="5.85546875" customWidth="1"/>
    <col min="14817" max="14817" width="7.7109375" customWidth="1"/>
    <col min="14818" max="14818" width="65.7109375" customWidth="1"/>
    <col min="14819" max="14822" width="11.5703125" hidden="1" customWidth="1"/>
    <col min="14823" max="14823" width="15.7109375" customWidth="1"/>
    <col min="14824" max="14824" width="12.42578125" customWidth="1"/>
    <col min="14825" max="14825" width="15.28515625" customWidth="1"/>
    <col min="14826" max="14826" width="11.85546875" customWidth="1"/>
    <col min="14827" max="14838" width="11.5703125" hidden="1" customWidth="1"/>
    <col min="14839" max="14839" width="7.7109375" customWidth="1"/>
    <col min="14840" max="14840" width="5.85546875" customWidth="1"/>
    <col min="15073" max="15073" width="7.7109375" customWidth="1"/>
    <col min="15074" max="15074" width="65.7109375" customWidth="1"/>
    <col min="15075" max="15078" width="11.5703125" hidden="1" customWidth="1"/>
    <col min="15079" max="15079" width="15.7109375" customWidth="1"/>
    <col min="15080" max="15080" width="12.42578125" customWidth="1"/>
    <col min="15081" max="15081" width="15.28515625" customWidth="1"/>
    <col min="15082" max="15082" width="11.85546875" customWidth="1"/>
    <col min="15083" max="15094" width="11.5703125" hidden="1" customWidth="1"/>
    <col min="15095" max="15095" width="7.7109375" customWidth="1"/>
    <col min="15096" max="15096" width="5.85546875" customWidth="1"/>
    <col min="15329" max="15329" width="7.7109375" customWidth="1"/>
    <col min="15330" max="15330" width="65.7109375" customWidth="1"/>
    <col min="15331" max="15334" width="11.5703125" hidden="1" customWidth="1"/>
    <col min="15335" max="15335" width="15.7109375" customWidth="1"/>
    <col min="15336" max="15336" width="12.42578125" customWidth="1"/>
    <col min="15337" max="15337" width="15.28515625" customWidth="1"/>
    <col min="15338" max="15338" width="11.85546875" customWidth="1"/>
    <col min="15339" max="15350" width="11.5703125" hidden="1" customWidth="1"/>
    <col min="15351" max="15351" width="7.7109375" customWidth="1"/>
    <col min="15352" max="15352" width="5.85546875" customWidth="1"/>
    <col min="15585" max="15585" width="7.7109375" customWidth="1"/>
    <col min="15586" max="15586" width="65.7109375" customWidth="1"/>
    <col min="15587" max="15590" width="11.5703125" hidden="1" customWidth="1"/>
    <col min="15591" max="15591" width="15.7109375" customWidth="1"/>
    <col min="15592" max="15592" width="12.42578125" customWidth="1"/>
    <col min="15593" max="15593" width="15.28515625" customWidth="1"/>
    <col min="15594" max="15594" width="11.85546875" customWidth="1"/>
    <col min="15595" max="15606" width="11.5703125" hidden="1" customWidth="1"/>
    <col min="15607" max="15607" width="7.7109375" customWidth="1"/>
    <col min="15608" max="15608" width="5.85546875" customWidth="1"/>
    <col min="15841" max="15841" width="7.7109375" customWidth="1"/>
    <col min="15842" max="15842" width="65.7109375" customWidth="1"/>
    <col min="15843" max="15846" width="11.5703125" hidden="1" customWidth="1"/>
    <col min="15847" max="15847" width="15.7109375" customWidth="1"/>
    <col min="15848" max="15848" width="12.42578125" customWidth="1"/>
    <col min="15849" max="15849" width="15.28515625" customWidth="1"/>
    <col min="15850" max="15850" width="11.85546875" customWidth="1"/>
    <col min="15851" max="15862" width="11.5703125" hidden="1" customWidth="1"/>
    <col min="15863" max="15863" width="7.7109375" customWidth="1"/>
    <col min="15864" max="15864" width="5.85546875" customWidth="1"/>
    <col min="16097" max="16097" width="7.7109375" customWidth="1"/>
    <col min="16098" max="16098" width="65.7109375" customWidth="1"/>
    <col min="16099" max="16102" width="11.5703125" hidden="1" customWidth="1"/>
    <col min="16103" max="16103" width="15.7109375" customWidth="1"/>
    <col min="16104" max="16104" width="12.42578125" customWidth="1"/>
    <col min="16105" max="16105" width="15.28515625" customWidth="1"/>
    <col min="16106" max="16106" width="11.85546875" customWidth="1"/>
    <col min="16107" max="16118" width="11.5703125" hidden="1" customWidth="1"/>
    <col min="16119" max="16119" width="7.7109375" customWidth="1"/>
    <col min="16120" max="16120" width="5.85546875" customWidth="1"/>
  </cols>
  <sheetData>
    <row r="1" spans="1:35" ht="18" customHeight="1">
      <c r="A1" s="3"/>
      <c r="B1" s="4"/>
      <c r="C1" s="4"/>
      <c r="D1" s="4"/>
      <c r="E1" s="4"/>
      <c r="F1" s="5"/>
      <c r="G1" s="5"/>
      <c r="H1" s="117"/>
      <c r="I1" s="117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82" customFormat="1" ht="18" customHeight="1">
      <c r="A2" s="3"/>
      <c r="B2" s="115"/>
      <c r="C2" s="115"/>
      <c r="D2" s="115" t="s">
        <v>99</v>
      </c>
      <c r="E2" s="115"/>
      <c r="F2" s="112"/>
      <c r="G2" s="112"/>
      <c r="H2" s="117"/>
      <c r="I2" s="117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</row>
    <row r="3" spans="1:35" s="82" customFormat="1" ht="18" customHeight="1">
      <c r="A3" s="3"/>
      <c r="B3" s="115"/>
      <c r="C3" s="115"/>
      <c r="D3" s="115" t="s">
        <v>87</v>
      </c>
      <c r="E3" s="115"/>
      <c r="F3" s="112"/>
      <c r="G3" s="112"/>
      <c r="H3" s="117"/>
      <c r="I3" s="117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</row>
    <row r="4" spans="1:35" s="82" customFormat="1" ht="18" customHeight="1">
      <c r="A4" s="3"/>
      <c r="B4" s="115"/>
      <c r="C4" s="115"/>
      <c r="D4" s="115" t="s">
        <v>100</v>
      </c>
      <c r="E4" s="115"/>
      <c r="F4" s="112"/>
      <c r="G4" s="112"/>
      <c r="H4" s="117"/>
      <c r="I4" s="117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</row>
    <row r="5" spans="1:35" s="82" customFormat="1" ht="18" customHeight="1">
      <c r="A5" s="3"/>
      <c r="B5" s="115"/>
      <c r="C5" s="115"/>
      <c r="D5" s="115"/>
      <c r="E5" s="115"/>
      <c r="F5" s="112"/>
      <c r="G5" s="112"/>
      <c r="H5" s="117"/>
      <c r="I5" s="117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</row>
    <row r="6" spans="1:35" s="82" customFormat="1" ht="18" customHeight="1">
      <c r="A6" s="3"/>
      <c r="B6" s="115"/>
      <c r="C6" s="115"/>
      <c r="D6" s="115"/>
      <c r="E6" s="115"/>
      <c r="F6" s="112"/>
      <c r="G6" s="112"/>
      <c r="H6" s="117"/>
      <c r="I6" s="117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</row>
    <row r="7" spans="1:35" ht="27" customHeight="1">
      <c r="A7" s="126" t="s">
        <v>73</v>
      </c>
      <c r="B7" s="126"/>
      <c r="C7" s="126"/>
      <c r="D7" s="126"/>
      <c r="E7" s="126"/>
      <c r="F7" s="126"/>
      <c r="G7" s="5"/>
      <c r="H7" s="117"/>
      <c r="I7" s="11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" ht="40.5" customHeight="1">
      <c r="A8" s="125" t="s">
        <v>74</v>
      </c>
      <c r="B8" s="125"/>
      <c r="C8" s="125"/>
      <c r="D8" s="125"/>
      <c r="E8" s="125"/>
      <c r="F8" s="125"/>
      <c r="G8" s="5"/>
      <c r="H8" s="117"/>
      <c r="I8" s="117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ht="17.25" customHeight="1">
      <c r="A9" s="126"/>
      <c r="B9" s="126"/>
      <c r="C9" s="126"/>
      <c r="D9" s="126"/>
      <c r="E9" s="126"/>
      <c r="F9" s="5"/>
      <c r="G9" s="5"/>
      <c r="H9" s="117"/>
      <c r="I9" s="11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>
      <c r="A10" s="3"/>
      <c r="B10" s="6"/>
      <c r="C10" s="84"/>
      <c r="D10" s="84"/>
      <c r="E10" s="7"/>
      <c r="F10" s="5"/>
      <c r="G10" s="5"/>
      <c r="H10" s="117"/>
      <c r="I10" s="11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ht="51" customHeight="1">
      <c r="A11" s="129" t="s">
        <v>0</v>
      </c>
      <c r="B11" s="129" t="s">
        <v>1</v>
      </c>
      <c r="C11" s="129" t="s">
        <v>83</v>
      </c>
      <c r="D11" s="129"/>
      <c r="E11" s="129"/>
      <c r="F11" s="129"/>
      <c r="G11" s="8"/>
      <c r="H11" s="118"/>
      <c r="I11" s="11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55.15" customHeight="1">
      <c r="A12" s="129"/>
      <c r="B12" s="129"/>
      <c r="C12" s="96" t="s">
        <v>90</v>
      </c>
      <c r="D12" s="105" t="s">
        <v>91</v>
      </c>
      <c r="E12" s="105" t="s">
        <v>89</v>
      </c>
      <c r="F12" s="105" t="s">
        <v>88</v>
      </c>
      <c r="G12" s="8"/>
      <c r="H12" s="118"/>
      <c r="I12" s="11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5.75" customHeight="1">
      <c r="A13" s="10">
        <v>1</v>
      </c>
      <c r="B13" s="11">
        <v>2</v>
      </c>
      <c r="C13" s="106">
        <v>3</v>
      </c>
      <c r="D13" s="106">
        <v>4</v>
      </c>
      <c r="E13" s="106">
        <v>5</v>
      </c>
      <c r="F13" s="106">
        <v>6</v>
      </c>
      <c r="G13" s="8"/>
      <c r="H13" s="118"/>
      <c r="I13" s="11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s="15" customFormat="1" ht="18" customHeight="1">
      <c r="A14" s="12">
        <v>1</v>
      </c>
      <c r="B14" s="13" t="s">
        <v>3</v>
      </c>
      <c r="C14" s="14">
        <f>C15+C23+C24+C27</f>
        <v>25957353.960000001</v>
      </c>
      <c r="D14" s="14">
        <f>D15+D23+D24+D27</f>
        <v>17450755.91</v>
      </c>
      <c r="E14" s="14">
        <f>E15+E23+E24+E27</f>
        <v>1885.4672397762765</v>
      </c>
      <c r="F14" s="107">
        <v>1267.57</v>
      </c>
      <c r="H14" s="119">
        <f>D14/13767</f>
        <v>1267.5786961574781</v>
      </c>
      <c r="I14" s="123">
        <f>'вир бюджет'!F14+'тр бюджет'!E14+'пост бюджет'!E13</f>
        <v>1267.5758168083096</v>
      </c>
    </row>
    <row r="15" spans="1:35" s="15" customFormat="1" ht="18" customHeight="1">
      <c r="A15" s="12" t="s">
        <v>4</v>
      </c>
      <c r="B15" s="13" t="s">
        <v>5</v>
      </c>
      <c r="C15" s="14">
        <f>C16+C17+C18+C19+C20+C21+C22</f>
        <v>20915190</v>
      </c>
      <c r="D15" s="14">
        <f>D16+D17+D18+D19+D20+D21+D22</f>
        <v>12408591.949999999</v>
      </c>
      <c r="E15" s="14">
        <f>E16+E17+E18+E19+E20+E21+E22</f>
        <v>1519.226410982785</v>
      </c>
      <c r="F15" s="107">
        <f>F16+F17+F18+F19+F20+F21+F22</f>
        <v>901.33376116801026</v>
      </c>
      <c r="H15" s="119">
        <f>D15/13767</f>
        <v>901.32868090361001</v>
      </c>
      <c r="I15" s="119"/>
    </row>
    <row r="16" spans="1:35" s="20" customFormat="1" ht="18" customHeight="1">
      <c r="A16" s="16" t="s">
        <v>6</v>
      </c>
      <c r="B16" s="17" t="s">
        <v>7</v>
      </c>
      <c r="C16" s="18">
        <f>'вир бюджет'!C16</f>
        <v>19307635.57</v>
      </c>
      <c r="D16" s="18">
        <f>'вир бюджет'!D16</f>
        <v>10801037.52</v>
      </c>
      <c r="E16" s="18">
        <f>'вир бюджет'!E16</f>
        <v>1402.4577300791748</v>
      </c>
      <c r="F16" s="108">
        <f>'вир бюджет'!F16</f>
        <v>784.56</v>
      </c>
      <c r="G16" s="19"/>
      <c r="H16" s="119">
        <f t="shared" ref="H16:H46" si="0">D16/13767</f>
        <v>784.56</v>
      </c>
      <c r="I16" s="118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s="20" customFormat="1" ht="18" customHeight="1">
      <c r="A17" s="16" t="s">
        <v>8</v>
      </c>
      <c r="B17" s="17" t="s">
        <v>9</v>
      </c>
      <c r="C17" s="18">
        <f>'вир бюджет'!C17+'тр бюджет'!C16</f>
        <v>803967.70000000007</v>
      </c>
      <c r="D17" s="18">
        <f>'вир бюджет'!D17+'тр бюджет'!C16</f>
        <v>803967.70000000007</v>
      </c>
      <c r="E17" s="18">
        <f>'вир бюджет'!E17+'тр бюджет'!E16</f>
        <v>58.39817679959323</v>
      </c>
      <c r="F17" s="108">
        <f>'вир бюджет'!F17+'тр бюджет'!E16</f>
        <v>58.40299121086656</v>
      </c>
      <c r="G17" s="19"/>
      <c r="H17" s="119">
        <f t="shared" si="0"/>
        <v>58.398176799593237</v>
      </c>
      <c r="I17" s="11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 s="20" customFormat="1" ht="18" customHeight="1">
      <c r="A18" s="16" t="s">
        <v>10</v>
      </c>
      <c r="B18" s="17" t="s">
        <v>11</v>
      </c>
      <c r="C18" s="18">
        <v>0</v>
      </c>
      <c r="D18" s="18">
        <v>0</v>
      </c>
      <c r="E18" s="18">
        <v>0</v>
      </c>
      <c r="F18" s="108">
        <v>0</v>
      </c>
      <c r="G18" s="19"/>
      <c r="H18" s="119">
        <f t="shared" si="0"/>
        <v>0</v>
      </c>
      <c r="I18" s="118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5" s="20" customFormat="1" ht="18" customHeight="1">
      <c r="A19" s="16" t="s">
        <v>12</v>
      </c>
      <c r="B19" s="17" t="s">
        <v>13</v>
      </c>
      <c r="C19" s="18">
        <v>0</v>
      </c>
      <c r="D19" s="18">
        <v>0</v>
      </c>
      <c r="E19" s="18">
        <v>0</v>
      </c>
      <c r="F19" s="108">
        <v>0</v>
      </c>
      <c r="G19" s="19"/>
      <c r="H19" s="119">
        <f t="shared" si="0"/>
        <v>0</v>
      </c>
      <c r="I19" s="118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35" s="20" customFormat="1" ht="18" customHeight="1">
      <c r="A20" s="16" t="s">
        <v>14</v>
      </c>
      <c r="B20" s="21" t="s">
        <v>15</v>
      </c>
      <c r="C20" s="22">
        <v>0</v>
      </c>
      <c r="D20" s="22">
        <v>0</v>
      </c>
      <c r="E20" s="18">
        <v>0</v>
      </c>
      <c r="F20" s="108">
        <v>0</v>
      </c>
      <c r="G20" s="19"/>
      <c r="H20" s="119">
        <f t="shared" si="0"/>
        <v>0</v>
      </c>
      <c r="I20" s="118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</row>
    <row r="21" spans="1:35" s="20" customFormat="1" ht="18" customHeight="1">
      <c r="A21" s="16" t="s">
        <v>16</v>
      </c>
      <c r="B21" s="23" t="s">
        <v>17</v>
      </c>
      <c r="C21" s="18">
        <f>'вир бюджет'!C20+'тр бюджет'!C18</f>
        <v>42287.55</v>
      </c>
      <c r="D21" s="18">
        <f>'вир бюджет'!D20+'тр бюджет'!C18</f>
        <v>42287.55</v>
      </c>
      <c r="E21" s="18">
        <f>'вир бюджет'!E20+'тр бюджет'!E18</f>
        <v>3.0716604924820219</v>
      </c>
      <c r="F21" s="108">
        <f>'вир бюджет'!F20+'тр бюджет'!E18</f>
        <v>3.0678390353744458</v>
      </c>
      <c r="G21" s="19"/>
      <c r="H21" s="119">
        <f>D21/13767</f>
        <v>3.0716604924820223</v>
      </c>
      <c r="I21" s="118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s="20" customFormat="1" ht="18" customHeight="1">
      <c r="A22" s="16" t="s">
        <v>18</v>
      </c>
      <c r="B22" s="23" t="s">
        <v>19</v>
      </c>
      <c r="C22" s="18">
        <f>'вир бюджет'!C21+'тр бюджет'!C19+'пост бюджет'!C14</f>
        <v>761299.18</v>
      </c>
      <c r="D22" s="18">
        <f>'вир бюджет'!D21+'тр бюджет'!C19+'пост бюджет'!C14</f>
        <v>761299.18</v>
      </c>
      <c r="E22" s="18">
        <f>'вир бюджет'!E21+'тр бюджет'!E19+'пост бюджет'!E14</f>
        <v>55.298843611534828</v>
      </c>
      <c r="F22" s="108">
        <f>'вир бюджет'!F21+'тр бюджет'!E19+'пост бюджет'!E14</f>
        <v>55.302930921769445</v>
      </c>
      <c r="G22" s="19"/>
      <c r="H22" s="119">
        <f>D22/13767</f>
        <v>55.298843611534835</v>
      </c>
      <c r="I22" s="118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s="15" customFormat="1" ht="18" customHeight="1">
      <c r="A23" s="75" t="s">
        <v>20</v>
      </c>
      <c r="B23" s="24" t="s">
        <v>21</v>
      </c>
      <c r="C23" s="14">
        <f>'вир бюджет'!C22+'тр бюджет'!C20+'пост бюджет'!C15</f>
        <v>3066197.65</v>
      </c>
      <c r="D23" s="14">
        <f>'вир бюджет'!C22+'тр бюджет'!C20+'пост бюджет'!C15</f>
        <v>3066197.65</v>
      </c>
      <c r="E23" s="14">
        <f>'вир бюджет'!E22+'тр бюджет'!E20+'пост бюджет'!E15</f>
        <v>222.72082879349171</v>
      </c>
      <c r="F23" s="107">
        <f>'вир бюджет'!F22+'тр бюджет'!E20+'пост бюджет'!E15</f>
        <v>222.72476647054552</v>
      </c>
      <c r="H23" s="119">
        <f>D23/13767</f>
        <v>222.72082879349168</v>
      </c>
      <c r="I23" s="119"/>
    </row>
    <row r="24" spans="1:35" s="15" customFormat="1" ht="18" customHeight="1">
      <c r="A24" s="12" t="s">
        <v>22</v>
      </c>
      <c r="B24" s="24" t="s">
        <v>23</v>
      </c>
      <c r="C24" s="14">
        <f>C25+C26</f>
        <v>1303473.67</v>
      </c>
      <c r="D24" s="14">
        <f>D25+D26</f>
        <v>1303473.67</v>
      </c>
      <c r="E24" s="14">
        <f>E25+E26</f>
        <v>94.68</v>
      </c>
      <c r="F24" s="107">
        <f>F25+F26</f>
        <v>94.678672913488782</v>
      </c>
      <c r="H24" s="119">
        <f t="shared" si="0"/>
        <v>94.681024914650976</v>
      </c>
      <c r="I24" s="119"/>
    </row>
    <row r="25" spans="1:35" s="20" customFormat="1" ht="18" customHeight="1">
      <c r="A25" s="16" t="s">
        <v>24</v>
      </c>
      <c r="B25" s="23" t="s">
        <v>25</v>
      </c>
      <c r="C25" s="18">
        <f>'вир бюджет'!C24+'тр бюджет'!C22+'пост бюджет'!C17</f>
        <v>1143176.72</v>
      </c>
      <c r="D25" s="18">
        <f>'вир бюджет'!C24+'тр бюджет'!C22+'пост бюджет'!C17</f>
        <v>1143176.72</v>
      </c>
      <c r="E25" s="18">
        <v>83.03</v>
      </c>
      <c r="F25" s="108">
        <f>'вир бюджет'!F24+'тр бюджет'!E22+'пост бюджет'!E17</f>
        <v>83.032792184208617</v>
      </c>
      <c r="G25" s="19"/>
      <c r="H25" s="119">
        <f t="shared" si="0"/>
        <v>83.037460594174476</v>
      </c>
      <c r="I25" s="118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5" s="20" customFormat="1" ht="18" customHeight="1">
      <c r="A26" s="16" t="s">
        <v>26</v>
      </c>
      <c r="B26" s="23" t="s">
        <v>27</v>
      </c>
      <c r="C26" s="18">
        <f>'вир бюджет'!C25+'тр бюджет'!C23+'пост бюджет'!C18</f>
        <v>160296.95000000001</v>
      </c>
      <c r="D26" s="18">
        <f>'вир бюджет'!C25+'тр бюджет'!C23+'пост бюджет'!C18</f>
        <v>160296.95000000001</v>
      </c>
      <c r="E26" s="18">
        <v>11.65</v>
      </c>
      <c r="F26" s="108">
        <f>'вир бюджет'!F25+'тр бюджет'!E23+'пост бюджет'!E18</f>
        <v>11.645880729280163</v>
      </c>
      <c r="G26" s="19"/>
      <c r="H26" s="119">
        <f t="shared" si="0"/>
        <v>11.643564320476502</v>
      </c>
      <c r="I26" s="118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s="15" customFormat="1" ht="18" customHeight="1">
      <c r="A27" s="12" t="s">
        <v>28</v>
      </c>
      <c r="B27" s="24" t="s">
        <v>29</v>
      </c>
      <c r="C27" s="14">
        <f>C28+C29</f>
        <v>672492.64</v>
      </c>
      <c r="D27" s="14">
        <f>D28+D29</f>
        <v>672492.64</v>
      </c>
      <c r="E27" s="14">
        <v>48.84</v>
      </c>
      <c r="F27" s="107">
        <f>F28+F29</f>
        <v>48.841255901794142</v>
      </c>
      <c r="H27" s="119">
        <f t="shared" si="0"/>
        <v>48.848161545725283</v>
      </c>
      <c r="I27" s="119"/>
    </row>
    <row r="28" spans="1:35" s="20" customFormat="1" ht="18" customHeight="1">
      <c r="A28" s="16" t="s">
        <v>30</v>
      </c>
      <c r="B28" s="23" t="s">
        <v>31</v>
      </c>
      <c r="C28" s="18">
        <f>'вир бюджет'!C27+'тр бюджет'!C25+'пост бюджет'!C20</f>
        <v>474731.35</v>
      </c>
      <c r="D28" s="18">
        <f>'вир бюджет'!C27+'тр бюджет'!C25+'пост бюджет'!C20</f>
        <v>474731.35</v>
      </c>
      <c r="E28" s="18">
        <f>'вир бюджет'!E27+'тр бюджет'!E25+'пост бюджет'!E20</f>
        <v>34.483282487106848</v>
      </c>
      <c r="F28" s="108">
        <v>34.479999999999997</v>
      </c>
      <c r="G28" s="19"/>
      <c r="H28" s="119">
        <f t="shared" si="0"/>
        <v>34.483282487106848</v>
      </c>
      <c r="I28" s="118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s="20" customFormat="1" ht="18" customHeight="1">
      <c r="A29" s="16" t="s">
        <v>32</v>
      </c>
      <c r="B29" s="23" t="s">
        <v>33</v>
      </c>
      <c r="C29" s="18">
        <f>'вир бюджет'!C28+'тр бюджет'!C26+'пост бюджет'!C21</f>
        <v>197761.29</v>
      </c>
      <c r="D29" s="18">
        <f>'вир бюджет'!C28+'тр бюджет'!C26+'пост бюджет'!C21</f>
        <v>197761.29</v>
      </c>
      <c r="E29" s="18">
        <f>'вир бюджет'!E28+'тр бюджет'!E26+'пост бюджет'!E21</f>
        <v>14.364879058618435</v>
      </c>
      <c r="F29" s="108">
        <f>'вир бюджет'!F28+'тр бюджет'!E26+'пост бюджет'!E21</f>
        <v>14.361255901794145</v>
      </c>
      <c r="G29" s="19"/>
      <c r="H29" s="119">
        <f t="shared" si="0"/>
        <v>14.364879058618437</v>
      </c>
      <c r="I29" s="118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</row>
    <row r="30" spans="1:35" s="15" customFormat="1" ht="18" customHeight="1">
      <c r="A30" s="12" t="s">
        <v>34</v>
      </c>
      <c r="B30" s="24" t="s">
        <v>35</v>
      </c>
      <c r="C30" s="14">
        <f>C31+C32</f>
        <v>723806.74</v>
      </c>
      <c r="D30" s="14">
        <f>D31+D32</f>
        <v>723806.74</v>
      </c>
      <c r="E30" s="14">
        <f>E31+E32</f>
        <v>52.575487034212244</v>
      </c>
      <c r="F30" s="107">
        <f>F31+F32</f>
        <v>52.580195394784624</v>
      </c>
      <c r="H30" s="119">
        <f t="shared" si="0"/>
        <v>52.57548776058691</v>
      </c>
      <c r="I30" s="119"/>
    </row>
    <row r="31" spans="1:35" s="20" customFormat="1" ht="18" customHeight="1">
      <c r="A31" s="16" t="s">
        <v>36</v>
      </c>
      <c r="B31" s="23" t="s">
        <v>31</v>
      </c>
      <c r="C31" s="18">
        <f>'вир бюджет'!C30+'тр бюджет'!C28+'пост бюджет'!C23+0.01</f>
        <v>559762.03</v>
      </c>
      <c r="D31" s="18">
        <f>'вир бюджет'!C30+'тр бюджет'!C28+'пост бюджет'!C23+0.01</f>
        <v>559762.03</v>
      </c>
      <c r="E31" s="18">
        <f>'вир бюджет'!E30+'тр бюджет'!E28+'пост бюджет'!E23</f>
        <v>40.659694922641094</v>
      </c>
      <c r="F31" s="108">
        <f>'вир бюджет'!F30+'тр бюджет'!E28+'пост бюджет'!E23</f>
        <v>40.661678651848618</v>
      </c>
      <c r="G31" s="19"/>
      <c r="H31" s="119">
        <f t="shared" si="0"/>
        <v>40.659695649015767</v>
      </c>
      <c r="I31" s="118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5" s="20" customFormat="1" ht="18" customHeight="1">
      <c r="A32" s="16" t="s">
        <v>37</v>
      </c>
      <c r="B32" s="23" t="s">
        <v>33</v>
      </c>
      <c r="C32" s="18">
        <f>'вир бюджет'!C31+'тр бюджет'!C29+'пост бюджет'!C24</f>
        <v>164044.71</v>
      </c>
      <c r="D32" s="18">
        <f>'вир бюджет'!C31+'тр бюджет'!C29+'пост бюджет'!C24</f>
        <v>164044.71</v>
      </c>
      <c r="E32" s="18">
        <f>'вир бюджет'!E31+'тр бюджет'!E29+'пост бюджет'!E24</f>
        <v>11.915792111571148</v>
      </c>
      <c r="F32" s="108">
        <f>'вир бюджет'!F31+'тр бюджет'!E29+'пост бюджет'!E24</f>
        <v>11.918516742936006</v>
      </c>
      <c r="G32" s="19"/>
      <c r="H32" s="119">
        <f t="shared" si="0"/>
        <v>11.915792111571148</v>
      </c>
      <c r="I32" s="118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</row>
    <row r="33" spans="1:35" s="15" customFormat="1" ht="18" customHeight="1">
      <c r="A33" s="12">
        <v>3</v>
      </c>
      <c r="B33" s="24" t="s">
        <v>38</v>
      </c>
      <c r="C33" s="14">
        <v>0</v>
      </c>
      <c r="D33" s="14">
        <f t="shared" ref="D33:D37" si="1">C33*0.9</f>
        <v>0</v>
      </c>
      <c r="E33" s="14">
        <v>0</v>
      </c>
      <c r="F33" s="107">
        <f t="shared" ref="F33:F35" si="2">D33/13767</f>
        <v>0</v>
      </c>
      <c r="H33" s="119">
        <f t="shared" si="0"/>
        <v>0</v>
      </c>
      <c r="I33" s="119"/>
    </row>
    <row r="34" spans="1:35" s="15" customFormat="1" ht="18" customHeight="1">
      <c r="A34" s="12">
        <v>4</v>
      </c>
      <c r="B34" s="24" t="s">
        <v>39</v>
      </c>
      <c r="C34" s="14">
        <v>0</v>
      </c>
      <c r="D34" s="14">
        <f t="shared" si="1"/>
        <v>0</v>
      </c>
      <c r="E34" s="14">
        <v>0</v>
      </c>
      <c r="F34" s="107">
        <f t="shared" si="2"/>
        <v>0</v>
      </c>
      <c r="H34" s="119">
        <f t="shared" si="0"/>
        <v>0</v>
      </c>
      <c r="I34" s="119"/>
    </row>
    <row r="35" spans="1:35" s="15" customFormat="1" ht="18" customHeight="1">
      <c r="A35" s="12">
        <v>5</v>
      </c>
      <c r="B35" s="24" t="s">
        <v>40</v>
      </c>
      <c r="C35" s="14">
        <v>0</v>
      </c>
      <c r="D35" s="14">
        <f t="shared" si="1"/>
        <v>0</v>
      </c>
      <c r="E35" s="14">
        <v>0</v>
      </c>
      <c r="F35" s="107">
        <f t="shared" si="2"/>
        <v>0</v>
      </c>
      <c r="H35" s="119">
        <f t="shared" si="0"/>
        <v>0</v>
      </c>
      <c r="I35" s="119"/>
    </row>
    <row r="36" spans="1:35" s="15" customFormat="1" ht="18" customHeight="1">
      <c r="A36" s="12">
        <v>6</v>
      </c>
      <c r="B36" s="24" t="s">
        <v>41</v>
      </c>
      <c r="C36" s="14">
        <f>C14+C30+C33+C34+C35</f>
        <v>26681160.699999999</v>
      </c>
      <c r="D36" s="14">
        <f>D14+D30+D33+D34+D35</f>
        <v>18174562.649999999</v>
      </c>
      <c r="E36" s="14">
        <v>1938.05</v>
      </c>
      <c r="F36" s="107">
        <f>F14+F30</f>
        <v>1320.1501953947845</v>
      </c>
      <c r="H36" s="119">
        <f>D36/13767</f>
        <v>1320.1541839180647</v>
      </c>
      <c r="I36" s="119"/>
    </row>
    <row r="37" spans="1:35" s="15" customFormat="1" ht="18" customHeight="1">
      <c r="A37" s="12">
        <v>7</v>
      </c>
      <c r="B37" s="24" t="s">
        <v>42</v>
      </c>
      <c r="C37" s="14">
        <v>0</v>
      </c>
      <c r="D37" s="14">
        <f t="shared" si="1"/>
        <v>0</v>
      </c>
      <c r="E37" s="14">
        <v>0</v>
      </c>
      <c r="F37" s="107">
        <v>0</v>
      </c>
      <c r="H37" s="119">
        <f t="shared" si="0"/>
        <v>0</v>
      </c>
      <c r="I37" s="119"/>
    </row>
    <row r="38" spans="1:35" s="15" customFormat="1" ht="18" customHeight="1">
      <c r="A38" s="12">
        <v>8</v>
      </c>
      <c r="B38" s="13" t="s">
        <v>43</v>
      </c>
      <c r="C38" s="14">
        <f>C39+C40+C41+C42</f>
        <v>0</v>
      </c>
      <c r="D38" s="14">
        <f>D39+D40+D41+D42</f>
        <v>3630094.08</v>
      </c>
      <c r="E38" s="14">
        <f>E39+E40+E41+E42</f>
        <v>0</v>
      </c>
      <c r="F38" s="107">
        <v>263.68</v>
      </c>
      <c r="H38" s="119">
        <f>D38/13767</f>
        <v>263.68083678361302</v>
      </c>
      <c r="I38" s="119"/>
    </row>
    <row r="39" spans="1:35" ht="18" customHeight="1">
      <c r="A39" s="16" t="s">
        <v>44</v>
      </c>
      <c r="B39" s="23" t="s">
        <v>45</v>
      </c>
      <c r="C39" s="18">
        <v>0</v>
      </c>
      <c r="D39" s="18">
        <f>'вир бюджет'!D38+'тр бюджет'!C36+'пост бюджет'!C31</f>
        <v>653416.92999999993</v>
      </c>
      <c r="E39" s="18">
        <v>0</v>
      </c>
      <c r="F39" s="108">
        <f>'вир бюджет'!F38+'тр бюджет'!E36+'пост бюджет'!E31</f>
        <v>47.461335803007188</v>
      </c>
      <c r="G39" s="8"/>
      <c r="H39" s="119">
        <f t="shared" si="0"/>
        <v>47.462550301445482</v>
      </c>
      <c r="I39" s="11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ht="18" customHeight="1">
      <c r="A40" s="16" t="s">
        <v>46</v>
      </c>
      <c r="B40" s="23" t="s">
        <v>47</v>
      </c>
      <c r="C40" s="18">
        <v>0</v>
      </c>
      <c r="D40" s="18">
        <f>'вир бюджет'!D39+'тр бюджет'!C37+'пост бюджет'!C32</f>
        <v>0</v>
      </c>
      <c r="E40" s="18">
        <f>'вир бюджет'!E39+'тр бюджет'!E37+'пост бюджет'!E32</f>
        <v>0</v>
      </c>
      <c r="F40" s="108">
        <v>0</v>
      </c>
      <c r="G40" s="8"/>
      <c r="H40" s="119">
        <f t="shared" si="0"/>
        <v>0</v>
      </c>
      <c r="I40" s="11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 ht="18" customHeight="1">
      <c r="A41" s="16" t="s">
        <v>48</v>
      </c>
      <c r="B41" s="23" t="s">
        <v>49</v>
      </c>
      <c r="C41" s="18">
        <v>0</v>
      </c>
      <c r="D41" s="18">
        <f>'вир бюджет'!D40+'тр бюджет'!C38+'пост бюджет'!C33</f>
        <v>2976677.15</v>
      </c>
      <c r="E41" s="18">
        <v>0</v>
      </c>
      <c r="F41" s="108">
        <f>'вир бюджет'!F40+'тр бюджет'!E38+'пост бюджет'!E33</f>
        <v>216.22386431321277</v>
      </c>
      <c r="G41" s="8"/>
      <c r="H41" s="119">
        <f t="shared" si="0"/>
        <v>216.21828648216749</v>
      </c>
      <c r="I41" s="11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 ht="18" customHeight="1">
      <c r="A42" s="16" t="s">
        <v>50</v>
      </c>
      <c r="B42" s="23" t="s">
        <v>51</v>
      </c>
      <c r="C42" s="18">
        <f>'вир бюджет'!C41+'тр бюджет'!C39+'пост бюджет'!C34</f>
        <v>0</v>
      </c>
      <c r="D42" s="18">
        <f>'вир бюджет'!D41+'тр бюджет'!C39+'пост бюджет'!C34</f>
        <v>0</v>
      </c>
      <c r="E42" s="18">
        <f>'вир бюджет'!E41+'тр бюджет'!E39+'пост бюджет'!E34</f>
        <v>0</v>
      </c>
      <c r="F42" s="108">
        <v>0</v>
      </c>
      <c r="G42" s="8"/>
      <c r="H42" s="119">
        <f t="shared" si="0"/>
        <v>0</v>
      </c>
      <c r="I42" s="11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 s="15" customFormat="1" ht="18" customHeight="1">
      <c r="A43" s="12">
        <v>9</v>
      </c>
      <c r="B43" s="24" t="s">
        <v>52</v>
      </c>
      <c r="C43" s="14">
        <f>C36+C37+C38</f>
        <v>26681160.699999999</v>
      </c>
      <c r="D43" s="14">
        <f>D36+D37+D38</f>
        <v>21804656.729999997</v>
      </c>
      <c r="E43" s="14">
        <f>E36+E37+E38</f>
        <v>1938.05</v>
      </c>
      <c r="F43" s="107">
        <f>F36+F38</f>
        <v>1583.8301953947846</v>
      </c>
      <c r="H43" s="119">
        <f>D43/13767</f>
        <v>1583.8350207016776</v>
      </c>
      <c r="I43" s="119"/>
    </row>
    <row r="44" spans="1:35" s="15" customFormat="1" ht="18" customHeight="1">
      <c r="A44" s="12">
        <v>10</v>
      </c>
      <c r="B44" s="24" t="s">
        <v>82</v>
      </c>
      <c r="C44" s="14"/>
      <c r="D44" s="14"/>
      <c r="E44" s="14">
        <v>1938.05</v>
      </c>
      <c r="F44" s="107">
        <v>1583.83</v>
      </c>
      <c r="H44" s="119">
        <f t="shared" si="0"/>
        <v>0</v>
      </c>
      <c r="I44" s="119"/>
    </row>
    <row r="45" spans="1:35" s="15" customFormat="1" ht="18" customHeight="1">
      <c r="A45" s="76">
        <v>11</v>
      </c>
      <c r="B45" s="80" t="s">
        <v>77</v>
      </c>
      <c r="C45" s="14"/>
      <c r="D45" s="14"/>
      <c r="E45" s="14">
        <f>E44*0.2</f>
        <v>387.61</v>
      </c>
      <c r="F45" s="14">
        <f>F44*0.2</f>
        <v>316.76600000000002</v>
      </c>
      <c r="H45" s="119">
        <f t="shared" si="0"/>
        <v>0</v>
      </c>
      <c r="I45" s="119"/>
    </row>
    <row r="46" spans="1:35" s="15" customFormat="1" ht="18" customHeight="1">
      <c r="A46" s="76">
        <v>12</v>
      </c>
      <c r="B46" s="80" t="s">
        <v>76</v>
      </c>
      <c r="C46" s="14"/>
      <c r="D46" s="14"/>
      <c r="E46" s="14">
        <f>E44+E45</f>
        <v>2325.66</v>
      </c>
      <c r="F46" s="14">
        <f>F44+F45</f>
        <v>1900.596</v>
      </c>
      <c r="H46" s="119">
        <f t="shared" si="0"/>
        <v>0</v>
      </c>
      <c r="I46" s="119"/>
    </row>
    <row r="47" spans="1:35" s="15" customFormat="1" ht="18" customHeight="1">
      <c r="A47" s="12">
        <v>13</v>
      </c>
      <c r="B47" s="24" t="s">
        <v>53</v>
      </c>
      <c r="C47" s="14">
        <v>13767</v>
      </c>
      <c r="D47" s="14"/>
      <c r="E47" s="14"/>
      <c r="F47" s="91"/>
      <c r="H47" s="119"/>
      <c r="I47" s="119"/>
    </row>
    <row r="48" spans="1:35" s="15" customFormat="1" ht="18" customHeight="1">
      <c r="A48" s="12">
        <v>14</v>
      </c>
      <c r="B48" s="13" t="s">
        <v>54</v>
      </c>
      <c r="C48" s="25">
        <v>0</v>
      </c>
      <c r="D48" s="25">
        <v>20</v>
      </c>
      <c r="E48" s="25"/>
      <c r="F48" s="25">
        <v>20</v>
      </c>
      <c r="H48" s="119"/>
      <c r="I48" s="119"/>
    </row>
    <row r="49" spans="1:9" s="28" customFormat="1" ht="18" hidden="1">
      <c r="A49" s="26"/>
      <c r="B49" s="27" t="s">
        <v>55</v>
      </c>
      <c r="C49" s="27"/>
      <c r="D49" s="27"/>
      <c r="E49" s="27"/>
      <c r="H49" s="120"/>
      <c r="I49" s="120"/>
    </row>
    <row r="50" spans="1:9" ht="20.25">
      <c r="A50" s="29"/>
      <c r="B50" s="1"/>
      <c r="C50" s="1"/>
      <c r="D50" s="1"/>
      <c r="E50" s="1"/>
    </row>
    <row r="51" spans="1:9">
      <c r="A51" s="30"/>
      <c r="B51" s="5"/>
      <c r="C51" s="5"/>
      <c r="D51" s="5"/>
      <c r="E51" s="5"/>
    </row>
    <row r="52" spans="1:9" hidden="1">
      <c r="A52" s="30"/>
      <c r="B52" s="8" t="s">
        <v>56</v>
      </c>
      <c r="C52" s="5"/>
      <c r="D52" s="5"/>
      <c r="E52" s="5"/>
    </row>
    <row r="53" spans="1:9" s="115" customFormat="1" ht="42" customHeight="1">
      <c r="B53" s="124" t="s">
        <v>94</v>
      </c>
      <c r="C53" s="128" t="s">
        <v>95</v>
      </c>
      <c r="D53" s="128"/>
      <c r="E53" s="116"/>
      <c r="H53" s="122"/>
      <c r="I53" s="122"/>
    </row>
    <row r="54" spans="1:9" s="5" customFormat="1" ht="20.25">
      <c r="A54" s="2"/>
      <c r="B54" s="4"/>
      <c r="C54" s="4"/>
      <c r="D54" s="4"/>
      <c r="E54" s="4"/>
      <c r="H54" s="117"/>
      <c r="I54" s="117"/>
    </row>
    <row r="55" spans="1:9" s="5" customFormat="1" ht="35.25" customHeight="1">
      <c r="A55" s="127"/>
      <c r="B55" s="127"/>
      <c r="C55" s="128"/>
      <c r="D55" s="128"/>
      <c r="E55" s="128"/>
      <c r="H55" s="117"/>
      <c r="I55" s="117"/>
    </row>
  </sheetData>
  <sheetProtection formatCells="0" selectLockedCells="1" selectUnlockedCells="1"/>
  <mergeCells count="9">
    <mergeCell ref="A8:F8"/>
    <mergeCell ref="A7:F7"/>
    <mergeCell ref="A55:B55"/>
    <mergeCell ref="C55:E55"/>
    <mergeCell ref="A9:E9"/>
    <mergeCell ref="A11:A12"/>
    <mergeCell ref="B11:B12"/>
    <mergeCell ref="C11:F11"/>
    <mergeCell ref="C53:D53"/>
  </mergeCells>
  <conditionalFormatting sqref="F45:F46 C14:E46">
    <cfRule type="containsText" dxfId="1" priority="1" stopIfTrue="1" operator="containsText" text="Додаток2">
      <formula>NOT(ISERROR(SEARCH("Додаток2",C14)))</formula>
    </cfRule>
    <cfRule type="containsText" dxfId="0" priority="2" stopIfTrue="1" operator="containsText" text="Додаток2">
      <formula>NOT(ISERROR(SEARCH("Додаток2",C14)))</formula>
    </cfRule>
  </conditionalFormatting>
  <printOptions horizontalCentered="1"/>
  <pageMargins left="0.59055118110236227" right="0.31496062992125984" top="0" bottom="0" header="0" footer="0"/>
  <pageSetup paperSize="9" scale="6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X52"/>
  <sheetViews>
    <sheetView view="pageBreakPreview" zoomScale="70" zoomScaleSheetLayoutView="70" workbookViewId="0">
      <selection activeCell="D5" sqref="D5"/>
    </sheetView>
  </sheetViews>
  <sheetFormatPr defaultColWidth="11.5703125" defaultRowHeight="12.75"/>
  <cols>
    <col min="1" max="1" width="6.42578125" style="5" customWidth="1"/>
    <col min="2" max="2" width="73.28515625" style="5" customWidth="1"/>
    <col min="3" max="3" width="18.5703125" style="5" customWidth="1"/>
    <col min="4" max="4" width="17.7109375" style="5" customWidth="1"/>
    <col min="5" max="5" width="16.7109375" style="5" customWidth="1"/>
    <col min="6" max="6" width="18.140625" style="5" customWidth="1"/>
    <col min="7" max="7" width="11.5703125" style="5"/>
    <col min="8" max="8" width="17" style="5" customWidth="1"/>
    <col min="9" max="226" width="11.5703125" style="5"/>
    <col min="227" max="227" width="6.42578125" style="5" customWidth="1"/>
    <col min="228" max="228" width="65.7109375" style="5" customWidth="1"/>
    <col min="229" max="232" width="11.5703125" style="5" hidden="1" customWidth="1"/>
    <col min="233" max="233" width="14.85546875" style="5" customWidth="1"/>
    <col min="234" max="234" width="13.28515625" style="5" customWidth="1"/>
    <col min="235" max="235" width="14.5703125" style="5" customWidth="1"/>
    <col min="236" max="236" width="13" style="5" customWidth="1"/>
    <col min="237" max="246" width="11.5703125" style="5" hidden="1" customWidth="1"/>
    <col min="247" max="247" width="8.140625" style="5" customWidth="1"/>
    <col min="248" max="482" width="11.5703125" style="5"/>
    <col min="483" max="483" width="6.42578125" style="5" customWidth="1"/>
    <col min="484" max="484" width="65.7109375" style="5" customWidth="1"/>
    <col min="485" max="488" width="11.5703125" style="5" hidden="1" customWidth="1"/>
    <col min="489" max="489" width="14.85546875" style="5" customWidth="1"/>
    <col min="490" max="490" width="13.28515625" style="5" customWidth="1"/>
    <col min="491" max="491" width="14.5703125" style="5" customWidth="1"/>
    <col min="492" max="492" width="13" style="5" customWidth="1"/>
    <col min="493" max="502" width="11.5703125" style="5" hidden="1" customWidth="1"/>
    <col min="503" max="503" width="8.140625" style="5" customWidth="1"/>
    <col min="504" max="738" width="11.5703125" style="5"/>
    <col min="739" max="739" width="6.42578125" style="5" customWidth="1"/>
    <col min="740" max="740" width="65.7109375" style="5" customWidth="1"/>
    <col min="741" max="744" width="11.5703125" style="5" hidden="1" customWidth="1"/>
    <col min="745" max="745" width="14.85546875" style="5" customWidth="1"/>
    <col min="746" max="746" width="13.28515625" style="5" customWidth="1"/>
    <col min="747" max="747" width="14.5703125" style="5" customWidth="1"/>
    <col min="748" max="748" width="13" style="5" customWidth="1"/>
    <col min="749" max="758" width="11.5703125" style="5" hidden="1" customWidth="1"/>
    <col min="759" max="759" width="8.140625" style="5" customWidth="1"/>
    <col min="760" max="994" width="11.5703125" style="5"/>
    <col min="995" max="995" width="6.42578125" style="5" customWidth="1"/>
    <col min="996" max="996" width="65.7109375" style="5" customWidth="1"/>
    <col min="997" max="1000" width="11.5703125" style="5" hidden="1" customWidth="1"/>
    <col min="1001" max="1001" width="14.85546875" style="5" customWidth="1"/>
    <col min="1002" max="1002" width="13.28515625" style="5" customWidth="1"/>
    <col min="1003" max="1003" width="14.5703125" style="5" customWidth="1"/>
    <col min="1004" max="1004" width="13" style="5" customWidth="1"/>
    <col min="1005" max="1014" width="11.5703125" style="5" hidden="1" customWidth="1"/>
    <col min="1015" max="1015" width="8.140625" style="5" customWidth="1"/>
    <col min="1016" max="1250" width="11.5703125" style="5"/>
    <col min="1251" max="1251" width="6.42578125" style="5" customWidth="1"/>
    <col min="1252" max="1252" width="65.7109375" style="5" customWidth="1"/>
    <col min="1253" max="1256" width="11.5703125" style="5" hidden="1" customWidth="1"/>
    <col min="1257" max="1257" width="14.85546875" style="5" customWidth="1"/>
    <col min="1258" max="1258" width="13.28515625" style="5" customWidth="1"/>
    <col min="1259" max="1259" width="14.5703125" style="5" customWidth="1"/>
    <col min="1260" max="1260" width="13" style="5" customWidth="1"/>
    <col min="1261" max="1270" width="11.5703125" style="5" hidden="1" customWidth="1"/>
    <col min="1271" max="1271" width="8.140625" style="5" customWidth="1"/>
    <col min="1272" max="1506" width="11.5703125" style="5"/>
    <col min="1507" max="1507" width="6.42578125" style="5" customWidth="1"/>
    <col min="1508" max="1508" width="65.7109375" style="5" customWidth="1"/>
    <col min="1509" max="1512" width="11.5703125" style="5" hidden="1" customWidth="1"/>
    <col min="1513" max="1513" width="14.85546875" style="5" customWidth="1"/>
    <col min="1514" max="1514" width="13.28515625" style="5" customWidth="1"/>
    <col min="1515" max="1515" width="14.5703125" style="5" customWidth="1"/>
    <col min="1516" max="1516" width="13" style="5" customWidth="1"/>
    <col min="1517" max="1526" width="11.5703125" style="5" hidden="1" customWidth="1"/>
    <col min="1527" max="1527" width="8.140625" style="5" customWidth="1"/>
    <col min="1528" max="1762" width="11.5703125" style="5"/>
    <col min="1763" max="1763" width="6.42578125" style="5" customWidth="1"/>
    <col min="1764" max="1764" width="65.7109375" style="5" customWidth="1"/>
    <col min="1765" max="1768" width="11.5703125" style="5" hidden="1" customWidth="1"/>
    <col min="1769" max="1769" width="14.85546875" style="5" customWidth="1"/>
    <col min="1770" max="1770" width="13.28515625" style="5" customWidth="1"/>
    <col min="1771" max="1771" width="14.5703125" style="5" customWidth="1"/>
    <col min="1772" max="1772" width="13" style="5" customWidth="1"/>
    <col min="1773" max="1782" width="11.5703125" style="5" hidden="1" customWidth="1"/>
    <col min="1783" max="1783" width="8.140625" style="5" customWidth="1"/>
    <col min="1784" max="2018" width="11.5703125" style="5"/>
    <col min="2019" max="2019" width="6.42578125" style="5" customWidth="1"/>
    <col min="2020" max="2020" width="65.7109375" style="5" customWidth="1"/>
    <col min="2021" max="2024" width="11.5703125" style="5" hidden="1" customWidth="1"/>
    <col min="2025" max="2025" width="14.85546875" style="5" customWidth="1"/>
    <col min="2026" max="2026" width="13.28515625" style="5" customWidth="1"/>
    <col min="2027" max="2027" width="14.5703125" style="5" customWidth="1"/>
    <col min="2028" max="2028" width="13" style="5" customWidth="1"/>
    <col min="2029" max="2038" width="11.5703125" style="5" hidden="1" customWidth="1"/>
    <col min="2039" max="2039" width="8.140625" style="5" customWidth="1"/>
    <col min="2040" max="2274" width="11.5703125" style="5"/>
    <col min="2275" max="2275" width="6.42578125" style="5" customWidth="1"/>
    <col min="2276" max="2276" width="65.7109375" style="5" customWidth="1"/>
    <col min="2277" max="2280" width="11.5703125" style="5" hidden="1" customWidth="1"/>
    <col min="2281" max="2281" width="14.85546875" style="5" customWidth="1"/>
    <col min="2282" max="2282" width="13.28515625" style="5" customWidth="1"/>
    <col min="2283" max="2283" width="14.5703125" style="5" customWidth="1"/>
    <col min="2284" max="2284" width="13" style="5" customWidth="1"/>
    <col min="2285" max="2294" width="11.5703125" style="5" hidden="1" customWidth="1"/>
    <col min="2295" max="2295" width="8.140625" style="5" customWidth="1"/>
    <col min="2296" max="2530" width="11.5703125" style="5"/>
    <col min="2531" max="2531" width="6.42578125" style="5" customWidth="1"/>
    <col min="2532" max="2532" width="65.7109375" style="5" customWidth="1"/>
    <col min="2533" max="2536" width="11.5703125" style="5" hidden="1" customWidth="1"/>
    <col min="2537" max="2537" width="14.85546875" style="5" customWidth="1"/>
    <col min="2538" max="2538" width="13.28515625" style="5" customWidth="1"/>
    <col min="2539" max="2539" width="14.5703125" style="5" customWidth="1"/>
    <col min="2540" max="2540" width="13" style="5" customWidth="1"/>
    <col min="2541" max="2550" width="11.5703125" style="5" hidden="1" customWidth="1"/>
    <col min="2551" max="2551" width="8.140625" style="5" customWidth="1"/>
    <col min="2552" max="2786" width="11.5703125" style="5"/>
    <col min="2787" max="2787" width="6.42578125" style="5" customWidth="1"/>
    <col min="2788" max="2788" width="65.7109375" style="5" customWidth="1"/>
    <col min="2789" max="2792" width="11.5703125" style="5" hidden="1" customWidth="1"/>
    <col min="2793" max="2793" width="14.85546875" style="5" customWidth="1"/>
    <col min="2794" max="2794" width="13.28515625" style="5" customWidth="1"/>
    <col min="2795" max="2795" width="14.5703125" style="5" customWidth="1"/>
    <col min="2796" max="2796" width="13" style="5" customWidth="1"/>
    <col min="2797" max="2806" width="11.5703125" style="5" hidden="1" customWidth="1"/>
    <col min="2807" max="2807" width="8.140625" style="5" customWidth="1"/>
    <col min="2808" max="3042" width="11.5703125" style="5"/>
    <col min="3043" max="3043" width="6.42578125" style="5" customWidth="1"/>
    <col min="3044" max="3044" width="65.7109375" style="5" customWidth="1"/>
    <col min="3045" max="3048" width="11.5703125" style="5" hidden="1" customWidth="1"/>
    <col min="3049" max="3049" width="14.85546875" style="5" customWidth="1"/>
    <col min="3050" max="3050" width="13.28515625" style="5" customWidth="1"/>
    <col min="3051" max="3051" width="14.5703125" style="5" customWidth="1"/>
    <col min="3052" max="3052" width="13" style="5" customWidth="1"/>
    <col min="3053" max="3062" width="11.5703125" style="5" hidden="1" customWidth="1"/>
    <col min="3063" max="3063" width="8.140625" style="5" customWidth="1"/>
    <col min="3064" max="3298" width="11.5703125" style="5"/>
    <col min="3299" max="3299" width="6.42578125" style="5" customWidth="1"/>
    <col min="3300" max="3300" width="65.7109375" style="5" customWidth="1"/>
    <col min="3301" max="3304" width="11.5703125" style="5" hidden="1" customWidth="1"/>
    <col min="3305" max="3305" width="14.85546875" style="5" customWidth="1"/>
    <col min="3306" max="3306" width="13.28515625" style="5" customWidth="1"/>
    <col min="3307" max="3307" width="14.5703125" style="5" customWidth="1"/>
    <col min="3308" max="3308" width="13" style="5" customWidth="1"/>
    <col min="3309" max="3318" width="11.5703125" style="5" hidden="1" customWidth="1"/>
    <col min="3319" max="3319" width="8.140625" style="5" customWidth="1"/>
    <col min="3320" max="3554" width="11.5703125" style="5"/>
    <col min="3555" max="3555" width="6.42578125" style="5" customWidth="1"/>
    <col min="3556" max="3556" width="65.7109375" style="5" customWidth="1"/>
    <col min="3557" max="3560" width="11.5703125" style="5" hidden="1" customWidth="1"/>
    <col min="3561" max="3561" width="14.85546875" style="5" customWidth="1"/>
    <col min="3562" max="3562" width="13.28515625" style="5" customWidth="1"/>
    <col min="3563" max="3563" width="14.5703125" style="5" customWidth="1"/>
    <col min="3564" max="3564" width="13" style="5" customWidth="1"/>
    <col min="3565" max="3574" width="11.5703125" style="5" hidden="1" customWidth="1"/>
    <col min="3575" max="3575" width="8.140625" style="5" customWidth="1"/>
    <col min="3576" max="3810" width="11.5703125" style="5"/>
    <col min="3811" max="3811" width="6.42578125" style="5" customWidth="1"/>
    <col min="3812" max="3812" width="65.7109375" style="5" customWidth="1"/>
    <col min="3813" max="3816" width="11.5703125" style="5" hidden="1" customWidth="1"/>
    <col min="3817" max="3817" width="14.85546875" style="5" customWidth="1"/>
    <col min="3818" max="3818" width="13.28515625" style="5" customWidth="1"/>
    <col min="3819" max="3819" width="14.5703125" style="5" customWidth="1"/>
    <col min="3820" max="3820" width="13" style="5" customWidth="1"/>
    <col min="3821" max="3830" width="11.5703125" style="5" hidden="1" customWidth="1"/>
    <col min="3831" max="3831" width="8.140625" style="5" customWidth="1"/>
    <col min="3832" max="4066" width="11.5703125" style="5"/>
    <col min="4067" max="4067" width="6.42578125" style="5" customWidth="1"/>
    <col min="4068" max="4068" width="65.7109375" style="5" customWidth="1"/>
    <col min="4069" max="4072" width="11.5703125" style="5" hidden="1" customWidth="1"/>
    <col min="4073" max="4073" width="14.85546875" style="5" customWidth="1"/>
    <col min="4074" max="4074" width="13.28515625" style="5" customWidth="1"/>
    <col min="4075" max="4075" width="14.5703125" style="5" customWidth="1"/>
    <col min="4076" max="4076" width="13" style="5" customWidth="1"/>
    <col min="4077" max="4086" width="11.5703125" style="5" hidden="1" customWidth="1"/>
    <col min="4087" max="4087" width="8.140625" style="5" customWidth="1"/>
    <col min="4088" max="4322" width="11.5703125" style="5"/>
    <col min="4323" max="4323" width="6.42578125" style="5" customWidth="1"/>
    <col min="4324" max="4324" width="65.7109375" style="5" customWidth="1"/>
    <col min="4325" max="4328" width="11.5703125" style="5" hidden="1" customWidth="1"/>
    <col min="4329" max="4329" width="14.85546875" style="5" customWidth="1"/>
    <col min="4330" max="4330" width="13.28515625" style="5" customWidth="1"/>
    <col min="4331" max="4331" width="14.5703125" style="5" customWidth="1"/>
    <col min="4332" max="4332" width="13" style="5" customWidth="1"/>
    <col min="4333" max="4342" width="11.5703125" style="5" hidden="1" customWidth="1"/>
    <col min="4343" max="4343" width="8.140625" style="5" customWidth="1"/>
    <col min="4344" max="4578" width="11.5703125" style="5"/>
    <col min="4579" max="4579" width="6.42578125" style="5" customWidth="1"/>
    <col min="4580" max="4580" width="65.7109375" style="5" customWidth="1"/>
    <col min="4581" max="4584" width="11.5703125" style="5" hidden="1" customWidth="1"/>
    <col min="4585" max="4585" width="14.85546875" style="5" customWidth="1"/>
    <col min="4586" max="4586" width="13.28515625" style="5" customWidth="1"/>
    <col min="4587" max="4587" width="14.5703125" style="5" customWidth="1"/>
    <col min="4588" max="4588" width="13" style="5" customWidth="1"/>
    <col min="4589" max="4598" width="11.5703125" style="5" hidden="1" customWidth="1"/>
    <col min="4599" max="4599" width="8.140625" style="5" customWidth="1"/>
    <col min="4600" max="4834" width="11.5703125" style="5"/>
    <col min="4835" max="4835" width="6.42578125" style="5" customWidth="1"/>
    <col min="4836" max="4836" width="65.7109375" style="5" customWidth="1"/>
    <col min="4837" max="4840" width="11.5703125" style="5" hidden="1" customWidth="1"/>
    <col min="4841" max="4841" width="14.85546875" style="5" customWidth="1"/>
    <col min="4842" max="4842" width="13.28515625" style="5" customWidth="1"/>
    <col min="4843" max="4843" width="14.5703125" style="5" customWidth="1"/>
    <col min="4844" max="4844" width="13" style="5" customWidth="1"/>
    <col min="4845" max="4854" width="11.5703125" style="5" hidden="1" customWidth="1"/>
    <col min="4855" max="4855" width="8.140625" style="5" customWidth="1"/>
    <col min="4856" max="5090" width="11.5703125" style="5"/>
    <col min="5091" max="5091" width="6.42578125" style="5" customWidth="1"/>
    <col min="5092" max="5092" width="65.7109375" style="5" customWidth="1"/>
    <col min="5093" max="5096" width="11.5703125" style="5" hidden="1" customWidth="1"/>
    <col min="5097" max="5097" width="14.85546875" style="5" customWidth="1"/>
    <col min="5098" max="5098" width="13.28515625" style="5" customWidth="1"/>
    <col min="5099" max="5099" width="14.5703125" style="5" customWidth="1"/>
    <col min="5100" max="5100" width="13" style="5" customWidth="1"/>
    <col min="5101" max="5110" width="11.5703125" style="5" hidden="1" customWidth="1"/>
    <col min="5111" max="5111" width="8.140625" style="5" customWidth="1"/>
    <col min="5112" max="5346" width="11.5703125" style="5"/>
    <col min="5347" max="5347" width="6.42578125" style="5" customWidth="1"/>
    <col min="5348" max="5348" width="65.7109375" style="5" customWidth="1"/>
    <col min="5349" max="5352" width="11.5703125" style="5" hidden="1" customWidth="1"/>
    <col min="5353" max="5353" width="14.85546875" style="5" customWidth="1"/>
    <col min="5354" max="5354" width="13.28515625" style="5" customWidth="1"/>
    <col min="5355" max="5355" width="14.5703125" style="5" customWidth="1"/>
    <col min="5356" max="5356" width="13" style="5" customWidth="1"/>
    <col min="5357" max="5366" width="11.5703125" style="5" hidden="1" customWidth="1"/>
    <col min="5367" max="5367" width="8.140625" style="5" customWidth="1"/>
    <col min="5368" max="5602" width="11.5703125" style="5"/>
    <col min="5603" max="5603" width="6.42578125" style="5" customWidth="1"/>
    <col min="5604" max="5604" width="65.7109375" style="5" customWidth="1"/>
    <col min="5605" max="5608" width="11.5703125" style="5" hidden="1" customWidth="1"/>
    <col min="5609" max="5609" width="14.85546875" style="5" customWidth="1"/>
    <col min="5610" max="5610" width="13.28515625" style="5" customWidth="1"/>
    <col min="5611" max="5611" width="14.5703125" style="5" customWidth="1"/>
    <col min="5612" max="5612" width="13" style="5" customWidth="1"/>
    <col min="5613" max="5622" width="11.5703125" style="5" hidden="1" customWidth="1"/>
    <col min="5623" max="5623" width="8.140625" style="5" customWidth="1"/>
    <col min="5624" max="5858" width="11.5703125" style="5"/>
    <col min="5859" max="5859" width="6.42578125" style="5" customWidth="1"/>
    <col min="5860" max="5860" width="65.7109375" style="5" customWidth="1"/>
    <col min="5861" max="5864" width="11.5703125" style="5" hidden="1" customWidth="1"/>
    <col min="5865" max="5865" width="14.85546875" style="5" customWidth="1"/>
    <col min="5866" max="5866" width="13.28515625" style="5" customWidth="1"/>
    <col min="5867" max="5867" width="14.5703125" style="5" customWidth="1"/>
    <col min="5868" max="5868" width="13" style="5" customWidth="1"/>
    <col min="5869" max="5878" width="11.5703125" style="5" hidden="1" customWidth="1"/>
    <col min="5879" max="5879" width="8.140625" style="5" customWidth="1"/>
    <col min="5880" max="6114" width="11.5703125" style="5"/>
    <col min="6115" max="6115" width="6.42578125" style="5" customWidth="1"/>
    <col min="6116" max="6116" width="65.7109375" style="5" customWidth="1"/>
    <col min="6117" max="6120" width="11.5703125" style="5" hidden="1" customWidth="1"/>
    <col min="6121" max="6121" width="14.85546875" style="5" customWidth="1"/>
    <col min="6122" max="6122" width="13.28515625" style="5" customWidth="1"/>
    <col min="6123" max="6123" width="14.5703125" style="5" customWidth="1"/>
    <col min="6124" max="6124" width="13" style="5" customWidth="1"/>
    <col min="6125" max="6134" width="11.5703125" style="5" hidden="1" customWidth="1"/>
    <col min="6135" max="6135" width="8.140625" style="5" customWidth="1"/>
    <col min="6136" max="6370" width="11.5703125" style="5"/>
    <col min="6371" max="6371" width="6.42578125" style="5" customWidth="1"/>
    <col min="6372" max="6372" width="65.7109375" style="5" customWidth="1"/>
    <col min="6373" max="6376" width="11.5703125" style="5" hidden="1" customWidth="1"/>
    <col min="6377" max="6377" width="14.85546875" style="5" customWidth="1"/>
    <col min="6378" max="6378" width="13.28515625" style="5" customWidth="1"/>
    <col min="6379" max="6379" width="14.5703125" style="5" customWidth="1"/>
    <col min="6380" max="6380" width="13" style="5" customWidth="1"/>
    <col min="6381" max="6390" width="11.5703125" style="5" hidden="1" customWidth="1"/>
    <col min="6391" max="6391" width="8.140625" style="5" customWidth="1"/>
    <col min="6392" max="6626" width="11.5703125" style="5"/>
    <col min="6627" max="6627" width="6.42578125" style="5" customWidth="1"/>
    <col min="6628" max="6628" width="65.7109375" style="5" customWidth="1"/>
    <col min="6629" max="6632" width="11.5703125" style="5" hidden="1" customWidth="1"/>
    <col min="6633" max="6633" width="14.85546875" style="5" customWidth="1"/>
    <col min="6634" max="6634" width="13.28515625" style="5" customWidth="1"/>
    <col min="6635" max="6635" width="14.5703125" style="5" customWidth="1"/>
    <col min="6636" max="6636" width="13" style="5" customWidth="1"/>
    <col min="6637" max="6646" width="11.5703125" style="5" hidden="1" customWidth="1"/>
    <col min="6647" max="6647" width="8.140625" style="5" customWidth="1"/>
    <col min="6648" max="6882" width="11.5703125" style="5"/>
    <col min="6883" max="6883" width="6.42578125" style="5" customWidth="1"/>
    <col min="6884" max="6884" width="65.7109375" style="5" customWidth="1"/>
    <col min="6885" max="6888" width="11.5703125" style="5" hidden="1" customWidth="1"/>
    <col min="6889" max="6889" width="14.85546875" style="5" customWidth="1"/>
    <col min="6890" max="6890" width="13.28515625" style="5" customWidth="1"/>
    <col min="6891" max="6891" width="14.5703125" style="5" customWidth="1"/>
    <col min="6892" max="6892" width="13" style="5" customWidth="1"/>
    <col min="6893" max="6902" width="11.5703125" style="5" hidden="1" customWidth="1"/>
    <col min="6903" max="6903" width="8.140625" style="5" customWidth="1"/>
    <col min="6904" max="7138" width="11.5703125" style="5"/>
    <col min="7139" max="7139" width="6.42578125" style="5" customWidth="1"/>
    <col min="7140" max="7140" width="65.7109375" style="5" customWidth="1"/>
    <col min="7141" max="7144" width="11.5703125" style="5" hidden="1" customWidth="1"/>
    <col min="7145" max="7145" width="14.85546875" style="5" customWidth="1"/>
    <col min="7146" max="7146" width="13.28515625" style="5" customWidth="1"/>
    <col min="7147" max="7147" width="14.5703125" style="5" customWidth="1"/>
    <col min="7148" max="7148" width="13" style="5" customWidth="1"/>
    <col min="7149" max="7158" width="11.5703125" style="5" hidden="1" customWidth="1"/>
    <col min="7159" max="7159" width="8.140625" style="5" customWidth="1"/>
    <col min="7160" max="7394" width="11.5703125" style="5"/>
    <col min="7395" max="7395" width="6.42578125" style="5" customWidth="1"/>
    <col min="7396" max="7396" width="65.7109375" style="5" customWidth="1"/>
    <col min="7397" max="7400" width="11.5703125" style="5" hidden="1" customWidth="1"/>
    <col min="7401" max="7401" width="14.85546875" style="5" customWidth="1"/>
    <col min="7402" max="7402" width="13.28515625" style="5" customWidth="1"/>
    <col min="7403" max="7403" width="14.5703125" style="5" customWidth="1"/>
    <col min="7404" max="7404" width="13" style="5" customWidth="1"/>
    <col min="7405" max="7414" width="11.5703125" style="5" hidden="1" customWidth="1"/>
    <col min="7415" max="7415" width="8.140625" style="5" customWidth="1"/>
    <col min="7416" max="7650" width="11.5703125" style="5"/>
    <col min="7651" max="7651" width="6.42578125" style="5" customWidth="1"/>
    <col min="7652" max="7652" width="65.7109375" style="5" customWidth="1"/>
    <col min="7653" max="7656" width="11.5703125" style="5" hidden="1" customWidth="1"/>
    <col min="7657" max="7657" width="14.85546875" style="5" customWidth="1"/>
    <col min="7658" max="7658" width="13.28515625" style="5" customWidth="1"/>
    <col min="7659" max="7659" width="14.5703125" style="5" customWidth="1"/>
    <col min="7660" max="7660" width="13" style="5" customWidth="1"/>
    <col min="7661" max="7670" width="11.5703125" style="5" hidden="1" customWidth="1"/>
    <col min="7671" max="7671" width="8.140625" style="5" customWidth="1"/>
    <col min="7672" max="7906" width="11.5703125" style="5"/>
    <col min="7907" max="7907" width="6.42578125" style="5" customWidth="1"/>
    <col min="7908" max="7908" width="65.7109375" style="5" customWidth="1"/>
    <col min="7909" max="7912" width="11.5703125" style="5" hidden="1" customWidth="1"/>
    <col min="7913" max="7913" width="14.85546875" style="5" customWidth="1"/>
    <col min="7914" max="7914" width="13.28515625" style="5" customWidth="1"/>
    <col min="7915" max="7915" width="14.5703125" style="5" customWidth="1"/>
    <col min="7916" max="7916" width="13" style="5" customWidth="1"/>
    <col min="7917" max="7926" width="11.5703125" style="5" hidden="1" customWidth="1"/>
    <col min="7927" max="7927" width="8.140625" style="5" customWidth="1"/>
    <col min="7928" max="8162" width="11.5703125" style="5"/>
    <col min="8163" max="8163" width="6.42578125" style="5" customWidth="1"/>
    <col min="8164" max="8164" width="65.7109375" style="5" customWidth="1"/>
    <col min="8165" max="8168" width="11.5703125" style="5" hidden="1" customWidth="1"/>
    <col min="8169" max="8169" width="14.85546875" style="5" customWidth="1"/>
    <col min="8170" max="8170" width="13.28515625" style="5" customWidth="1"/>
    <col min="8171" max="8171" width="14.5703125" style="5" customWidth="1"/>
    <col min="8172" max="8172" width="13" style="5" customWidth="1"/>
    <col min="8173" max="8182" width="11.5703125" style="5" hidden="1" customWidth="1"/>
    <col min="8183" max="8183" width="8.140625" style="5" customWidth="1"/>
    <col min="8184" max="8418" width="11.5703125" style="5"/>
    <col min="8419" max="8419" width="6.42578125" style="5" customWidth="1"/>
    <col min="8420" max="8420" width="65.7109375" style="5" customWidth="1"/>
    <col min="8421" max="8424" width="11.5703125" style="5" hidden="1" customWidth="1"/>
    <col min="8425" max="8425" width="14.85546875" style="5" customWidth="1"/>
    <col min="8426" max="8426" width="13.28515625" style="5" customWidth="1"/>
    <col min="8427" max="8427" width="14.5703125" style="5" customWidth="1"/>
    <col min="8428" max="8428" width="13" style="5" customWidth="1"/>
    <col min="8429" max="8438" width="11.5703125" style="5" hidden="1" customWidth="1"/>
    <col min="8439" max="8439" width="8.140625" style="5" customWidth="1"/>
    <col min="8440" max="8674" width="11.5703125" style="5"/>
    <col min="8675" max="8675" width="6.42578125" style="5" customWidth="1"/>
    <col min="8676" max="8676" width="65.7109375" style="5" customWidth="1"/>
    <col min="8677" max="8680" width="11.5703125" style="5" hidden="1" customWidth="1"/>
    <col min="8681" max="8681" width="14.85546875" style="5" customWidth="1"/>
    <col min="8682" max="8682" width="13.28515625" style="5" customWidth="1"/>
    <col min="8683" max="8683" width="14.5703125" style="5" customWidth="1"/>
    <col min="8684" max="8684" width="13" style="5" customWidth="1"/>
    <col min="8685" max="8694" width="11.5703125" style="5" hidden="1" customWidth="1"/>
    <col min="8695" max="8695" width="8.140625" style="5" customWidth="1"/>
    <col min="8696" max="8930" width="11.5703125" style="5"/>
    <col min="8931" max="8931" width="6.42578125" style="5" customWidth="1"/>
    <col min="8932" max="8932" width="65.7109375" style="5" customWidth="1"/>
    <col min="8933" max="8936" width="11.5703125" style="5" hidden="1" customWidth="1"/>
    <col min="8937" max="8937" width="14.85546875" style="5" customWidth="1"/>
    <col min="8938" max="8938" width="13.28515625" style="5" customWidth="1"/>
    <col min="8939" max="8939" width="14.5703125" style="5" customWidth="1"/>
    <col min="8940" max="8940" width="13" style="5" customWidth="1"/>
    <col min="8941" max="8950" width="11.5703125" style="5" hidden="1" customWidth="1"/>
    <col min="8951" max="8951" width="8.140625" style="5" customWidth="1"/>
    <col min="8952" max="9186" width="11.5703125" style="5"/>
    <col min="9187" max="9187" width="6.42578125" style="5" customWidth="1"/>
    <col min="9188" max="9188" width="65.7109375" style="5" customWidth="1"/>
    <col min="9189" max="9192" width="11.5703125" style="5" hidden="1" customWidth="1"/>
    <col min="9193" max="9193" width="14.85546875" style="5" customWidth="1"/>
    <col min="9194" max="9194" width="13.28515625" style="5" customWidth="1"/>
    <col min="9195" max="9195" width="14.5703125" style="5" customWidth="1"/>
    <col min="9196" max="9196" width="13" style="5" customWidth="1"/>
    <col min="9197" max="9206" width="11.5703125" style="5" hidden="1" customWidth="1"/>
    <col min="9207" max="9207" width="8.140625" style="5" customWidth="1"/>
    <col min="9208" max="9442" width="11.5703125" style="5"/>
    <col min="9443" max="9443" width="6.42578125" style="5" customWidth="1"/>
    <col min="9444" max="9444" width="65.7109375" style="5" customWidth="1"/>
    <col min="9445" max="9448" width="11.5703125" style="5" hidden="1" customWidth="1"/>
    <col min="9449" max="9449" width="14.85546875" style="5" customWidth="1"/>
    <col min="9450" max="9450" width="13.28515625" style="5" customWidth="1"/>
    <col min="9451" max="9451" width="14.5703125" style="5" customWidth="1"/>
    <col min="9452" max="9452" width="13" style="5" customWidth="1"/>
    <col min="9453" max="9462" width="11.5703125" style="5" hidden="1" customWidth="1"/>
    <col min="9463" max="9463" width="8.140625" style="5" customWidth="1"/>
    <col min="9464" max="9698" width="11.5703125" style="5"/>
    <col min="9699" max="9699" width="6.42578125" style="5" customWidth="1"/>
    <col min="9700" max="9700" width="65.7109375" style="5" customWidth="1"/>
    <col min="9701" max="9704" width="11.5703125" style="5" hidden="1" customWidth="1"/>
    <col min="9705" max="9705" width="14.85546875" style="5" customWidth="1"/>
    <col min="9706" max="9706" width="13.28515625" style="5" customWidth="1"/>
    <col min="9707" max="9707" width="14.5703125" style="5" customWidth="1"/>
    <col min="9708" max="9708" width="13" style="5" customWidth="1"/>
    <col min="9709" max="9718" width="11.5703125" style="5" hidden="1" customWidth="1"/>
    <col min="9719" max="9719" width="8.140625" style="5" customWidth="1"/>
    <col min="9720" max="9954" width="11.5703125" style="5"/>
    <col min="9955" max="9955" width="6.42578125" style="5" customWidth="1"/>
    <col min="9956" max="9956" width="65.7109375" style="5" customWidth="1"/>
    <col min="9957" max="9960" width="11.5703125" style="5" hidden="1" customWidth="1"/>
    <col min="9961" max="9961" width="14.85546875" style="5" customWidth="1"/>
    <col min="9962" max="9962" width="13.28515625" style="5" customWidth="1"/>
    <col min="9963" max="9963" width="14.5703125" style="5" customWidth="1"/>
    <col min="9964" max="9964" width="13" style="5" customWidth="1"/>
    <col min="9965" max="9974" width="11.5703125" style="5" hidden="1" customWidth="1"/>
    <col min="9975" max="9975" width="8.140625" style="5" customWidth="1"/>
    <col min="9976" max="10210" width="11.5703125" style="5"/>
    <col min="10211" max="10211" width="6.42578125" style="5" customWidth="1"/>
    <col min="10212" max="10212" width="65.7109375" style="5" customWidth="1"/>
    <col min="10213" max="10216" width="11.5703125" style="5" hidden="1" customWidth="1"/>
    <col min="10217" max="10217" width="14.85546875" style="5" customWidth="1"/>
    <col min="10218" max="10218" width="13.28515625" style="5" customWidth="1"/>
    <col min="10219" max="10219" width="14.5703125" style="5" customWidth="1"/>
    <col min="10220" max="10220" width="13" style="5" customWidth="1"/>
    <col min="10221" max="10230" width="11.5703125" style="5" hidden="1" customWidth="1"/>
    <col min="10231" max="10231" width="8.140625" style="5" customWidth="1"/>
    <col min="10232" max="10466" width="11.5703125" style="5"/>
    <col min="10467" max="10467" width="6.42578125" style="5" customWidth="1"/>
    <col min="10468" max="10468" width="65.7109375" style="5" customWidth="1"/>
    <col min="10469" max="10472" width="11.5703125" style="5" hidden="1" customWidth="1"/>
    <col min="10473" max="10473" width="14.85546875" style="5" customWidth="1"/>
    <col min="10474" max="10474" width="13.28515625" style="5" customWidth="1"/>
    <col min="10475" max="10475" width="14.5703125" style="5" customWidth="1"/>
    <col min="10476" max="10476" width="13" style="5" customWidth="1"/>
    <col min="10477" max="10486" width="11.5703125" style="5" hidden="1" customWidth="1"/>
    <col min="10487" max="10487" width="8.140625" style="5" customWidth="1"/>
    <col min="10488" max="10722" width="11.5703125" style="5"/>
    <col min="10723" max="10723" width="6.42578125" style="5" customWidth="1"/>
    <col min="10724" max="10724" width="65.7109375" style="5" customWidth="1"/>
    <col min="10725" max="10728" width="11.5703125" style="5" hidden="1" customWidth="1"/>
    <col min="10729" max="10729" width="14.85546875" style="5" customWidth="1"/>
    <col min="10730" max="10730" width="13.28515625" style="5" customWidth="1"/>
    <col min="10731" max="10731" width="14.5703125" style="5" customWidth="1"/>
    <col min="10732" max="10732" width="13" style="5" customWidth="1"/>
    <col min="10733" max="10742" width="11.5703125" style="5" hidden="1" customWidth="1"/>
    <col min="10743" max="10743" width="8.140625" style="5" customWidth="1"/>
    <col min="10744" max="10978" width="11.5703125" style="5"/>
    <col min="10979" max="10979" width="6.42578125" style="5" customWidth="1"/>
    <col min="10980" max="10980" width="65.7109375" style="5" customWidth="1"/>
    <col min="10981" max="10984" width="11.5703125" style="5" hidden="1" customWidth="1"/>
    <col min="10985" max="10985" width="14.85546875" style="5" customWidth="1"/>
    <col min="10986" max="10986" width="13.28515625" style="5" customWidth="1"/>
    <col min="10987" max="10987" width="14.5703125" style="5" customWidth="1"/>
    <col min="10988" max="10988" width="13" style="5" customWidth="1"/>
    <col min="10989" max="10998" width="11.5703125" style="5" hidden="1" customWidth="1"/>
    <col min="10999" max="10999" width="8.140625" style="5" customWidth="1"/>
    <col min="11000" max="11234" width="11.5703125" style="5"/>
    <col min="11235" max="11235" width="6.42578125" style="5" customWidth="1"/>
    <col min="11236" max="11236" width="65.7109375" style="5" customWidth="1"/>
    <col min="11237" max="11240" width="11.5703125" style="5" hidden="1" customWidth="1"/>
    <col min="11241" max="11241" width="14.85546875" style="5" customWidth="1"/>
    <col min="11242" max="11242" width="13.28515625" style="5" customWidth="1"/>
    <col min="11243" max="11243" width="14.5703125" style="5" customWidth="1"/>
    <col min="11244" max="11244" width="13" style="5" customWidth="1"/>
    <col min="11245" max="11254" width="11.5703125" style="5" hidden="1" customWidth="1"/>
    <col min="11255" max="11255" width="8.140625" style="5" customWidth="1"/>
    <col min="11256" max="11490" width="11.5703125" style="5"/>
    <col min="11491" max="11491" width="6.42578125" style="5" customWidth="1"/>
    <col min="11492" max="11492" width="65.7109375" style="5" customWidth="1"/>
    <col min="11493" max="11496" width="11.5703125" style="5" hidden="1" customWidth="1"/>
    <col min="11497" max="11497" width="14.85546875" style="5" customWidth="1"/>
    <col min="11498" max="11498" width="13.28515625" style="5" customWidth="1"/>
    <col min="11499" max="11499" width="14.5703125" style="5" customWidth="1"/>
    <col min="11500" max="11500" width="13" style="5" customWidth="1"/>
    <col min="11501" max="11510" width="11.5703125" style="5" hidden="1" customWidth="1"/>
    <col min="11511" max="11511" width="8.140625" style="5" customWidth="1"/>
    <col min="11512" max="11746" width="11.5703125" style="5"/>
    <col min="11747" max="11747" width="6.42578125" style="5" customWidth="1"/>
    <col min="11748" max="11748" width="65.7109375" style="5" customWidth="1"/>
    <col min="11749" max="11752" width="11.5703125" style="5" hidden="1" customWidth="1"/>
    <col min="11753" max="11753" width="14.85546875" style="5" customWidth="1"/>
    <col min="11754" max="11754" width="13.28515625" style="5" customWidth="1"/>
    <col min="11755" max="11755" width="14.5703125" style="5" customWidth="1"/>
    <col min="11756" max="11756" width="13" style="5" customWidth="1"/>
    <col min="11757" max="11766" width="11.5703125" style="5" hidden="1" customWidth="1"/>
    <col min="11767" max="11767" width="8.140625" style="5" customWidth="1"/>
    <col min="11768" max="12002" width="11.5703125" style="5"/>
    <col min="12003" max="12003" width="6.42578125" style="5" customWidth="1"/>
    <col min="12004" max="12004" width="65.7109375" style="5" customWidth="1"/>
    <col min="12005" max="12008" width="11.5703125" style="5" hidden="1" customWidth="1"/>
    <col min="12009" max="12009" width="14.85546875" style="5" customWidth="1"/>
    <col min="12010" max="12010" width="13.28515625" style="5" customWidth="1"/>
    <col min="12011" max="12011" width="14.5703125" style="5" customWidth="1"/>
    <col min="12012" max="12012" width="13" style="5" customWidth="1"/>
    <col min="12013" max="12022" width="11.5703125" style="5" hidden="1" customWidth="1"/>
    <col min="12023" max="12023" width="8.140625" style="5" customWidth="1"/>
    <col min="12024" max="12258" width="11.5703125" style="5"/>
    <col min="12259" max="12259" width="6.42578125" style="5" customWidth="1"/>
    <col min="12260" max="12260" width="65.7109375" style="5" customWidth="1"/>
    <col min="12261" max="12264" width="11.5703125" style="5" hidden="1" customWidth="1"/>
    <col min="12265" max="12265" width="14.85546875" style="5" customWidth="1"/>
    <col min="12266" max="12266" width="13.28515625" style="5" customWidth="1"/>
    <col min="12267" max="12267" width="14.5703125" style="5" customWidth="1"/>
    <col min="12268" max="12268" width="13" style="5" customWidth="1"/>
    <col min="12269" max="12278" width="11.5703125" style="5" hidden="1" customWidth="1"/>
    <col min="12279" max="12279" width="8.140625" style="5" customWidth="1"/>
    <col min="12280" max="12514" width="11.5703125" style="5"/>
    <col min="12515" max="12515" width="6.42578125" style="5" customWidth="1"/>
    <col min="12516" max="12516" width="65.7109375" style="5" customWidth="1"/>
    <col min="12517" max="12520" width="11.5703125" style="5" hidden="1" customWidth="1"/>
    <col min="12521" max="12521" width="14.85546875" style="5" customWidth="1"/>
    <col min="12522" max="12522" width="13.28515625" style="5" customWidth="1"/>
    <col min="12523" max="12523" width="14.5703125" style="5" customWidth="1"/>
    <col min="12524" max="12524" width="13" style="5" customWidth="1"/>
    <col min="12525" max="12534" width="11.5703125" style="5" hidden="1" customWidth="1"/>
    <col min="12535" max="12535" width="8.140625" style="5" customWidth="1"/>
    <col min="12536" max="12770" width="11.5703125" style="5"/>
    <col min="12771" max="12771" width="6.42578125" style="5" customWidth="1"/>
    <col min="12772" max="12772" width="65.7109375" style="5" customWidth="1"/>
    <col min="12773" max="12776" width="11.5703125" style="5" hidden="1" customWidth="1"/>
    <col min="12777" max="12777" width="14.85546875" style="5" customWidth="1"/>
    <col min="12778" max="12778" width="13.28515625" style="5" customWidth="1"/>
    <col min="12779" max="12779" width="14.5703125" style="5" customWidth="1"/>
    <col min="12780" max="12780" width="13" style="5" customWidth="1"/>
    <col min="12781" max="12790" width="11.5703125" style="5" hidden="1" customWidth="1"/>
    <col min="12791" max="12791" width="8.140625" style="5" customWidth="1"/>
    <col min="12792" max="13026" width="11.5703125" style="5"/>
    <col min="13027" max="13027" width="6.42578125" style="5" customWidth="1"/>
    <col min="13028" max="13028" width="65.7109375" style="5" customWidth="1"/>
    <col min="13029" max="13032" width="11.5703125" style="5" hidden="1" customWidth="1"/>
    <col min="13033" max="13033" width="14.85546875" style="5" customWidth="1"/>
    <col min="13034" max="13034" width="13.28515625" style="5" customWidth="1"/>
    <col min="13035" max="13035" width="14.5703125" style="5" customWidth="1"/>
    <col min="13036" max="13036" width="13" style="5" customWidth="1"/>
    <col min="13037" max="13046" width="11.5703125" style="5" hidden="1" customWidth="1"/>
    <col min="13047" max="13047" width="8.140625" style="5" customWidth="1"/>
    <col min="13048" max="13282" width="11.5703125" style="5"/>
    <col min="13283" max="13283" width="6.42578125" style="5" customWidth="1"/>
    <col min="13284" max="13284" width="65.7109375" style="5" customWidth="1"/>
    <col min="13285" max="13288" width="11.5703125" style="5" hidden="1" customWidth="1"/>
    <col min="13289" max="13289" width="14.85546875" style="5" customWidth="1"/>
    <col min="13290" max="13290" width="13.28515625" style="5" customWidth="1"/>
    <col min="13291" max="13291" width="14.5703125" style="5" customWidth="1"/>
    <col min="13292" max="13292" width="13" style="5" customWidth="1"/>
    <col min="13293" max="13302" width="11.5703125" style="5" hidden="1" customWidth="1"/>
    <col min="13303" max="13303" width="8.140625" style="5" customWidth="1"/>
    <col min="13304" max="13538" width="11.5703125" style="5"/>
    <col min="13539" max="13539" width="6.42578125" style="5" customWidth="1"/>
    <col min="13540" max="13540" width="65.7109375" style="5" customWidth="1"/>
    <col min="13541" max="13544" width="11.5703125" style="5" hidden="1" customWidth="1"/>
    <col min="13545" max="13545" width="14.85546875" style="5" customWidth="1"/>
    <col min="13546" max="13546" width="13.28515625" style="5" customWidth="1"/>
    <col min="13547" max="13547" width="14.5703125" style="5" customWidth="1"/>
    <col min="13548" max="13548" width="13" style="5" customWidth="1"/>
    <col min="13549" max="13558" width="11.5703125" style="5" hidden="1" customWidth="1"/>
    <col min="13559" max="13559" width="8.140625" style="5" customWidth="1"/>
    <col min="13560" max="13794" width="11.5703125" style="5"/>
    <col min="13795" max="13795" width="6.42578125" style="5" customWidth="1"/>
    <col min="13796" max="13796" width="65.7109375" style="5" customWidth="1"/>
    <col min="13797" max="13800" width="11.5703125" style="5" hidden="1" customWidth="1"/>
    <col min="13801" max="13801" width="14.85546875" style="5" customWidth="1"/>
    <col min="13802" max="13802" width="13.28515625" style="5" customWidth="1"/>
    <col min="13803" max="13803" width="14.5703125" style="5" customWidth="1"/>
    <col min="13804" max="13804" width="13" style="5" customWidth="1"/>
    <col min="13805" max="13814" width="11.5703125" style="5" hidden="1" customWidth="1"/>
    <col min="13815" max="13815" width="8.140625" style="5" customWidth="1"/>
    <col min="13816" max="14050" width="11.5703125" style="5"/>
    <col min="14051" max="14051" width="6.42578125" style="5" customWidth="1"/>
    <col min="14052" max="14052" width="65.7109375" style="5" customWidth="1"/>
    <col min="14053" max="14056" width="11.5703125" style="5" hidden="1" customWidth="1"/>
    <col min="14057" max="14057" width="14.85546875" style="5" customWidth="1"/>
    <col min="14058" max="14058" width="13.28515625" style="5" customWidth="1"/>
    <col min="14059" max="14059" width="14.5703125" style="5" customWidth="1"/>
    <col min="14060" max="14060" width="13" style="5" customWidth="1"/>
    <col min="14061" max="14070" width="11.5703125" style="5" hidden="1" customWidth="1"/>
    <col min="14071" max="14071" width="8.140625" style="5" customWidth="1"/>
    <col min="14072" max="14306" width="11.5703125" style="5"/>
    <col min="14307" max="14307" width="6.42578125" style="5" customWidth="1"/>
    <col min="14308" max="14308" width="65.7109375" style="5" customWidth="1"/>
    <col min="14309" max="14312" width="11.5703125" style="5" hidden="1" customWidth="1"/>
    <col min="14313" max="14313" width="14.85546875" style="5" customWidth="1"/>
    <col min="14314" max="14314" width="13.28515625" style="5" customWidth="1"/>
    <col min="14315" max="14315" width="14.5703125" style="5" customWidth="1"/>
    <col min="14316" max="14316" width="13" style="5" customWidth="1"/>
    <col min="14317" max="14326" width="11.5703125" style="5" hidden="1" customWidth="1"/>
    <col min="14327" max="14327" width="8.140625" style="5" customWidth="1"/>
    <col min="14328" max="14562" width="11.5703125" style="5"/>
    <col min="14563" max="14563" width="6.42578125" style="5" customWidth="1"/>
    <col min="14564" max="14564" width="65.7109375" style="5" customWidth="1"/>
    <col min="14565" max="14568" width="11.5703125" style="5" hidden="1" customWidth="1"/>
    <col min="14569" max="14569" width="14.85546875" style="5" customWidth="1"/>
    <col min="14570" max="14570" width="13.28515625" style="5" customWidth="1"/>
    <col min="14571" max="14571" width="14.5703125" style="5" customWidth="1"/>
    <col min="14572" max="14572" width="13" style="5" customWidth="1"/>
    <col min="14573" max="14582" width="11.5703125" style="5" hidden="1" customWidth="1"/>
    <col min="14583" max="14583" width="8.140625" style="5" customWidth="1"/>
    <col min="14584" max="14818" width="11.5703125" style="5"/>
    <col min="14819" max="14819" width="6.42578125" style="5" customWidth="1"/>
    <col min="14820" max="14820" width="65.7109375" style="5" customWidth="1"/>
    <col min="14821" max="14824" width="11.5703125" style="5" hidden="1" customWidth="1"/>
    <col min="14825" max="14825" width="14.85546875" style="5" customWidth="1"/>
    <col min="14826" max="14826" width="13.28515625" style="5" customWidth="1"/>
    <col min="14827" max="14827" width="14.5703125" style="5" customWidth="1"/>
    <col min="14828" max="14828" width="13" style="5" customWidth="1"/>
    <col min="14829" max="14838" width="11.5703125" style="5" hidden="1" customWidth="1"/>
    <col min="14839" max="14839" width="8.140625" style="5" customWidth="1"/>
    <col min="14840" max="15074" width="11.5703125" style="5"/>
    <col min="15075" max="15075" width="6.42578125" style="5" customWidth="1"/>
    <col min="15076" max="15076" width="65.7109375" style="5" customWidth="1"/>
    <col min="15077" max="15080" width="11.5703125" style="5" hidden="1" customWidth="1"/>
    <col min="15081" max="15081" width="14.85546875" style="5" customWidth="1"/>
    <col min="15082" max="15082" width="13.28515625" style="5" customWidth="1"/>
    <col min="15083" max="15083" width="14.5703125" style="5" customWidth="1"/>
    <col min="15084" max="15084" width="13" style="5" customWidth="1"/>
    <col min="15085" max="15094" width="11.5703125" style="5" hidden="1" customWidth="1"/>
    <col min="15095" max="15095" width="8.140625" style="5" customWidth="1"/>
    <col min="15096" max="15330" width="11.5703125" style="5"/>
    <col min="15331" max="15331" width="6.42578125" style="5" customWidth="1"/>
    <col min="15332" max="15332" width="65.7109375" style="5" customWidth="1"/>
    <col min="15333" max="15336" width="11.5703125" style="5" hidden="1" customWidth="1"/>
    <col min="15337" max="15337" width="14.85546875" style="5" customWidth="1"/>
    <col min="15338" max="15338" width="13.28515625" style="5" customWidth="1"/>
    <col min="15339" max="15339" width="14.5703125" style="5" customWidth="1"/>
    <col min="15340" max="15340" width="13" style="5" customWidth="1"/>
    <col min="15341" max="15350" width="11.5703125" style="5" hidden="1" customWidth="1"/>
    <col min="15351" max="15351" width="8.140625" style="5" customWidth="1"/>
    <col min="15352" max="15586" width="11.5703125" style="5"/>
    <col min="15587" max="15587" width="6.42578125" style="5" customWidth="1"/>
    <col min="15588" max="15588" width="65.7109375" style="5" customWidth="1"/>
    <col min="15589" max="15592" width="11.5703125" style="5" hidden="1" customWidth="1"/>
    <col min="15593" max="15593" width="14.85546875" style="5" customWidth="1"/>
    <col min="15594" max="15594" width="13.28515625" style="5" customWidth="1"/>
    <col min="15595" max="15595" width="14.5703125" style="5" customWidth="1"/>
    <col min="15596" max="15596" width="13" style="5" customWidth="1"/>
    <col min="15597" max="15606" width="11.5703125" style="5" hidden="1" customWidth="1"/>
    <col min="15607" max="15607" width="8.140625" style="5" customWidth="1"/>
    <col min="15608" max="15842" width="11.5703125" style="5"/>
    <col min="15843" max="15843" width="6.42578125" style="5" customWidth="1"/>
    <col min="15844" max="15844" width="65.7109375" style="5" customWidth="1"/>
    <col min="15845" max="15848" width="11.5703125" style="5" hidden="1" customWidth="1"/>
    <col min="15849" max="15849" width="14.85546875" style="5" customWidth="1"/>
    <col min="15850" max="15850" width="13.28515625" style="5" customWidth="1"/>
    <col min="15851" max="15851" width="14.5703125" style="5" customWidth="1"/>
    <col min="15852" max="15852" width="13" style="5" customWidth="1"/>
    <col min="15853" max="15862" width="11.5703125" style="5" hidden="1" customWidth="1"/>
    <col min="15863" max="15863" width="8.140625" style="5" customWidth="1"/>
    <col min="15864" max="16098" width="11.5703125" style="5"/>
    <col min="16099" max="16099" width="6.42578125" style="5" customWidth="1"/>
    <col min="16100" max="16100" width="65.7109375" style="5" customWidth="1"/>
    <col min="16101" max="16104" width="11.5703125" style="5" hidden="1" customWidth="1"/>
    <col min="16105" max="16105" width="14.85546875" style="5" customWidth="1"/>
    <col min="16106" max="16106" width="13.28515625" style="5" customWidth="1"/>
    <col min="16107" max="16107" width="14.5703125" style="5" customWidth="1"/>
    <col min="16108" max="16108" width="13" style="5" customWidth="1"/>
    <col min="16109" max="16118" width="11.5703125" style="5" hidden="1" customWidth="1"/>
    <col min="16119" max="16119" width="8.140625" style="5" customWidth="1"/>
    <col min="16120" max="16384" width="11.5703125" style="5"/>
  </cols>
  <sheetData>
    <row r="1" spans="1:70" ht="18" customHeight="1">
      <c r="A1" s="31"/>
      <c r="B1" s="4"/>
      <c r="C1" s="4"/>
      <c r="D1" s="4"/>
      <c r="E1" s="4"/>
    </row>
    <row r="2" spans="1:70" s="112" customFormat="1" ht="18" customHeight="1">
      <c r="A2" s="31"/>
      <c r="B2" s="115"/>
      <c r="C2" s="115"/>
      <c r="D2" s="115" t="s">
        <v>98</v>
      </c>
      <c r="E2" s="115"/>
    </row>
    <row r="3" spans="1:70" s="112" customFormat="1" ht="18" customHeight="1">
      <c r="A3" s="31"/>
      <c r="B3" s="115"/>
      <c r="C3" s="115"/>
      <c r="D3" s="115" t="s">
        <v>87</v>
      </c>
      <c r="E3" s="115"/>
    </row>
    <row r="4" spans="1:70" s="112" customFormat="1" ht="18" customHeight="1">
      <c r="A4" s="31"/>
      <c r="B4" s="115"/>
      <c r="C4" s="115"/>
      <c r="D4" s="115" t="s">
        <v>101</v>
      </c>
      <c r="E4" s="115"/>
    </row>
    <row r="5" spans="1:70" s="112" customFormat="1" ht="18" customHeight="1">
      <c r="A5" s="31"/>
      <c r="B5" s="115"/>
      <c r="C5" s="115"/>
      <c r="D5" s="115"/>
      <c r="E5" s="115"/>
    </row>
    <row r="6" spans="1:70" ht="18" customHeight="1">
      <c r="A6" s="31"/>
      <c r="B6" s="4"/>
      <c r="C6" s="4"/>
      <c r="D6" s="4"/>
      <c r="E6" s="4"/>
    </row>
    <row r="7" spans="1:70" ht="20.25" customHeight="1">
      <c r="A7" s="126" t="s">
        <v>57</v>
      </c>
      <c r="B7" s="126"/>
      <c r="C7" s="126"/>
      <c r="D7" s="126"/>
      <c r="E7" s="126"/>
      <c r="F7" s="126"/>
    </row>
    <row r="8" spans="1:70" ht="47.25" customHeight="1">
      <c r="A8" s="125" t="s">
        <v>74</v>
      </c>
      <c r="B8" s="125"/>
      <c r="C8" s="125"/>
      <c r="D8" s="125"/>
      <c r="E8" s="125"/>
      <c r="F8" s="125"/>
    </row>
    <row r="9" spans="1:70" ht="15.75">
      <c r="A9" s="32"/>
      <c r="B9" s="33"/>
      <c r="C9" s="130"/>
      <c r="D9" s="130"/>
      <c r="E9" s="130"/>
    </row>
    <row r="10" spans="1:70" ht="42.6" customHeight="1">
      <c r="A10" s="132" t="s">
        <v>0</v>
      </c>
      <c r="B10" s="132" t="s">
        <v>1</v>
      </c>
      <c r="C10" s="131" t="s">
        <v>83</v>
      </c>
      <c r="D10" s="131"/>
      <c r="E10" s="131"/>
      <c r="F10" s="13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</row>
    <row r="11" spans="1:70" ht="36.6" hidden="1" customHeight="1">
      <c r="A11" s="133"/>
      <c r="B11" s="133"/>
      <c r="C11" s="135" t="s">
        <v>83</v>
      </c>
      <c r="D11" s="135"/>
      <c r="E11" s="135"/>
      <c r="F11" s="95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</row>
    <row r="12" spans="1:70" ht="36.75" customHeight="1">
      <c r="A12" s="134"/>
      <c r="B12" s="134"/>
      <c r="C12" s="96" t="s">
        <v>90</v>
      </c>
      <c r="D12" s="105" t="s">
        <v>91</v>
      </c>
      <c r="E12" s="105" t="s">
        <v>89</v>
      </c>
      <c r="F12" s="105" t="s">
        <v>88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</row>
    <row r="13" spans="1:70" ht="18" customHeight="1">
      <c r="A13" s="34">
        <v>1</v>
      </c>
      <c r="B13" s="34">
        <v>2</v>
      </c>
      <c r="C13" s="97">
        <v>3</v>
      </c>
      <c r="D13" s="97">
        <v>4</v>
      </c>
      <c r="E13" s="97">
        <v>5</v>
      </c>
      <c r="F13" s="97">
        <v>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</row>
    <row r="14" spans="1:70" s="15" customFormat="1" ht="18" customHeight="1">
      <c r="A14" s="35">
        <v>1</v>
      </c>
      <c r="B14" s="36" t="s">
        <v>3</v>
      </c>
      <c r="C14" s="98">
        <f>C15+C22+C23+C26</f>
        <v>25110603.380000006</v>
      </c>
      <c r="D14" s="98">
        <f>D15+D22+D23+D26</f>
        <v>16604005.329999998</v>
      </c>
      <c r="E14" s="98">
        <f>C14/13767</f>
        <v>1823.9706094283436</v>
      </c>
      <c r="F14" s="102">
        <v>1206.07</v>
      </c>
      <c r="H14" s="19">
        <f>H15+H22+H23+H26</f>
        <v>16604103.360000001</v>
      </c>
      <c r="I14" s="15">
        <f>D14/13767</f>
        <v>1206.0728793491683</v>
      </c>
    </row>
    <row r="15" spans="1:70" s="15" customFormat="1" ht="18" customHeight="1">
      <c r="A15" s="35" t="s">
        <v>4</v>
      </c>
      <c r="B15" s="36" t="s">
        <v>5</v>
      </c>
      <c r="C15" s="98">
        <f>C16+C17+C18+C19+C20+C21</f>
        <v>20767693.650000002</v>
      </c>
      <c r="D15" s="98">
        <f>D16+D17+D18+D19+D20+D21</f>
        <v>12261095.6</v>
      </c>
      <c r="E15" s="98">
        <f t="shared" ref="E15:E42" si="0">C15/13767</f>
        <v>1508.5126498147747</v>
      </c>
      <c r="F15" s="102">
        <v>890.61</v>
      </c>
      <c r="H15" s="19">
        <f>H16+H17+H18+H19+H20+H21</f>
        <v>12261165.540000001</v>
      </c>
      <c r="I15" s="15">
        <f t="shared" ref="I15:I43" si="1">D15/13767</f>
        <v>890.61491973559964</v>
      </c>
    </row>
    <row r="16" spans="1:70" s="20" customFormat="1" ht="18" customHeight="1">
      <c r="A16" s="37" t="s">
        <v>6</v>
      </c>
      <c r="B16" s="38" t="s">
        <v>7</v>
      </c>
      <c r="C16" s="100">
        <f>19311628-3992.43</f>
        <v>19307635.57</v>
      </c>
      <c r="D16" s="103">
        <v>10801037.52</v>
      </c>
      <c r="E16" s="103">
        <f>C16/13767</f>
        <v>1402.4577300791748</v>
      </c>
      <c r="F16" s="104">
        <v>784.56</v>
      </c>
      <c r="G16" s="19"/>
      <c r="H16" s="19">
        <f>F16*13767</f>
        <v>10801037.52</v>
      </c>
      <c r="I16" s="15">
        <f t="shared" si="1"/>
        <v>784.56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</row>
    <row r="17" spans="1:70" s="20" customFormat="1" ht="18" customHeight="1">
      <c r="A17" s="37" t="s">
        <v>8</v>
      </c>
      <c r="B17" s="38" t="s">
        <v>9</v>
      </c>
      <c r="C17" s="100">
        <v>781348.64</v>
      </c>
      <c r="D17" s="103">
        <v>781348.64</v>
      </c>
      <c r="E17" s="103">
        <f t="shared" si="0"/>
        <v>56.755185588726668</v>
      </c>
      <c r="F17" s="104">
        <v>56.76</v>
      </c>
      <c r="G17" s="19"/>
      <c r="H17" s="19">
        <f t="shared" ref="H17:H41" si="2">F17*13767</f>
        <v>781414.91999999993</v>
      </c>
      <c r="I17" s="15">
        <f t="shared" si="1"/>
        <v>56.755185588726668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</row>
    <row r="18" spans="1:70" s="20" customFormat="1" ht="18" customHeight="1">
      <c r="A18" s="37" t="s">
        <v>10</v>
      </c>
      <c r="B18" s="38" t="s">
        <v>11</v>
      </c>
      <c r="C18" s="100">
        <v>0</v>
      </c>
      <c r="D18" s="103">
        <v>0</v>
      </c>
      <c r="E18" s="103">
        <f t="shared" si="0"/>
        <v>0</v>
      </c>
      <c r="F18" s="104">
        <v>0</v>
      </c>
      <c r="G18" s="19"/>
      <c r="H18" s="19">
        <f t="shared" si="2"/>
        <v>0</v>
      </c>
      <c r="I18" s="15">
        <f t="shared" si="1"/>
        <v>0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</row>
    <row r="19" spans="1:70" s="40" customFormat="1" ht="18" customHeight="1">
      <c r="A19" s="37" t="s">
        <v>12</v>
      </c>
      <c r="B19" s="38" t="s">
        <v>13</v>
      </c>
      <c r="C19" s="100">
        <v>0</v>
      </c>
      <c r="D19" s="103">
        <v>0</v>
      </c>
      <c r="E19" s="103">
        <f t="shared" si="0"/>
        <v>0</v>
      </c>
      <c r="F19" s="104">
        <v>0</v>
      </c>
      <c r="G19" s="39"/>
      <c r="H19" s="19">
        <f t="shared" si="2"/>
        <v>0</v>
      </c>
      <c r="I19" s="15">
        <f t="shared" si="1"/>
        <v>0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</row>
    <row r="20" spans="1:70" s="20" customFormat="1" ht="18" customHeight="1">
      <c r="A20" s="37" t="s">
        <v>14</v>
      </c>
      <c r="B20" s="38" t="s">
        <v>17</v>
      </c>
      <c r="C20" s="100">
        <v>12442.91</v>
      </c>
      <c r="D20" s="103">
        <v>12442.91</v>
      </c>
      <c r="E20" s="103">
        <f t="shared" si="0"/>
        <v>0.90382145710757611</v>
      </c>
      <c r="F20" s="104">
        <v>0.9</v>
      </c>
      <c r="G20" s="19"/>
      <c r="H20" s="19">
        <f>F20*13767</f>
        <v>12390.300000000001</v>
      </c>
      <c r="I20" s="15">
        <f t="shared" si="1"/>
        <v>0.90382145710757611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</row>
    <row r="21" spans="1:70" s="20" customFormat="1" ht="18" customHeight="1">
      <c r="A21" s="37" t="s">
        <v>16</v>
      </c>
      <c r="B21" s="38" t="s">
        <v>19</v>
      </c>
      <c r="C21" s="100">
        <v>666266.53</v>
      </c>
      <c r="D21" s="103">
        <v>666266.53</v>
      </c>
      <c r="E21" s="103">
        <f t="shared" si="0"/>
        <v>48.395912689765382</v>
      </c>
      <c r="F21" s="104">
        <v>48.4</v>
      </c>
      <c r="G21" s="19"/>
      <c r="H21" s="19">
        <f t="shared" si="2"/>
        <v>666322.79999999993</v>
      </c>
      <c r="I21" s="15">
        <f t="shared" si="1"/>
        <v>48.395912689765382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</row>
    <row r="22" spans="1:70" s="15" customFormat="1" ht="18" customHeight="1">
      <c r="A22" s="35" t="s">
        <v>20</v>
      </c>
      <c r="B22" s="36" t="s">
        <v>21</v>
      </c>
      <c r="C22" s="98">
        <f>2205270.98+485159.62</f>
        <v>2690430.6</v>
      </c>
      <c r="D22" s="98">
        <f>C22</f>
        <v>2690430.6</v>
      </c>
      <c r="E22" s="98">
        <f t="shared" si="0"/>
        <v>195.42606232294619</v>
      </c>
      <c r="F22" s="102">
        <v>195.43</v>
      </c>
      <c r="H22" s="19">
        <f t="shared" si="2"/>
        <v>2690484.81</v>
      </c>
      <c r="I22" s="15">
        <f t="shared" si="1"/>
        <v>195.42606232294619</v>
      </c>
    </row>
    <row r="23" spans="1:70" s="15" customFormat="1" ht="18" customHeight="1">
      <c r="A23" s="35" t="s">
        <v>22</v>
      </c>
      <c r="B23" s="36" t="s">
        <v>23</v>
      </c>
      <c r="C23" s="98">
        <f>C24+C25</f>
        <v>1010943.19</v>
      </c>
      <c r="D23" s="98">
        <f t="shared" ref="D23:D31" si="3">C23</f>
        <v>1010943.19</v>
      </c>
      <c r="E23" s="98">
        <f t="shared" si="0"/>
        <v>73.432352001162201</v>
      </c>
      <c r="F23" s="102">
        <v>73.430000000000007</v>
      </c>
      <c r="H23" s="19">
        <f t="shared" si="2"/>
        <v>1010910.81</v>
      </c>
      <c r="I23" s="15">
        <f t="shared" si="1"/>
        <v>73.432352001162201</v>
      </c>
    </row>
    <row r="24" spans="1:70" s="20" customFormat="1" ht="18" customHeight="1">
      <c r="A24" s="37" t="s">
        <v>24</v>
      </c>
      <c r="B24" s="38" t="s">
        <v>25</v>
      </c>
      <c r="C24" s="100">
        <v>860639.44</v>
      </c>
      <c r="D24" s="103">
        <f t="shared" si="3"/>
        <v>860639.44</v>
      </c>
      <c r="E24" s="103">
        <f t="shared" si="0"/>
        <v>62.514668409965857</v>
      </c>
      <c r="F24" s="104">
        <v>62.51</v>
      </c>
      <c r="G24" s="19"/>
      <c r="H24" s="19">
        <f t="shared" si="2"/>
        <v>860575.16999999993</v>
      </c>
      <c r="I24" s="15">
        <f t="shared" si="1"/>
        <v>62.514668409965857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</row>
    <row r="25" spans="1:70" s="20" customFormat="1" ht="18" customHeight="1">
      <c r="A25" s="37" t="s">
        <v>26</v>
      </c>
      <c r="B25" s="38" t="s">
        <v>27</v>
      </c>
      <c r="C25" s="100">
        <v>150303.75</v>
      </c>
      <c r="D25" s="103">
        <f t="shared" si="3"/>
        <v>150303.75</v>
      </c>
      <c r="E25" s="103">
        <f t="shared" si="0"/>
        <v>10.917683591196338</v>
      </c>
      <c r="F25" s="104">
        <v>10.92</v>
      </c>
      <c r="G25" s="19"/>
      <c r="H25" s="19">
        <f t="shared" si="2"/>
        <v>150335.63999999998</v>
      </c>
      <c r="I25" s="15">
        <f t="shared" si="1"/>
        <v>10.917683591196338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</row>
    <row r="26" spans="1:70" s="15" customFormat="1" ht="18" customHeight="1">
      <c r="A26" s="35" t="s">
        <v>28</v>
      </c>
      <c r="B26" s="36" t="s">
        <v>29</v>
      </c>
      <c r="C26" s="98">
        <f>C27+C28</f>
        <v>641535.93999999994</v>
      </c>
      <c r="D26" s="98">
        <f t="shared" si="3"/>
        <v>641535.93999999994</v>
      </c>
      <c r="E26" s="98">
        <f t="shared" si="0"/>
        <v>46.599545289460302</v>
      </c>
      <c r="F26" s="102">
        <v>46.6</v>
      </c>
      <c r="H26" s="19">
        <f t="shared" si="2"/>
        <v>641542.20000000007</v>
      </c>
      <c r="I26" s="15">
        <f t="shared" si="1"/>
        <v>46.599545289460302</v>
      </c>
    </row>
    <row r="27" spans="1:70" s="20" customFormat="1" ht="18" customHeight="1">
      <c r="A27" s="37" t="s">
        <v>30</v>
      </c>
      <c r="B27" s="38" t="s">
        <v>31</v>
      </c>
      <c r="C27" s="100">
        <f>371211.6+81666.56</f>
        <v>452878.16</v>
      </c>
      <c r="D27" s="103">
        <f t="shared" si="3"/>
        <v>452878.16</v>
      </c>
      <c r="E27" s="103">
        <f t="shared" si="0"/>
        <v>32.895922132636009</v>
      </c>
      <c r="F27" s="104">
        <v>32.9</v>
      </c>
      <c r="G27" s="19"/>
      <c r="H27" s="19">
        <f t="shared" si="2"/>
        <v>452934.3</v>
      </c>
      <c r="I27" s="15">
        <f t="shared" si="1"/>
        <v>32.895922132636009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</row>
    <row r="28" spans="1:70" s="20" customFormat="1" ht="18" customHeight="1">
      <c r="A28" s="37" t="s">
        <v>32</v>
      </c>
      <c r="B28" s="38" t="s">
        <v>33</v>
      </c>
      <c r="C28" s="100">
        <v>188657.78</v>
      </c>
      <c r="D28" s="103">
        <f t="shared" si="3"/>
        <v>188657.78</v>
      </c>
      <c r="E28" s="103">
        <f t="shared" si="0"/>
        <v>13.703623156824289</v>
      </c>
      <c r="F28" s="104">
        <v>13.7</v>
      </c>
      <c r="G28" s="19"/>
      <c r="H28" s="19">
        <f t="shared" si="2"/>
        <v>188607.9</v>
      </c>
      <c r="I28" s="15">
        <f t="shared" si="1"/>
        <v>13.703623156824289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</row>
    <row r="29" spans="1:70" s="15" customFormat="1" ht="18" customHeight="1">
      <c r="A29" s="35" t="s">
        <v>34</v>
      </c>
      <c r="B29" s="36" t="s">
        <v>35</v>
      </c>
      <c r="C29" s="98">
        <f>C30+C31</f>
        <v>690487.9</v>
      </c>
      <c r="D29" s="98">
        <f t="shared" si="3"/>
        <v>690487.9</v>
      </c>
      <c r="E29" s="98">
        <f t="shared" si="0"/>
        <v>50.155291639427617</v>
      </c>
      <c r="F29" s="102">
        <v>50.16</v>
      </c>
      <c r="H29" s="19">
        <f t="shared" si="2"/>
        <v>690552.72</v>
      </c>
      <c r="I29" s="15">
        <f t="shared" si="1"/>
        <v>50.155291639427617</v>
      </c>
    </row>
    <row r="30" spans="1:70" s="20" customFormat="1" ht="18" customHeight="1">
      <c r="A30" s="37" t="s">
        <v>36</v>
      </c>
      <c r="B30" s="38" t="s">
        <v>31</v>
      </c>
      <c r="C30" s="100">
        <f>437700.52+96294.1</f>
        <v>533994.62</v>
      </c>
      <c r="D30" s="103">
        <f t="shared" si="3"/>
        <v>533994.62</v>
      </c>
      <c r="E30" s="103">
        <f t="shared" si="0"/>
        <v>38.788016270792475</v>
      </c>
      <c r="F30" s="104">
        <v>38.79</v>
      </c>
      <c r="G30" s="19"/>
      <c r="H30" s="19">
        <f t="shared" si="2"/>
        <v>534021.92999999993</v>
      </c>
      <c r="I30" s="15">
        <f t="shared" si="1"/>
        <v>38.788016270792475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</row>
    <row r="31" spans="1:70" s="20" customFormat="1" ht="18" customHeight="1">
      <c r="A31" s="37" t="s">
        <v>37</v>
      </c>
      <c r="B31" s="38" t="s">
        <v>33</v>
      </c>
      <c r="C31" s="100">
        <f>156493.28</f>
        <v>156493.28</v>
      </c>
      <c r="D31" s="103">
        <f t="shared" si="3"/>
        <v>156493.28</v>
      </c>
      <c r="E31" s="103">
        <f>C31/13767</f>
        <v>11.367275368635141</v>
      </c>
      <c r="F31" s="104">
        <v>11.37</v>
      </c>
      <c r="G31" s="19"/>
      <c r="H31" s="19">
        <f t="shared" si="2"/>
        <v>156530.78999999998</v>
      </c>
      <c r="I31" s="15">
        <f t="shared" si="1"/>
        <v>11.367275368635141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</row>
    <row r="32" spans="1:70" s="15" customFormat="1" ht="18" customHeight="1">
      <c r="A32" s="35">
        <v>3</v>
      </c>
      <c r="B32" s="36" t="s">
        <v>38</v>
      </c>
      <c r="C32" s="98">
        <v>0</v>
      </c>
      <c r="D32" s="98">
        <v>0</v>
      </c>
      <c r="E32" s="98">
        <f t="shared" si="0"/>
        <v>0</v>
      </c>
      <c r="F32" s="102">
        <v>0</v>
      </c>
      <c r="H32" s="19">
        <f t="shared" si="2"/>
        <v>0</v>
      </c>
      <c r="I32" s="15">
        <f t="shared" si="1"/>
        <v>0</v>
      </c>
    </row>
    <row r="33" spans="1:70" s="15" customFormat="1" ht="18" customHeight="1">
      <c r="A33" s="35">
        <v>4</v>
      </c>
      <c r="B33" s="36" t="s">
        <v>39</v>
      </c>
      <c r="C33" s="98">
        <v>0</v>
      </c>
      <c r="D33" s="98">
        <v>0</v>
      </c>
      <c r="E33" s="98">
        <f t="shared" si="0"/>
        <v>0</v>
      </c>
      <c r="F33" s="102">
        <v>0</v>
      </c>
      <c r="H33" s="19">
        <f t="shared" si="2"/>
        <v>0</v>
      </c>
      <c r="I33" s="15">
        <f t="shared" si="1"/>
        <v>0</v>
      </c>
    </row>
    <row r="34" spans="1:70" s="15" customFormat="1" ht="18" customHeight="1">
      <c r="A34" s="35">
        <v>5</v>
      </c>
      <c r="B34" s="36" t="s">
        <v>40</v>
      </c>
      <c r="C34" s="98">
        <v>0</v>
      </c>
      <c r="D34" s="98">
        <v>0</v>
      </c>
      <c r="E34" s="98">
        <f t="shared" si="0"/>
        <v>0</v>
      </c>
      <c r="F34" s="102">
        <v>0</v>
      </c>
      <c r="H34" s="19">
        <f t="shared" si="2"/>
        <v>0</v>
      </c>
      <c r="I34" s="15">
        <f t="shared" si="1"/>
        <v>0</v>
      </c>
    </row>
    <row r="35" spans="1:70" s="15" customFormat="1" ht="18" customHeight="1">
      <c r="A35" s="35">
        <v>6</v>
      </c>
      <c r="B35" s="36" t="s">
        <v>41</v>
      </c>
      <c r="C35" s="98">
        <f>C14+C29</f>
        <v>25801091.280000005</v>
      </c>
      <c r="D35" s="98">
        <f>D14+D29</f>
        <v>17294493.229999997</v>
      </c>
      <c r="E35" s="98">
        <f t="shared" si="0"/>
        <v>1874.1259010677711</v>
      </c>
      <c r="F35" s="102">
        <v>1256.23</v>
      </c>
      <c r="H35" s="19">
        <f>H14+H29</f>
        <v>17294656.080000002</v>
      </c>
      <c r="I35" s="15">
        <f t="shared" si="1"/>
        <v>1256.2281709885956</v>
      </c>
    </row>
    <row r="36" spans="1:70" s="15" customFormat="1" ht="18" customHeight="1">
      <c r="A36" s="35">
        <v>7</v>
      </c>
      <c r="B36" s="36" t="s">
        <v>42</v>
      </c>
      <c r="C36" s="98">
        <v>0</v>
      </c>
      <c r="D36" s="98">
        <v>0</v>
      </c>
      <c r="E36" s="98">
        <f t="shared" si="0"/>
        <v>0</v>
      </c>
      <c r="F36" s="102">
        <f t="shared" ref="F36:F41" si="4">D36/13767</f>
        <v>0</v>
      </c>
      <c r="H36" s="19">
        <f t="shared" si="2"/>
        <v>0</v>
      </c>
      <c r="I36" s="15">
        <f t="shared" si="1"/>
        <v>0</v>
      </c>
    </row>
    <row r="37" spans="1:70" s="15" customFormat="1" ht="18" customHeight="1">
      <c r="A37" s="35">
        <v>8</v>
      </c>
      <c r="B37" s="41" t="s">
        <v>43</v>
      </c>
      <c r="C37" s="98">
        <f>C38+C39+C40+C41</f>
        <v>0</v>
      </c>
      <c r="D37" s="98">
        <v>3454080.23</v>
      </c>
      <c r="E37" s="98">
        <f t="shared" si="0"/>
        <v>0</v>
      </c>
      <c r="F37" s="102">
        <f>F38+F39+F40+F41</f>
        <v>250.9</v>
      </c>
      <c r="H37" s="19">
        <f t="shared" si="2"/>
        <v>3454140.3000000003</v>
      </c>
      <c r="I37" s="15">
        <f t="shared" si="1"/>
        <v>250.89563666739303</v>
      </c>
    </row>
    <row r="38" spans="1:70" ht="18" customHeight="1">
      <c r="A38" s="37" t="s">
        <v>44</v>
      </c>
      <c r="B38" s="38" t="s">
        <v>45</v>
      </c>
      <c r="C38" s="100">
        <v>0</v>
      </c>
      <c r="D38" s="103">
        <f>D37-D40</f>
        <v>621734.43999999994</v>
      </c>
      <c r="E38" s="103">
        <f t="shared" si="0"/>
        <v>0</v>
      </c>
      <c r="F38" s="104">
        <v>45.16</v>
      </c>
      <c r="G38" s="8"/>
      <c r="H38" s="19">
        <f t="shared" si="2"/>
        <v>621717.72</v>
      </c>
      <c r="I38" s="15">
        <f t="shared" si="1"/>
        <v>45.161214498438291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</row>
    <row r="39" spans="1:70" ht="18" customHeight="1">
      <c r="A39" s="37" t="s">
        <v>46</v>
      </c>
      <c r="B39" s="38" t="s">
        <v>47</v>
      </c>
      <c r="C39" s="100">
        <v>0</v>
      </c>
      <c r="D39" s="103">
        <v>0</v>
      </c>
      <c r="E39" s="103">
        <f t="shared" si="0"/>
        <v>0</v>
      </c>
      <c r="F39" s="104">
        <f t="shared" si="4"/>
        <v>0</v>
      </c>
      <c r="G39" s="8"/>
      <c r="H39" s="19">
        <f t="shared" si="2"/>
        <v>0</v>
      </c>
      <c r="I39" s="15">
        <f t="shared" si="1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</row>
    <row r="40" spans="1:70" ht="18" customHeight="1">
      <c r="A40" s="37" t="s">
        <v>48</v>
      </c>
      <c r="B40" s="38" t="s">
        <v>49</v>
      </c>
      <c r="C40" s="100">
        <v>0</v>
      </c>
      <c r="D40" s="103">
        <v>2832345.79</v>
      </c>
      <c r="E40" s="103">
        <f t="shared" si="0"/>
        <v>0</v>
      </c>
      <c r="F40" s="104">
        <v>205.74</v>
      </c>
      <c r="G40" s="8"/>
      <c r="H40" s="19">
        <f t="shared" si="2"/>
        <v>2832422.58</v>
      </c>
      <c r="I40" s="15">
        <f t="shared" si="1"/>
        <v>205.73442216895475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</row>
    <row r="41" spans="1:70" ht="18" customHeight="1">
      <c r="A41" s="37" t="s">
        <v>50</v>
      </c>
      <c r="B41" s="38" t="s">
        <v>51</v>
      </c>
      <c r="C41" s="100">
        <v>0</v>
      </c>
      <c r="D41" s="103">
        <v>0</v>
      </c>
      <c r="E41" s="103">
        <f t="shared" si="0"/>
        <v>0</v>
      </c>
      <c r="F41" s="104">
        <f t="shared" si="4"/>
        <v>0</v>
      </c>
      <c r="G41" s="8"/>
      <c r="H41" s="19">
        <f t="shared" si="2"/>
        <v>0</v>
      </c>
      <c r="I41" s="15">
        <f t="shared" si="1"/>
        <v>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</row>
    <row r="42" spans="1:70" s="15" customFormat="1" ht="18" customHeight="1">
      <c r="A42" s="12">
        <v>9</v>
      </c>
      <c r="B42" s="36" t="s">
        <v>58</v>
      </c>
      <c r="C42" s="98">
        <f>C35+C37+C36</f>
        <v>25801091.280000005</v>
      </c>
      <c r="D42" s="98">
        <f>D35+D37+D36</f>
        <v>20748573.459999997</v>
      </c>
      <c r="E42" s="98">
        <f t="shared" si="0"/>
        <v>1874.1259010677711</v>
      </c>
      <c r="F42" s="102">
        <f>F35+F37</f>
        <v>1507.13</v>
      </c>
      <c r="H42" s="19">
        <f>H40+H38+H35</f>
        <v>20748796.380000003</v>
      </c>
      <c r="I42" s="15">
        <f t="shared" si="1"/>
        <v>1507.1238076559887</v>
      </c>
    </row>
    <row r="43" spans="1:70" s="15" customFormat="1" ht="18" customHeight="1">
      <c r="A43" s="35">
        <v>10</v>
      </c>
      <c r="B43" s="36" t="s">
        <v>81</v>
      </c>
      <c r="C43" s="98"/>
      <c r="D43" s="98"/>
      <c r="E43" s="98">
        <v>1874.13</v>
      </c>
      <c r="F43" s="102">
        <v>1507.13</v>
      </c>
      <c r="I43" s="15">
        <f t="shared" si="1"/>
        <v>0</v>
      </c>
    </row>
    <row r="44" spans="1:70" s="15" customFormat="1" ht="18" customHeight="1">
      <c r="A44" s="35">
        <v>11</v>
      </c>
      <c r="B44" s="80" t="s">
        <v>77</v>
      </c>
      <c r="C44" s="98"/>
      <c r="D44" s="98"/>
      <c r="E44" s="98">
        <f>E43*0.2</f>
        <v>374.82600000000002</v>
      </c>
      <c r="F44" s="98">
        <v>301.43</v>
      </c>
    </row>
    <row r="45" spans="1:70" s="15" customFormat="1" ht="18" customHeight="1">
      <c r="A45" s="35">
        <v>12</v>
      </c>
      <c r="B45" s="80" t="s">
        <v>76</v>
      </c>
      <c r="C45" s="98"/>
      <c r="D45" s="98"/>
      <c r="E45" s="98">
        <f>E43+E44</f>
        <v>2248.9560000000001</v>
      </c>
      <c r="F45" s="98">
        <f>F43+F44</f>
        <v>1808.5600000000002</v>
      </c>
    </row>
    <row r="46" spans="1:70" s="15" customFormat="1" ht="18" customHeight="1">
      <c r="A46" s="35">
        <v>13</v>
      </c>
      <c r="B46" s="36" t="s">
        <v>53</v>
      </c>
      <c r="C46" s="101">
        <v>13767</v>
      </c>
      <c r="D46" s="101"/>
      <c r="E46" s="98"/>
      <c r="F46" s="99"/>
    </row>
    <row r="47" spans="1:70" ht="18" customHeight="1">
      <c r="A47" s="35">
        <v>14</v>
      </c>
      <c r="B47" s="42" t="s">
        <v>54</v>
      </c>
      <c r="C47" s="98">
        <v>0</v>
      </c>
      <c r="D47" s="98">
        <v>20</v>
      </c>
      <c r="E47" s="98"/>
      <c r="F47" s="98">
        <v>20</v>
      </c>
    </row>
    <row r="48" spans="1:70" ht="1.5" hidden="1" customHeight="1"/>
    <row r="49" spans="1:70" ht="1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1:70" s="115" customFormat="1" ht="42" customHeight="1">
      <c r="B50" s="124" t="s">
        <v>94</v>
      </c>
      <c r="C50" s="128" t="s">
        <v>95</v>
      </c>
      <c r="D50" s="128"/>
      <c r="E50" s="116"/>
    </row>
    <row r="51" spans="1:70" ht="20.25">
      <c r="A51" s="2"/>
      <c r="B51" s="4"/>
      <c r="C51" s="4"/>
      <c r="D51" s="4"/>
      <c r="E51" s="4"/>
    </row>
    <row r="52" spans="1:70" ht="35.25" customHeight="1">
      <c r="A52" s="127"/>
      <c r="B52" s="127"/>
      <c r="C52" s="128"/>
      <c r="D52" s="128"/>
      <c r="E52" s="128"/>
    </row>
  </sheetData>
  <sheetProtection selectLockedCells="1" selectUnlockedCells="1"/>
  <mergeCells count="10">
    <mergeCell ref="C9:E9"/>
    <mergeCell ref="C10:F10"/>
    <mergeCell ref="A7:F7"/>
    <mergeCell ref="A8:F8"/>
    <mergeCell ref="A52:B52"/>
    <mergeCell ref="C52:E52"/>
    <mergeCell ref="A10:A12"/>
    <mergeCell ref="B10:B12"/>
    <mergeCell ref="C11:E11"/>
    <mergeCell ref="C50:D50"/>
  </mergeCells>
  <printOptions horizontalCentered="1"/>
  <pageMargins left="0.59055118110236227" right="0.39370078740157483" top="0" bottom="0" header="0" footer="0"/>
  <pageSetup paperSize="9" scale="61" orientation="portrait" useFirstPageNumber="1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C49"/>
  <sheetViews>
    <sheetView view="pageBreakPreview" zoomScale="75" zoomScaleNormal="120" zoomScaleSheetLayoutView="75" workbookViewId="0">
      <selection activeCell="C5" sqref="C5"/>
    </sheetView>
  </sheetViews>
  <sheetFormatPr defaultColWidth="11.5703125" defaultRowHeight="15"/>
  <cols>
    <col min="1" max="1" width="7" customWidth="1"/>
    <col min="2" max="2" width="73.140625" customWidth="1"/>
    <col min="3" max="3" width="20.28515625" customWidth="1"/>
    <col min="4" max="4" width="0.28515625" hidden="1" customWidth="1"/>
    <col min="5" max="5" width="19.42578125" customWidth="1"/>
    <col min="6" max="6" width="15" hidden="1" customWidth="1"/>
    <col min="232" max="232" width="7" customWidth="1"/>
    <col min="233" max="233" width="65.7109375" customWidth="1"/>
    <col min="234" max="237" width="11.5703125" hidden="1" customWidth="1"/>
    <col min="238" max="238" width="14.42578125" customWidth="1"/>
    <col min="239" max="239" width="13.140625" customWidth="1"/>
    <col min="240" max="240" width="14.140625" customWidth="1"/>
    <col min="241" max="241" width="14" customWidth="1"/>
    <col min="242" max="242" width="11.5703125" hidden="1" customWidth="1"/>
    <col min="243" max="243" width="13.5703125" customWidth="1"/>
    <col min="244" max="251" width="11.5703125" hidden="1" customWidth="1"/>
    <col min="252" max="252" width="8" customWidth="1"/>
    <col min="488" max="488" width="7" customWidth="1"/>
    <col min="489" max="489" width="65.7109375" customWidth="1"/>
    <col min="490" max="493" width="11.5703125" hidden="1" customWidth="1"/>
    <col min="494" max="494" width="14.42578125" customWidth="1"/>
    <col min="495" max="495" width="13.140625" customWidth="1"/>
    <col min="496" max="496" width="14.140625" customWidth="1"/>
    <col min="497" max="497" width="14" customWidth="1"/>
    <col min="498" max="498" width="11.5703125" hidden="1" customWidth="1"/>
    <col min="499" max="499" width="13.5703125" customWidth="1"/>
    <col min="500" max="507" width="11.5703125" hidden="1" customWidth="1"/>
    <col min="508" max="508" width="8" customWidth="1"/>
    <col min="744" max="744" width="7" customWidth="1"/>
    <col min="745" max="745" width="65.7109375" customWidth="1"/>
    <col min="746" max="749" width="11.5703125" hidden="1" customWidth="1"/>
    <col min="750" max="750" width="14.42578125" customWidth="1"/>
    <col min="751" max="751" width="13.140625" customWidth="1"/>
    <col min="752" max="752" width="14.140625" customWidth="1"/>
    <col min="753" max="753" width="14" customWidth="1"/>
    <col min="754" max="754" width="11.5703125" hidden="1" customWidth="1"/>
    <col min="755" max="755" width="13.5703125" customWidth="1"/>
    <col min="756" max="763" width="11.5703125" hidden="1" customWidth="1"/>
    <col min="764" max="764" width="8" customWidth="1"/>
    <col min="1000" max="1000" width="7" customWidth="1"/>
    <col min="1001" max="1001" width="65.7109375" customWidth="1"/>
    <col min="1002" max="1005" width="11.5703125" hidden="1" customWidth="1"/>
    <col min="1006" max="1006" width="14.42578125" customWidth="1"/>
    <col min="1007" max="1007" width="13.140625" customWidth="1"/>
    <col min="1008" max="1008" width="14.140625" customWidth="1"/>
    <col min="1009" max="1009" width="14" customWidth="1"/>
    <col min="1010" max="1010" width="11.5703125" hidden="1" customWidth="1"/>
    <col min="1011" max="1011" width="13.5703125" customWidth="1"/>
    <col min="1012" max="1019" width="11.5703125" hidden="1" customWidth="1"/>
    <col min="1020" max="1020" width="8" customWidth="1"/>
    <col min="1256" max="1256" width="7" customWidth="1"/>
    <col min="1257" max="1257" width="65.7109375" customWidth="1"/>
    <col min="1258" max="1261" width="11.5703125" hidden="1" customWidth="1"/>
    <col min="1262" max="1262" width="14.42578125" customWidth="1"/>
    <col min="1263" max="1263" width="13.140625" customWidth="1"/>
    <col min="1264" max="1264" width="14.140625" customWidth="1"/>
    <col min="1265" max="1265" width="14" customWidth="1"/>
    <col min="1266" max="1266" width="11.5703125" hidden="1" customWidth="1"/>
    <col min="1267" max="1267" width="13.5703125" customWidth="1"/>
    <col min="1268" max="1275" width="11.5703125" hidden="1" customWidth="1"/>
    <col min="1276" max="1276" width="8" customWidth="1"/>
    <col min="1512" max="1512" width="7" customWidth="1"/>
    <col min="1513" max="1513" width="65.7109375" customWidth="1"/>
    <col min="1514" max="1517" width="11.5703125" hidden="1" customWidth="1"/>
    <col min="1518" max="1518" width="14.42578125" customWidth="1"/>
    <col min="1519" max="1519" width="13.140625" customWidth="1"/>
    <col min="1520" max="1520" width="14.140625" customWidth="1"/>
    <col min="1521" max="1521" width="14" customWidth="1"/>
    <col min="1522" max="1522" width="11.5703125" hidden="1" customWidth="1"/>
    <col min="1523" max="1523" width="13.5703125" customWidth="1"/>
    <col min="1524" max="1531" width="11.5703125" hidden="1" customWidth="1"/>
    <col min="1532" max="1532" width="8" customWidth="1"/>
    <col min="1768" max="1768" width="7" customWidth="1"/>
    <col min="1769" max="1769" width="65.7109375" customWidth="1"/>
    <col min="1770" max="1773" width="11.5703125" hidden="1" customWidth="1"/>
    <col min="1774" max="1774" width="14.42578125" customWidth="1"/>
    <col min="1775" max="1775" width="13.140625" customWidth="1"/>
    <col min="1776" max="1776" width="14.140625" customWidth="1"/>
    <col min="1777" max="1777" width="14" customWidth="1"/>
    <col min="1778" max="1778" width="11.5703125" hidden="1" customWidth="1"/>
    <col min="1779" max="1779" width="13.5703125" customWidth="1"/>
    <col min="1780" max="1787" width="11.5703125" hidden="1" customWidth="1"/>
    <col min="1788" max="1788" width="8" customWidth="1"/>
    <col min="2024" max="2024" width="7" customWidth="1"/>
    <col min="2025" max="2025" width="65.7109375" customWidth="1"/>
    <col min="2026" max="2029" width="11.5703125" hidden="1" customWidth="1"/>
    <col min="2030" max="2030" width="14.42578125" customWidth="1"/>
    <col min="2031" max="2031" width="13.140625" customWidth="1"/>
    <col min="2032" max="2032" width="14.140625" customWidth="1"/>
    <col min="2033" max="2033" width="14" customWidth="1"/>
    <col min="2034" max="2034" width="11.5703125" hidden="1" customWidth="1"/>
    <col min="2035" max="2035" width="13.5703125" customWidth="1"/>
    <col min="2036" max="2043" width="11.5703125" hidden="1" customWidth="1"/>
    <col min="2044" max="2044" width="8" customWidth="1"/>
    <col min="2280" max="2280" width="7" customWidth="1"/>
    <col min="2281" max="2281" width="65.7109375" customWidth="1"/>
    <col min="2282" max="2285" width="11.5703125" hidden="1" customWidth="1"/>
    <col min="2286" max="2286" width="14.42578125" customWidth="1"/>
    <col min="2287" max="2287" width="13.140625" customWidth="1"/>
    <col min="2288" max="2288" width="14.140625" customWidth="1"/>
    <col min="2289" max="2289" width="14" customWidth="1"/>
    <col min="2290" max="2290" width="11.5703125" hidden="1" customWidth="1"/>
    <col min="2291" max="2291" width="13.5703125" customWidth="1"/>
    <col min="2292" max="2299" width="11.5703125" hidden="1" customWidth="1"/>
    <col min="2300" max="2300" width="8" customWidth="1"/>
    <col min="2536" max="2536" width="7" customWidth="1"/>
    <col min="2537" max="2537" width="65.7109375" customWidth="1"/>
    <col min="2538" max="2541" width="11.5703125" hidden="1" customWidth="1"/>
    <col min="2542" max="2542" width="14.42578125" customWidth="1"/>
    <col min="2543" max="2543" width="13.140625" customWidth="1"/>
    <col min="2544" max="2544" width="14.140625" customWidth="1"/>
    <col min="2545" max="2545" width="14" customWidth="1"/>
    <col min="2546" max="2546" width="11.5703125" hidden="1" customWidth="1"/>
    <col min="2547" max="2547" width="13.5703125" customWidth="1"/>
    <col min="2548" max="2555" width="11.5703125" hidden="1" customWidth="1"/>
    <col min="2556" max="2556" width="8" customWidth="1"/>
    <col min="2792" max="2792" width="7" customWidth="1"/>
    <col min="2793" max="2793" width="65.7109375" customWidth="1"/>
    <col min="2794" max="2797" width="11.5703125" hidden="1" customWidth="1"/>
    <col min="2798" max="2798" width="14.42578125" customWidth="1"/>
    <col min="2799" max="2799" width="13.140625" customWidth="1"/>
    <col min="2800" max="2800" width="14.140625" customWidth="1"/>
    <col min="2801" max="2801" width="14" customWidth="1"/>
    <col min="2802" max="2802" width="11.5703125" hidden="1" customWidth="1"/>
    <col min="2803" max="2803" width="13.5703125" customWidth="1"/>
    <col min="2804" max="2811" width="11.5703125" hidden="1" customWidth="1"/>
    <col min="2812" max="2812" width="8" customWidth="1"/>
    <col min="3048" max="3048" width="7" customWidth="1"/>
    <col min="3049" max="3049" width="65.7109375" customWidth="1"/>
    <col min="3050" max="3053" width="11.5703125" hidden="1" customWidth="1"/>
    <col min="3054" max="3054" width="14.42578125" customWidth="1"/>
    <col min="3055" max="3055" width="13.140625" customWidth="1"/>
    <col min="3056" max="3056" width="14.140625" customWidth="1"/>
    <col min="3057" max="3057" width="14" customWidth="1"/>
    <col min="3058" max="3058" width="11.5703125" hidden="1" customWidth="1"/>
    <col min="3059" max="3059" width="13.5703125" customWidth="1"/>
    <col min="3060" max="3067" width="11.5703125" hidden="1" customWidth="1"/>
    <col min="3068" max="3068" width="8" customWidth="1"/>
    <col min="3304" max="3304" width="7" customWidth="1"/>
    <col min="3305" max="3305" width="65.7109375" customWidth="1"/>
    <col min="3306" max="3309" width="11.5703125" hidden="1" customWidth="1"/>
    <col min="3310" max="3310" width="14.42578125" customWidth="1"/>
    <col min="3311" max="3311" width="13.140625" customWidth="1"/>
    <col min="3312" max="3312" width="14.140625" customWidth="1"/>
    <col min="3313" max="3313" width="14" customWidth="1"/>
    <col min="3314" max="3314" width="11.5703125" hidden="1" customWidth="1"/>
    <col min="3315" max="3315" width="13.5703125" customWidth="1"/>
    <col min="3316" max="3323" width="11.5703125" hidden="1" customWidth="1"/>
    <col min="3324" max="3324" width="8" customWidth="1"/>
    <col min="3560" max="3560" width="7" customWidth="1"/>
    <col min="3561" max="3561" width="65.7109375" customWidth="1"/>
    <col min="3562" max="3565" width="11.5703125" hidden="1" customWidth="1"/>
    <col min="3566" max="3566" width="14.42578125" customWidth="1"/>
    <col min="3567" max="3567" width="13.140625" customWidth="1"/>
    <col min="3568" max="3568" width="14.140625" customWidth="1"/>
    <col min="3569" max="3569" width="14" customWidth="1"/>
    <col min="3570" max="3570" width="11.5703125" hidden="1" customWidth="1"/>
    <col min="3571" max="3571" width="13.5703125" customWidth="1"/>
    <col min="3572" max="3579" width="11.5703125" hidden="1" customWidth="1"/>
    <col min="3580" max="3580" width="8" customWidth="1"/>
    <col min="3816" max="3816" width="7" customWidth="1"/>
    <col min="3817" max="3817" width="65.7109375" customWidth="1"/>
    <col min="3818" max="3821" width="11.5703125" hidden="1" customWidth="1"/>
    <col min="3822" max="3822" width="14.42578125" customWidth="1"/>
    <col min="3823" max="3823" width="13.140625" customWidth="1"/>
    <col min="3824" max="3824" width="14.140625" customWidth="1"/>
    <col min="3825" max="3825" width="14" customWidth="1"/>
    <col min="3826" max="3826" width="11.5703125" hidden="1" customWidth="1"/>
    <col min="3827" max="3827" width="13.5703125" customWidth="1"/>
    <col min="3828" max="3835" width="11.5703125" hidden="1" customWidth="1"/>
    <col min="3836" max="3836" width="8" customWidth="1"/>
    <col min="4072" max="4072" width="7" customWidth="1"/>
    <col min="4073" max="4073" width="65.7109375" customWidth="1"/>
    <col min="4074" max="4077" width="11.5703125" hidden="1" customWidth="1"/>
    <col min="4078" max="4078" width="14.42578125" customWidth="1"/>
    <col min="4079" max="4079" width="13.140625" customWidth="1"/>
    <col min="4080" max="4080" width="14.140625" customWidth="1"/>
    <col min="4081" max="4081" width="14" customWidth="1"/>
    <col min="4082" max="4082" width="11.5703125" hidden="1" customWidth="1"/>
    <col min="4083" max="4083" width="13.5703125" customWidth="1"/>
    <col min="4084" max="4091" width="11.5703125" hidden="1" customWidth="1"/>
    <col min="4092" max="4092" width="8" customWidth="1"/>
    <col min="4328" max="4328" width="7" customWidth="1"/>
    <col min="4329" max="4329" width="65.7109375" customWidth="1"/>
    <col min="4330" max="4333" width="11.5703125" hidden="1" customWidth="1"/>
    <col min="4334" max="4334" width="14.42578125" customWidth="1"/>
    <col min="4335" max="4335" width="13.140625" customWidth="1"/>
    <col min="4336" max="4336" width="14.140625" customWidth="1"/>
    <col min="4337" max="4337" width="14" customWidth="1"/>
    <col min="4338" max="4338" width="11.5703125" hidden="1" customWidth="1"/>
    <col min="4339" max="4339" width="13.5703125" customWidth="1"/>
    <col min="4340" max="4347" width="11.5703125" hidden="1" customWidth="1"/>
    <col min="4348" max="4348" width="8" customWidth="1"/>
    <col min="4584" max="4584" width="7" customWidth="1"/>
    <col min="4585" max="4585" width="65.7109375" customWidth="1"/>
    <col min="4586" max="4589" width="11.5703125" hidden="1" customWidth="1"/>
    <col min="4590" max="4590" width="14.42578125" customWidth="1"/>
    <col min="4591" max="4591" width="13.140625" customWidth="1"/>
    <col min="4592" max="4592" width="14.140625" customWidth="1"/>
    <col min="4593" max="4593" width="14" customWidth="1"/>
    <col min="4594" max="4594" width="11.5703125" hidden="1" customWidth="1"/>
    <col min="4595" max="4595" width="13.5703125" customWidth="1"/>
    <col min="4596" max="4603" width="11.5703125" hidden="1" customWidth="1"/>
    <col min="4604" max="4604" width="8" customWidth="1"/>
    <col min="4840" max="4840" width="7" customWidth="1"/>
    <col min="4841" max="4841" width="65.7109375" customWidth="1"/>
    <col min="4842" max="4845" width="11.5703125" hidden="1" customWidth="1"/>
    <col min="4846" max="4846" width="14.42578125" customWidth="1"/>
    <col min="4847" max="4847" width="13.140625" customWidth="1"/>
    <col min="4848" max="4848" width="14.140625" customWidth="1"/>
    <col min="4849" max="4849" width="14" customWidth="1"/>
    <col min="4850" max="4850" width="11.5703125" hidden="1" customWidth="1"/>
    <col min="4851" max="4851" width="13.5703125" customWidth="1"/>
    <col min="4852" max="4859" width="11.5703125" hidden="1" customWidth="1"/>
    <col min="4860" max="4860" width="8" customWidth="1"/>
    <col min="5096" max="5096" width="7" customWidth="1"/>
    <col min="5097" max="5097" width="65.7109375" customWidth="1"/>
    <col min="5098" max="5101" width="11.5703125" hidden="1" customWidth="1"/>
    <col min="5102" max="5102" width="14.42578125" customWidth="1"/>
    <col min="5103" max="5103" width="13.140625" customWidth="1"/>
    <col min="5104" max="5104" width="14.140625" customWidth="1"/>
    <col min="5105" max="5105" width="14" customWidth="1"/>
    <col min="5106" max="5106" width="11.5703125" hidden="1" customWidth="1"/>
    <col min="5107" max="5107" width="13.5703125" customWidth="1"/>
    <col min="5108" max="5115" width="11.5703125" hidden="1" customWidth="1"/>
    <col min="5116" max="5116" width="8" customWidth="1"/>
    <col min="5352" max="5352" width="7" customWidth="1"/>
    <col min="5353" max="5353" width="65.7109375" customWidth="1"/>
    <col min="5354" max="5357" width="11.5703125" hidden="1" customWidth="1"/>
    <col min="5358" max="5358" width="14.42578125" customWidth="1"/>
    <col min="5359" max="5359" width="13.140625" customWidth="1"/>
    <col min="5360" max="5360" width="14.140625" customWidth="1"/>
    <col min="5361" max="5361" width="14" customWidth="1"/>
    <col min="5362" max="5362" width="11.5703125" hidden="1" customWidth="1"/>
    <col min="5363" max="5363" width="13.5703125" customWidth="1"/>
    <col min="5364" max="5371" width="11.5703125" hidden="1" customWidth="1"/>
    <col min="5372" max="5372" width="8" customWidth="1"/>
    <col min="5608" max="5608" width="7" customWidth="1"/>
    <col min="5609" max="5609" width="65.7109375" customWidth="1"/>
    <col min="5610" max="5613" width="11.5703125" hidden="1" customWidth="1"/>
    <col min="5614" max="5614" width="14.42578125" customWidth="1"/>
    <col min="5615" max="5615" width="13.140625" customWidth="1"/>
    <col min="5616" max="5616" width="14.140625" customWidth="1"/>
    <col min="5617" max="5617" width="14" customWidth="1"/>
    <col min="5618" max="5618" width="11.5703125" hidden="1" customWidth="1"/>
    <col min="5619" max="5619" width="13.5703125" customWidth="1"/>
    <col min="5620" max="5627" width="11.5703125" hidden="1" customWidth="1"/>
    <col min="5628" max="5628" width="8" customWidth="1"/>
    <col min="5864" max="5864" width="7" customWidth="1"/>
    <col min="5865" max="5865" width="65.7109375" customWidth="1"/>
    <col min="5866" max="5869" width="11.5703125" hidden="1" customWidth="1"/>
    <col min="5870" max="5870" width="14.42578125" customWidth="1"/>
    <col min="5871" max="5871" width="13.140625" customWidth="1"/>
    <col min="5872" max="5872" width="14.140625" customWidth="1"/>
    <col min="5873" max="5873" width="14" customWidth="1"/>
    <col min="5874" max="5874" width="11.5703125" hidden="1" customWidth="1"/>
    <col min="5875" max="5875" width="13.5703125" customWidth="1"/>
    <col min="5876" max="5883" width="11.5703125" hidden="1" customWidth="1"/>
    <col min="5884" max="5884" width="8" customWidth="1"/>
    <col min="6120" max="6120" width="7" customWidth="1"/>
    <col min="6121" max="6121" width="65.7109375" customWidth="1"/>
    <col min="6122" max="6125" width="11.5703125" hidden="1" customWidth="1"/>
    <col min="6126" max="6126" width="14.42578125" customWidth="1"/>
    <col min="6127" max="6127" width="13.140625" customWidth="1"/>
    <col min="6128" max="6128" width="14.140625" customWidth="1"/>
    <col min="6129" max="6129" width="14" customWidth="1"/>
    <col min="6130" max="6130" width="11.5703125" hidden="1" customWidth="1"/>
    <col min="6131" max="6131" width="13.5703125" customWidth="1"/>
    <col min="6132" max="6139" width="11.5703125" hidden="1" customWidth="1"/>
    <col min="6140" max="6140" width="8" customWidth="1"/>
    <col min="6376" max="6376" width="7" customWidth="1"/>
    <col min="6377" max="6377" width="65.7109375" customWidth="1"/>
    <col min="6378" max="6381" width="11.5703125" hidden="1" customWidth="1"/>
    <col min="6382" max="6382" width="14.42578125" customWidth="1"/>
    <col min="6383" max="6383" width="13.140625" customWidth="1"/>
    <col min="6384" max="6384" width="14.140625" customWidth="1"/>
    <col min="6385" max="6385" width="14" customWidth="1"/>
    <col min="6386" max="6386" width="11.5703125" hidden="1" customWidth="1"/>
    <col min="6387" max="6387" width="13.5703125" customWidth="1"/>
    <col min="6388" max="6395" width="11.5703125" hidden="1" customWidth="1"/>
    <col min="6396" max="6396" width="8" customWidth="1"/>
    <col min="6632" max="6632" width="7" customWidth="1"/>
    <col min="6633" max="6633" width="65.7109375" customWidth="1"/>
    <col min="6634" max="6637" width="11.5703125" hidden="1" customWidth="1"/>
    <col min="6638" max="6638" width="14.42578125" customWidth="1"/>
    <col min="6639" max="6639" width="13.140625" customWidth="1"/>
    <col min="6640" max="6640" width="14.140625" customWidth="1"/>
    <col min="6641" max="6641" width="14" customWidth="1"/>
    <col min="6642" max="6642" width="11.5703125" hidden="1" customWidth="1"/>
    <col min="6643" max="6643" width="13.5703125" customWidth="1"/>
    <col min="6644" max="6651" width="11.5703125" hidden="1" customWidth="1"/>
    <col min="6652" max="6652" width="8" customWidth="1"/>
    <col min="6888" max="6888" width="7" customWidth="1"/>
    <col min="6889" max="6889" width="65.7109375" customWidth="1"/>
    <col min="6890" max="6893" width="11.5703125" hidden="1" customWidth="1"/>
    <col min="6894" max="6894" width="14.42578125" customWidth="1"/>
    <col min="6895" max="6895" width="13.140625" customWidth="1"/>
    <col min="6896" max="6896" width="14.140625" customWidth="1"/>
    <col min="6897" max="6897" width="14" customWidth="1"/>
    <col min="6898" max="6898" width="11.5703125" hidden="1" customWidth="1"/>
    <col min="6899" max="6899" width="13.5703125" customWidth="1"/>
    <col min="6900" max="6907" width="11.5703125" hidden="1" customWidth="1"/>
    <col min="6908" max="6908" width="8" customWidth="1"/>
    <col min="7144" max="7144" width="7" customWidth="1"/>
    <col min="7145" max="7145" width="65.7109375" customWidth="1"/>
    <col min="7146" max="7149" width="11.5703125" hidden="1" customWidth="1"/>
    <col min="7150" max="7150" width="14.42578125" customWidth="1"/>
    <col min="7151" max="7151" width="13.140625" customWidth="1"/>
    <col min="7152" max="7152" width="14.140625" customWidth="1"/>
    <col min="7153" max="7153" width="14" customWidth="1"/>
    <col min="7154" max="7154" width="11.5703125" hidden="1" customWidth="1"/>
    <col min="7155" max="7155" width="13.5703125" customWidth="1"/>
    <col min="7156" max="7163" width="11.5703125" hidden="1" customWidth="1"/>
    <col min="7164" max="7164" width="8" customWidth="1"/>
    <col min="7400" max="7400" width="7" customWidth="1"/>
    <col min="7401" max="7401" width="65.7109375" customWidth="1"/>
    <col min="7402" max="7405" width="11.5703125" hidden="1" customWidth="1"/>
    <col min="7406" max="7406" width="14.42578125" customWidth="1"/>
    <col min="7407" max="7407" width="13.140625" customWidth="1"/>
    <col min="7408" max="7408" width="14.140625" customWidth="1"/>
    <col min="7409" max="7409" width="14" customWidth="1"/>
    <col min="7410" max="7410" width="11.5703125" hidden="1" customWidth="1"/>
    <col min="7411" max="7411" width="13.5703125" customWidth="1"/>
    <col min="7412" max="7419" width="11.5703125" hidden="1" customWidth="1"/>
    <col min="7420" max="7420" width="8" customWidth="1"/>
    <col min="7656" max="7656" width="7" customWidth="1"/>
    <col min="7657" max="7657" width="65.7109375" customWidth="1"/>
    <col min="7658" max="7661" width="11.5703125" hidden="1" customWidth="1"/>
    <col min="7662" max="7662" width="14.42578125" customWidth="1"/>
    <col min="7663" max="7663" width="13.140625" customWidth="1"/>
    <col min="7664" max="7664" width="14.140625" customWidth="1"/>
    <col min="7665" max="7665" width="14" customWidth="1"/>
    <col min="7666" max="7666" width="11.5703125" hidden="1" customWidth="1"/>
    <col min="7667" max="7667" width="13.5703125" customWidth="1"/>
    <col min="7668" max="7675" width="11.5703125" hidden="1" customWidth="1"/>
    <col min="7676" max="7676" width="8" customWidth="1"/>
    <col min="7912" max="7912" width="7" customWidth="1"/>
    <col min="7913" max="7913" width="65.7109375" customWidth="1"/>
    <col min="7914" max="7917" width="11.5703125" hidden="1" customWidth="1"/>
    <col min="7918" max="7918" width="14.42578125" customWidth="1"/>
    <col min="7919" max="7919" width="13.140625" customWidth="1"/>
    <col min="7920" max="7920" width="14.140625" customWidth="1"/>
    <col min="7921" max="7921" width="14" customWidth="1"/>
    <col min="7922" max="7922" width="11.5703125" hidden="1" customWidth="1"/>
    <col min="7923" max="7923" width="13.5703125" customWidth="1"/>
    <col min="7924" max="7931" width="11.5703125" hidden="1" customWidth="1"/>
    <col min="7932" max="7932" width="8" customWidth="1"/>
    <col min="8168" max="8168" width="7" customWidth="1"/>
    <col min="8169" max="8169" width="65.7109375" customWidth="1"/>
    <col min="8170" max="8173" width="11.5703125" hidden="1" customWidth="1"/>
    <col min="8174" max="8174" width="14.42578125" customWidth="1"/>
    <col min="8175" max="8175" width="13.140625" customWidth="1"/>
    <col min="8176" max="8176" width="14.140625" customWidth="1"/>
    <col min="8177" max="8177" width="14" customWidth="1"/>
    <col min="8178" max="8178" width="11.5703125" hidden="1" customWidth="1"/>
    <col min="8179" max="8179" width="13.5703125" customWidth="1"/>
    <col min="8180" max="8187" width="11.5703125" hidden="1" customWidth="1"/>
    <col min="8188" max="8188" width="8" customWidth="1"/>
    <col min="8424" max="8424" width="7" customWidth="1"/>
    <col min="8425" max="8425" width="65.7109375" customWidth="1"/>
    <col min="8426" max="8429" width="11.5703125" hidden="1" customWidth="1"/>
    <col min="8430" max="8430" width="14.42578125" customWidth="1"/>
    <col min="8431" max="8431" width="13.140625" customWidth="1"/>
    <col min="8432" max="8432" width="14.140625" customWidth="1"/>
    <col min="8433" max="8433" width="14" customWidth="1"/>
    <col min="8434" max="8434" width="11.5703125" hidden="1" customWidth="1"/>
    <col min="8435" max="8435" width="13.5703125" customWidth="1"/>
    <col min="8436" max="8443" width="11.5703125" hidden="1" customWidth="1"/>
    <col min="8444" max="8444" width="8" customWidth="1"/>
    <col min="8680" max="8680" width="7" customWidth="1"/>
    <col min="8681" max="8681" width="65.7109375" customWidth="1"/>
    <col min="8682" max="8685" width="11.5703125" hidden="1" customWidth="1"/>
    <col min="8686" max="8686" width="14.42578125" customWidth="1"/>
    <col min="8687" max="8687" width="13.140625" customWidth="1"/>
    <col min="8688" max="8688" width="14.140625" customWidth="1"/>
    <col min="8689" max="8689" width="14" customWidth="1"/>
    <col min="8690" max="8690" width="11.5703125" hidden="1" customWidth="1"/>
    <col min="8691" max="8691" width="13.5703125" customWidth="1"/>
    <col min="8692" max="8699" width="11.5703125" hidden="1" customWidth="1"/>
    <col min="8700" max="8700" width="8" customWidth="1"/>
    <col min="8936" max="8936" width="7" customWidth="1"/>
    <col min="8937" max="8937" width="65.7109375" customWidth="1"/>
    <col min="8938" max="8941" width="11.5703125" hidden="1" customWidth="1"/>
    <col min="8942" max="8942" width="14.42578125" customWidth="1"/>
    <col min="8943" max="8943" width="13.140625" customWidth="1"/>
    <col min="8944" max="8944" width="14.140625" customWidth="1"/>
    <col min="8945" max="8945" width="14" customWidth="1"/>
    <col min="8946" max="8946" width="11.5703125" hidden="1" customWidth="1"/>
    <col min="8947" max="8947" width="13.5703125" customWidth="1"/>
    <col min="8948" max="8955" width="11.5703125" hidden="1" customWidth="1"/>
    <col min="8956" max="8956" width="8" customWidth="1"/>
    <col min="9192" max="9192" width="7" customWidth="1"/>
    <col min="9193" max="9193" width="65.7109375" customWidth="1"/>
    <col min="9194" max="9197" width="11.5703125" hidden="1" customWidth="1"/>
    <col min="9198" max="9198" width="14.42578125" customWidth="1"/>
    <col min="9199" max="9199" width="13.140625" customWidth="1"/>
    <col min="9200" max="9200" width="14.140625" customWidth="1"/>
    <col min="9201" max="9201" width="14" customWidth="1"/>
    <col min="9202" max="9202" width="11.5703125" hidden="1" customWidth="1"/>
    <col min="9203" max="9203" width="13.5703125" customWidth="1"/>
    <col min="9204" max="9211" width="11.5703125" hidden="1" customWidth="1"/>
    <col min="9212" max="9212" width="8" customWidth="1"/>
    <col min="9448" max="9448" width="7" customWidth="1"/>
    <col min="9449" max="9449" width="65.7109375" customWidth="1"/>
    <col min="9450" max="9453" width="11.5703125" hidden="1" customWidth="1"/>
    <col min="9454" max="9454" width="14.42578125" customWidth="1"/>
    <col min="9455" max="9455" width="13.140625" customWidth="1"/>
    <col min="9456" max="9456" width="14.140625" customWidth="1"/>
    <col min="9457" max="9457" width="14" customWidth="1"/>
    <col min="9458" max="9458" width="11.5703125" hidden="1" customWidth="1"/>
    <col min="9459" max="9459" width="13.5703125" customWidth="1"/>
    <col min="9460" max="9467" width="11.5703125" hidden="1" customWidth="1"/>
    <col min="9468" max="9468" width="8" customWidth="1"/>
    <col min="9704" max="9704" width="7" customWidth="1"/>
    <col min="9705" max="9705" width="65.7109375" customWidth="1"/>
    <col min="9706" max="9709" width="11.5703125" hidden="1" customWidth="1"/>
    <col min="9710" max="9710" width="14.42578125" customWidth="1"/>
    <col min="9711" max="9711" width="13.140625" customWidth="1"/>
    <col min="9712" max="9712" width="14.140625" customWidth="1"/>
    <col min="9713" max="9713" width="14" customWidth="1"/>
    <col min="9714" max="9714" width="11.5703125" hidden="1" customWidth="1"/>
    <col min="9715" max="9715" width="13.5703125" customWidth="1"/>
    <col min="9716" max="9723" width="11.5703125" hidden="1" customWidth="1"/>
    <col min="9724" max="9724" width="8" customWidth="1"/>
    <col min="9960" max="9960" width="7" customWidth="1"/>
    <col min="9961" max="9961" width="65.7109375" customWidth="1"/>
    <col min="9962" max="9965" width="11.5703125" hidden="1" customWidth="1"/>
    <col min="9966" max="9966" width="14.42578125" customWidth="1"/>
    <col min="9967" max="9967" width="13.140625" customWidth="1"/>
    <col min="9968" max="9968" width="14.140625" customWidth="1"/>
    <col min="9969" max="9969" width="14" customWidth="1"/>
    <col min="9970" max="9970" width="11.5703125" hidden="1" customWidth="1"/>
    <col min="9971" max="9971" width="13.5703125" customWidth="1"/>
    <col min="9972" max="9979" width="11.5703125" hidden="1" customWidth="1"/>
    <col min="9980" max="9980" width="8" customWidth="1"/>
    <col min="10216" max="10216" width="7" customWidth="1"/>
    <col min="10217" max="10217" width="65.7109375" customWidth="1"/>
    <col min="10218" max="10221" width="11.5703125" hidden="1" customWidth="1"/>
    <col min="10222" max="10222" width="14.42578125" customWidth="1"/>
    <col min="10223" max="10223" width="13.140625" customWidth="1"/>
    <col min="10224" max="10224" width="14.140625" customWidth="1"/>
    <col min="10225" max="10225" width="14" customWidth="1"/>
    <col min="10226" max="10226" width="11.5703125" hidden="1" customWidth="1"/>
    <col min="10227" max="10227" width="13.5703125" customWidth="1"/>
    <col min="10228" max="10235" width="11.5703125" hidden="1" customWidth="1"/>
    <col min="10236" max="10236" width="8" customWidth="1"/>
    <col min="10472" max="10472" width="7" customWidth="1"/>
    <col min="10473" max="10473" width="65.7109375" customWidth="1"/>
    <col min="10474" max="10477" width="11.5703125" hidden="1" customWidth="1"/>
    <col min="10478" max="10478" width="14.42578125" customWidth="1"/>
    <col min="10479" max="10479" width="13.140625" customWidth="1"/>
    <col min="10480" max="10480" width="14.140625" customWidth="1"/>
    <col min="10481" max="10481" width="14" customWidth="1"/>
    <col min="10482" max="10482" width="11.5703125" hidden="1" customWidth="1"/>
    <col min="10483" max="10483" width="13.5703125" customWidth="1"/>
    <col min="10484" max="10491" width="11.5703125" hidden="1" customWidth="1"/>
    <col min="10492" max="10492" width="8" customWidth="1"/>
    <col min="10728" max="10728" width="7" customWidth="1"/>
    <col min="10729" max="10729" width="65.7109375" customWidth="1"/>
    <col min="10730" max="10733" width="11.5703125" hidden="1" customWidth="1"/>
    <col min="10734" max="10734" width="14.42578125" customWidth="1"/>
    <col min="10735" max="10735" width="13.140625" customWidth="1"/>
    <col min="10736" max="10736" width="14.140625" customWidth="1"/>
    <col min="10737" max="10737" width="14" customWidth="1"/>
    <col min="10738" max="10738" width="11.5703125" hidden="1" customWidth="1"/>
    <col min="10739" max="10739" width="13.5703125" customWidth="1"/>
    <col min="10740" max="10747" width="11.5703125" hidden="1" customWidth="1"/>
    <col min="10748" max="10748" width="8" customWidth="1"/>
    <col min="10984" max="10984" width="7" customWidth="1"/>
    <col min="10985" max="10985" width="65.7109375" customWidth="1"/>
    <col min="10986" max="10989" width="11.5703125" hidden="1" customWidth="1"/>
    <col min="10990" max="10990" width="14.42578125" customWidth="1"/>
    <col min="10991" max="10991" width="13.140625" customWidth="1"/>
    <col min="10992" max="10992" width="14.140625" customWidth="1"/>
    <col min="10993" max="10993" width="14" customWidth="1"/>
    <col min="10994" max="10994" width="11.5703125" hidden="1" customWidth="1"/>
    <col min="10995" max="10995" width="13.5703125" customWidth="1"/>
    <col min="10996" max="11003" width="11.5703125" hidden="1" customWidth="1"/>
    <col min="11004" max="11004" width="8" customWidth="1"/>
    <col min="11240" max="11240" width="7" customWidth="1"/>
    <col min="11241" max="11241" width="65.7109375" customWidth="1"/>
    <col min="11242" max="11245" width="11.5703125" hidden="1" customWidth="1"/>
    <col min="11246" max="11246" width="14.42578125" customWidth="1"/>
    <col min="11247" max="11247" width="13.140625" customWidth="1"/>
    <col min="11248" max="11248" width="14.140625" customWidth="1"/>
    <col min="11249" max="11249" width="14" customWidth="1"/>
    <col min="11250" max="11250" width="11.5703125" hidden="1" customWidth="1"/>
    <col min="11251" max="11251" width="13.5703125" customWidth="1"/>
    <col min="11252" max="11259" width="11.5703125" hidden="1" customWidth="1"/>
    <col min="11260" max="11260" width="8" customWidth="1"/>
    <col min="11496" max="11496" width="7" customWidth="1"/>
    <col min="11497" max="11497" width="65.7109375" customWidth="1"/>
    <col min="11498" max="11501" width="11.5703125" hidden="1" customWidth="1"/>
    <col min="11502" max="11502" width="14.42578125" customWidth="1"/>
    <col min="11503" max="11503" width="13.140625" customWidth="1"/>
    <col min="11504" max="11504" width="14.140625" customWidth="1"/>
    <col min="11505" max="11505" width="14" customWidth="1"/>
    <col min="11506" max="11506" width="11.5703125" hidden="1" customWidth="1"/>
    <col min="11507" max="11507" width="13.5703125" customWidth="1"/>
    <col min="11508" max="11515" width="11.5703125" hidden="1" customWidth="1"/>
    <col min="11516" max="11516" width="8" customWidth="1"/>
    <col min="11752" max="11752" width="7" customWidth="1"/>
    <col min="11753" max="11753" width="65.7109375" customWidth="1"/>
    <col min="11754" max="11757" width="11.5703125" hidden="1" customWidth="1"/>
    <col min="11758" max="11758" width="14.42578125" customWidth="1"/>
    <col min="11759" max="11759" width="13.140625" customWidth="1"/>
    <col min="11760" max="11760" width="14.140625" customWidth="1"/>
    <col min="11761" max="11761" width="14" customWidth="1"/>
    <col min="11762" max="11762" width="11.5703125" hidden="1" customWidth="1"/>
    <col min="11763" max="11763" width="13.5703125" customWidth="1"/>
    <col min="11764" max="11771" width="11.5703125" hidden="1" customWidth="1"/>
    <col min="11772" max="11772" width="8" customWidth="1"/>
    <col min="12008" max="12008" width="7" customWidth="1"/>
    <col min="12009" max="12009" width="65.7109375" customWidth="1"/>
    <col min="12010" max="12013" width="11.5703125" hidden="1" customWidth="1"/>
    <col min="12014" max="12014" width="14.42578125" customWidth="1"/>
    <col min="12015" max="12015" width="13.140625" customWidth="1"/>
    <col min="12016" max="12016" width="14.140625" customWidth="1"/>
    <col min="12017" max="12017" width="14" customWidth="1"/>
    <col min="12018" max="12018" width="11.5703125" hidden="1" customWidth="1"/>
    <col min="12019" max="12019" width="13.5703125" customWidth="1"/>
    <col min="12020" max="12027" width="11.5703125" hidden="1" customWidth="1"/>
    <col min="12028" max="12028" width="8" customWidth="1"/>
    <col min="12264" max="12264" width="7" customWidth="1"/>
    <col min="12265" max="12265" width="65.7109375" customWidth="1"/>
    <col min="12266" max="12269" width="11.5703125" hidden="1" customWidth="1"/>
    <col min="12270" max="12270" width="14.42578125" customWidth="1"/>
    <col min="12271" max="12271" width="13.140625" customWidth="1"/>
    <col min="12272" max="12272" width="14.140625" customWidth="1"/>
    <col min="12273" max="12273" width="14" customWidth="1"/>
    <col min="12274" max="12274" width="11.5703125" hidden="1" customWidth="1"/>
    <col min="12275" max="12275" width="13.5703125" customWidth="1"/>
    <col min="12276" max="12283" width="11.5703125" hidden="1" customWidth="1"/>
    <col min="12284" max="12284" width="8" customWidth="1"/>
    <col min="12520" max="12520" width="7" customWidth="1"/>
    <col min="12521" max="12521" width="65.7109375" customWidth="1"/>
    <col min="12522" max="12525" width="11.5703125" hidden="1" customWidth="1"/>
    <col min="12526" max="12526" width="14.42578125" customWidth="1"/>
    <col min="12527" max="12527" width="13.140625" customWidth="1"/>
    <col min="12528" max="12528" width="14.140625" customWidth="1"/>
    <col min="12529" max="12529" width="14" customWidth="1"/>
    <col min="12530" max="12530" width="11.5703125" hidden="1" customWidth="1"/>
    <col min="12531" max="12531" width="13.5703125" customWidth="1"/>
    <col min="12532" max="12539" width="11.5703125" hidden="1" customWidth="1"/>
    <col min="12540" max="12540" width="8" customWidth="1"/>
    <col min="12776" max="12776" width="7" customWidth="1"/>
    <col min="12777" max="12777" width="65.7109375" customWidth="1"/>
    <col min="12778" max="12781" width="11.5703125" hidden="1" customWidth="1"/>
    <col min="12782" max="12782" width="14.42578125" customWidth="1"/>
    <col min="12783" max="12783" width="13.140625" customWidth="1"/>
    <col min="12784" max="12784" width="14.140625" customWidth="1"/>
    <col min="12785" max="12785" width="14" customWidth="1"/>
    <col min="12786" max="12786" width="11.5703125" hidden="1" customWidth="1"/>
    <col min="12787" max="12787" width="13.5703125" customWidth="1"/>
    <col min="12788" max="12795" width="11.5703125" hidden="1" customWidth="1"/>
    <col min="12796" max="12796" width="8" customWidth="1"/>
    <col min="13032" max="13032" width="7" customWidth="1"/>
    <col min="13033" max="13033" width="65.7109375" customWidth="1"/>
    <col min="13034" max="13037" width="11.5703125" hidden="1" customWidth="1"/>
    <col min="13038" max="13038" width="14.42578125" customWidth="1"/>
    <col min="13039" max="13039" width="13.140625" customWidth="1"/>
    <col min="13040" max="13040" width="14.140625" customWidth="1"/>
    <col min="13041" max="13041" width="14" customWidth="1"/>
    <col min="13042" max="13042" width="11.5703125" hidden="1" customWidth="1"/>
    <col min="13043" max="13043" width="13.5703125" customWidth="1"/>
    <col min="13044" max="13051" width="11.5703125" hidden="1" customWidth="1"/>
    <col min="13052" max="13052" width="8" customWidth="1"/>
    <col min="13288" max="13288" width="7" customWidth="1"/>
    <col min="13289" max="13289" width="65.7109375" customWidth="1"/>
    <col min="13290" max="13293" width="11.5703125" hidden="1" customWidth="1"/>
    <col min="13294" max="13294" width="14.42578125" customWidth="1"/>
    <col min="13295" max="13295" width="13.140625" customWidth="1"/>
    <col min="13296" max="13296" width="14.140625" customWidth="1"/>
    <col min="13297" max="13297" width="14" customWidth="1"/>
    <col min="13298" max="13298" width="11.5703125" hidden="1" customWidth="1"/>
    <col min="13299" max="13299" width="13.5703125" customWidth="1"/>
    <col min="13300" max="13307" width="11.5703125" hidden="1" customWidth="1"/>
    <col min="13308" max="13308" width="8" customWidth="1"/>
    <col min="13544" max="13544" width="7" customWidth="1"/>
    <col min="13545" max="13545" width="65.7109375" customWidth="1"/>
    <col min="13546" max="13549" width="11.5703125" hidden="1" customWidth="1"/>
    <col min="13550" max="13550" width="14.42578125" customWidth="1"/>
    <col min="13551" max="13551" width="13.140625" customWidth="1"/>
    <col min="13552" max="13552" width="14.140625" customWidth="1"/>
    <col min="13553" max="13553" width="14" customWidth="1"/>
    <col min="13554" max="13554" width="11.5703125" hidden="1" customWidth="1"/>
    <col min="13555" max="13555" width="13.5703125" customWidth="1"/>
    <col min="13556" max="13563" width="11.5703125" hidden="1" customWidth="1"/>
    <col min="13564" max="13564" width="8" customWidth="1"/>
    <col min="13800" max="13800" width="7" customWidth="1"/>
    <col min="13801" max="13801" width="65.7109375" customWidth="1"/>
    <col min="13802" max="13805" width="11.5703125" hidden="1" customWidth="1"/>
    <col min="13806" max="13806" width="14.42578125" customWidth="1"/>
    <col min="13807" max="13807" width="13.140625" customWidth="1"/>
    <col min="13808" max="13808" width="14.140625" customWidth="1"/>
    <col min="13809" max="13809" width="14" customWidth="1"/>
    <col min="13810" max="13810" width="11.5703125" hidden="1" customWidth="1"/>
    <col min="13811" max="13811" width="13.5703125" customWidth="1"/>
    <col min="13812" max="13819" width="11.5703125" hidden="1" customWidth="1"/>
    <col min="13820" max="13820" width="8" customWidth="1"/>
    <col min="14056" max="14056" width="7" customWidth="1"/>
    <col min="14057" max="14057" width="65.7109375" customWidth="1"/>
    <col min="14058" max="14061" width="11.5703125" hidden="1" customWidth="1"/>
    <col min="14062" max="14062" width="14.42578125" customWidth="1"/>
    <col min="14063" max="14063" width="13.140625" customWidth="1"/>
    <col min="14064" max="14064" width="14.140625" customWidth="1"/>
    <col min="14065" max="14065" width="14" customWidth="1"/>
    <col min="14066" max="14066" width="11.5703125" hidden="1" customWidth="1"/>
    <col min="14067" max="14067" width="13.5703125" customWidth="1"/>
    <col min="14068" max="14075" width="11.5703125" hidden="1" customWidth="1"/>
    <col min="14076" max="14076" width="8" customWidth="1"/>
    <col min="14312" max="14312" width="7" customWidth="1"/>
    <col min="14313" max="14313" width="65.7109375" customWidth="1"/>
    <col min="14314" max="14317" width="11.5703125" hidden="1" customWidth="1"/>
    <col min="14318" max="14318" width="14.42578125" customWidth="1"/>
    <col min="14319" max="14319" width="13.140625" customWidth="1"/>
    <col min="14320" max="14320" width="14.140625" customWidth="1"/>
    <col min="14321" max="14321" width="14" customWidth="1"/>
    <col min="14322" max="14322" width="11.5703125" hidden="1" customWidth="1"/>
    <col min="14323" max="14323" width="13.5703125" customWidth="1"/>
    <col min="14324" max="14331" width="11.5703125" hidden="1" customWidth="1"/>
    <col min="14332" max="14332" width="8" customWidth="1"/>
    <col min="14568" max="14568" width="7" customWidth="1"/>
    <col min="14569" max="14569" width="65.7109375" customWidth="1"/>
    <col min="14570" max="14573" width="11.5703125" hidden="1" customWidth="1"/>
    <col min="14574" max="14574" width="14.42578125" customWidth="1"/>
    <col min="14575" max="14575" width="13.140625" customWidth="1"/>
    <col min="14576" max="14576" width="14.140625" customWidth="1"/>
    <col min="14577" max="14577" width="14" customWidth="1"/>
    <col min="14578" max="14578" width="11.5703125" hidden="1" customWidth="1"/>
    <col min="14579" max="14579" width="13.5703125" customWidth="1"/>
    <col min="14580" max="14587" width="11.5703125" hidden="1" customWidth="1"/>
    <col min="14588" max="14588" width="8" customWidth="1"/>
    <col min="14824" max="14824" width="7" customWidth="1"/>
    <col min="14825" max="14825" width="65.7109375" customWidth="1"/>
    <col min="14826" max="14829" width="11.5703125" hidden="1" customWidth="1"/>
    <col min="14830" max="14830" width="14.42578125" customWidth="1"/>
    <col min="14831" max="14831" width="13.140625" customWidth="1"/>
    <col min="14832" max="14832" width="14.140625" customWidth="1"/>
    <col min="14833" max="14833" width="14" customWidth="1"/>
    <col min="14834" max="14834" width="11.5703125" hidden="1" customWidth="1"/>
    <col min="14835" max="14835" width="13.5703125" customWidth="1"/>
    <col min="14836" max="14843" width="11.5703125" hidden="1" customWidth="1"/>
    <col min="14844" max="14844" width="8" customWidth="1"/>
    <col min="15080" max="15080" width="7" customWidth="1"/>
    <col min="15081" max="15081" width="65.7109375" customWidth="1"/>
    <col min="15082" max="15085" width="11.5703125" hidden="1" customWidth="1"/>
    <col min="15086" max="15086" width="14.42578125" customWidth="1"/>
    <col min="15087" max="15087" width="13.140625" customWidth="1"/>
    <col min="15088" max="15088" width="14.140625" customWidth="1"/>
    <col min="15089" max="15089" width="14" customWidth="1"/>
    <col min="15090" max="15090" width="11.5703125" hidden="1" customWidth="1"/>
    <col min="15091" max="15091" width="13.5703125" customWidth="1"/>
    <col min="15092" max="15099" width="11.5703125" hidden="1" customWidth="1"/>
    <col min="15100" max="15100" width="8" customWidth="1"/>
    <col min="15336" max="15336" width="7" customWidth="1"/>
    <col min="15337" max="15337" width="65.7109375" customWidth="1"/>
    <col min="15338" max="15341" width="11.5703125" hidden="1" customWidth="1"/>
    <col min="15342" max="15342" width="14.42578125" customWidth="1"/>
    <col min="15343" max="15343" width="13.140625" customWidth="1"/>
    <col min="15344" max="15344" width="14.140625" customWidth="1"/>
    <col min="15345" max="15345" width="14" customWidth="1"/>
    <col min="15346" max="15346" width="11.5703125" hidden="1" customWidth="1"/>
    <col min="15347" max="15347" width="13.5703125" customWidth="1"/>
    <col min="15348" max="15355" width="11.5703125" hidden="1" customWidth="1"/>
    <col min="15356" max="15356" width="8" customWidth="1"/>
    <col min="15592" max="15592" width="7" customWidth="1"/>
    <col min="15593" max="15593" width="65.7109375" customWidth="1"/>
    <col min="15594" max="15597" width="11.5703125" hidden="1" customWidth="1"/>
    <col min="15598" max="15598" width="14.42578125" customWidth="1"/>
    <col min="15599" max="15599" width="13.140625" customWidth="1"/>
    <col min="15600" max="15600" width="14.140625" customWidth="1"/>
    <col min="15601" max="15601" width="14" customWidth="1"/>
    <col min="15602" max="15602" width="11.5703125" hidden="1" customWidth="1"/>
    <col min="15603" max="15603" width="13.5703125" customWidth="1"/>
    <col min="15604" max="15611" width="11.5703125" hidden="1" customWidth="1"/>
    <col min="15612" max="15612" width="8" customWidth="1"/>
    <col min="15848" max="15848" width="7" customWidth="1"/>
    <col min="15849" max="15849" width="65.7109375" customWidth="1"/>
    <col min="15850" max="15853" width="11.5703125" hidden="1" customWidth="1"/>
    <col min="15854" max="15854" width="14.42578125" customWidth="1"/>
    <col min="15855" max="15855" width="13.140625" customWidth="1"/>
    <col min="15856" max="15856" width="14.140625" customWidth="1"/>
    <col min="15857" max="15857" width="14" customWidth="1"/>
    <col min="15858" max="15858" width="11.5703125" hidden="1" customWidth="1"/>
    <col min="15859" max="15859" width="13.5703125" customWidth="1"/>
    <col min="15860" max="15867" width="11.5703125" hidden="1" customWidth="1"/>
    <col min="15868" max="15868" width="8" customWidth="1"/>
    <col min="16104" max="16104" width="7" customWidth="1"/>
    <col min="16105" max="16105" width="65.7109375" customWidth="1"/>
    <col min="16106" max="16109" width="11.5703125" hidden="1" customWidth="1"/>
    <col min="16110" max="16110" width="14.42578125" customWidth="1"/>
    <col min="16111" max="16111" width="13.140625" customWidth="1"/>
    <col min="16112" max="16112" width="14.140625" customWidth="1"/>
    <col min="16113" max="16113" width="14" customWidth="1"/>
    <col min="16114" max="16114" width="11.5703125" hidden="1" customWidth="1"/>
    <col min="16115" max="16115" width="13.5703125" customWidth="1"/>
    <col min="16116" max="16123" width="11.5703125" hidden="1" customWidth="1"/>
    <col min="16124" max="16124" width="8" customWidth="1"/>
  </cols>
  <sheetData>
    <row r="1" spans="1:6" ht="18" customHeight="1">
      <c r="A1" s="43"/>
      <c r="B1" s="44"/>
      <c r="C1" s="45"/>
      <c r="D1" s="45"/>
      <c r="E1" s="45"/>
    </row>
    <row r="2" spans="1:6" s="82" customFormat="1" ht="18" customHeight="1">
      <c r="A2" s="109"/>
      <c r="B2" s="113"/>
      <c r="C2" s="114" t="s">
        <v>97</v>
      </c>
      <c r="D2" s="114"/>
      <c r="E2" s="114"/>
    </row>
    <row r="3" spans="1:6" s="82" customFormat="1" ht="18" customHeight="1">
      <c r="A3" s="109"/>
      <c r="B3" s="113"/>
      <c r="C3" s="114" t="s">
        <v>87</v>
      </c>
      <c r="D3" s="114"/>
      <c r="E3" s="114"/>
    </row>
    <row r="4" spans="1:6" s="82" customFormat="1" ht="18" customHeight="1">
      <c r="A4" s="109"/>
      <c r="B4" s="113"/>
      <c r="C4" s="115" t="s">
        <v>102</v>
      </c>
      <c r="D4" s="114"/>
      <c r="E4" s="114"/>
    </row>
    <row r="5" spans="1:6" s="82" customFormat="1" ht="18" customHeight="1">
      <c r="A5" s="109"/>
      <c r="B5" s="113"/>
      <c r="C5" s="115"/>
      <c r="D5" s="114"/>
      <c r="E5" s="114"/>
    </row>
    <row r="6" spans="1:6" ht="18" customHeight="1">
      <c r="A6" s="43"/>
      <c r="B6" s="44"/>
      <c r="C6" s="45"/>
      <c r="D6" s="45"/>
      <c r="E6" s="45"/>
    </row>
    <row r="7" spans="1:6" ht="20.25" customHeight="1">
      <c r="A7" s="125" t="s">
        <v>59</v>
      </c>
      <c r="B7" s="125"/>
      <c r="C7" s="125"/>
      <c r="D7" s="125"/>
      <c r="E7" s="125"/>
      <c r="F7" s="125"/>
    </row>
    <row r="8" spans="1:6" ht="37.5" customHeight="1">
      <c r="A8" s="125" t="s">
        <v>74</v>
      </c>
      <c r="B8" s="125"/>
      <c r="C8" s="125"/>
      <c r="D8" s="125"/>
      <c r="E8" s="125"/>
      <c r="F8" s="125"/>
    </row>
    <row r="9" spans="1:6" ht="20.25" customHeight="1">
      <c r="A9" s="4"/>
      <c r="B9" s="6"/>
      <c r="C9" s="84"/>
      <c r="D9" s="84"/>
      <c r="E9" s="46"/>
    </row>
    <row r="10" spans="1:6" ht="12.75" customHeight="1">
      <c r="A10" s="136" t="s">
        <v>0</v>
      </c>
      <c r="B10" s="136" t="s">
        <v>1</v>
      </c>
      <c r="C10" s="137" t="s">
        <v>83</v>
      </c>
      <c r="D10" s="138"/>
      <c r="E10" s="138"/>
      <c r="F10" s="139"/>
    </row>
    <row r="11" spans="1:6" ht="20.25" customHeight="1">
      <c r="A11" s="136"/>
      <c r="B11" s="136"/>
      <c r="C11" s="140"/>
      <c r="D11" s="141"/>
      <c r="E11" s="141"/>
      <c r="F11" s="142"/>
    </row>
    <row r="12" spans="1:6" ht="37.5" customHeight="1">
      <c r="A12" s="136"/>
      <c r="B12" s="136"/>
      <c r="C12" s="88" t="s">
        <v>92</v>
      </c>
      <c r="D12" s="88" t="s">
        <v>84</v>
      </c>
      <c r="E12" s="88" t="s">
        <v>2</v>
      </c>
      <c r="F12" s="88" t="s">
        <v>86</v>
      </c>
    </row>
    <row r="13" spans="1:6" ht="15.75" customHeight="1">
      <c r="A13" s="47">
        <v>1</v>
      </c>
      <c r="B13" s="47">
        <v>2</v>
      </c>
      <c r="C13" s="89">
        <v>3</v>
      </c>
      <c r="D13" s="89">
        <v>4</v>
      </c>
      <c r="E13" s="89">
        <v>4</v>
      </c>
      <c r="F13" s="90">
        <v>6</v>
      </c>
    </row>
    <row r="14" spans="1:6" s="15" customFormat="1" ht="18" customHeight="1">
      <c r="A14" s="35">
        <v>1</v>
      </c>
      <c r="B14" s="36" t="s">
        <v>3</v>
      </c>
      <c r="C14" s="48">
        <f>C15+C20+C21+C24</f>
        <v>807434.69000000006</v>
      </c>
      <c r="D14" s="48">
        <f>C14*0.9</f>
        <v>726691.22100000002</v>
      </c>
      <c r="E14" s="48">
        <f>C14/13767</f>
        <v>58.650010169245299</v>
      </c>
      <c r="F14" s="93">
        <f>E14*0.9</f>
        <v>52.785009152320768</v>
      </c>
    </row>
    <row r="15" spans="1:6" s="15" customFormat="1" ht="18" customHeight="1">
      <c r="A15" s="49" t="s">
        <v>4</v>
      </c>
      <c r="B15" s="36" t="s">
        <v>5</v>
      </c>
      <c r="C15" s="48">
        <f>C16+C17+C18+C19</f>
        <v>144113.46</v>
      </c>
      <c r="D15" s="48">
        <f t="shared" ref="D15:D40" si="0">C15*0.9</f>
        <v>129702.114</v>
      </c>
      <c r="E15" s="48">
        <f t="shared" ref="E15:E40" si="1">C15/13767</f>
        <v>10.468036609283068</v>
      </c>
      <c r="F15" s="93">
        <f t="shared" ref="F15:F40" si="2">E15*0.9</f>
        <v>9.4212329483547617</v>
      </c>
    </row>
    <row r="16" spans="1:6" ht="18" customHeight="1">
      <c r="A16" s="37" t="s">
        <v>6</v>
      </c>
      <c r="B16" s="38" t="s">
        <v>9</v>
      </c>
      <c r="C16" s="50">
        <v>22619.06</v>
      </c>
      <c r="D16" s="50">
        <f t="shared" si="0"/>
        <v>20357.154000000002</v>
      </c>
      <c r="E16" s="50">
        <f t="shared" si="1"/>
        <v>1.642991210866565</v>
      </c>
      <c r="F16" s="94">
        <f t="shared" si="2"/>
        <v>1.4786920897799085</v>
      </c>
    </row>
    <row r="17" spans="1:6" ht="18" customHeight="1">
      <c r="A17" s="37" t="s">
        <v>8</v>
      </c>
      <c r="B17" s="38" t="s">
        <v>15</v>
      </c>
      <c r="C17" s="50">
        <v>0</v>
      </c>
      <c r="D17" s="50">
        <f t="shared" si="0"/>
        <v>0</v>
      </c>
      <c r="E17" s="50">
        <f t="shared" si="1"/>
        <v>0</v>
      </c>
      <c r="F17" s="94">
        <f t="shared" si="2"/>
        <v>0</v>
      </c>
    </row>
    <row r="18" spans="1:6" ht="18" customHeight="1">
      <c r="A18" s="37" t="s">
        <v>10</v>
      </c>
      <c r="B18" s="38" t="s">
        <v>17</v>
      </c>
      <c r="C18" s="50">
        <v>29844.639999999999</v>
      </c>
      <c r="D18" s="50">
        <f t="shared" si="0"/>
        <v>26860.175999999999</v>
      </c>
      <c r="E18" s="50">
        <f t="shared" si="1"/>
        <v>2.1678390353744459</v>
      </c>
      <c r="F18" s="94">
        <f t="shared" si="2"/>
        <v>1.9510551318370013</v>
      </c>
    </row>
    <row r="19" spans="1:6" ht="18" customHeight="1">
      <c r="A19" s="37" t="s">
        <v>12</v>
      </c>
      <c r="B19" s="38" t="s">
        <v>19</v>
      </c>
      <c r="C19" s="50">
        <v>91649.76</v>
      </c>
      <c r="D19" s="50">
        <f t="shared" si="0"/>
        <v>82484.784</v>
      </c>
      <c r="E19" s="50">
        <f t="shared" si="1"/>
        <v>6.6572063630420564</v>
      </c>
      <c r="F19" s="94">
        <f t="shared" si="2"/>
        <v>5.9914857267378512</v>
      </c>
    </row>
    <row r="20" spans="1:6" s="15" customFormat="1" ht="18" customHeight="1">
      <c r="A20" s="49" t="s">
        <v>20</v>
      </c>
      <c r="B20" s="36" t="s">
        <v>21</v>
      </c>
      <c r="C20" s="48">
        <f>281639.69+61960.73</f>
        <v>343600.42</v>
      </c>
      <c r="D20" s="48">
        <f t="shared" si="0"/>
        <v>309240.37799999997</v>
      </c>
      <c r="E20" s="48">
        <f t="shared" si="1"/>
        <v>24.958263964552916</v>
      </c>
      <c r="F20" s="93">
        <f t="shared" si="2"/>
        <v>22.462437568097624</v>
      </c>
    </row>
    <row r="21" spans="1:6" s="15" customFormat="1" ht="18" customHeight="1">
      <c r="A21" s="49" t="s">
        <v>22</v>
      </c>
      <c r="B21" s="36" t="s">
        <v>23</v>
      </c>
      <c r="C21" s="48">
        <f>C22+C23</f>
        <v>290201.48000000004</v>
      </c>
      <c r="D21" s="48">
        <f t="shared" si="0"/>
        <v>261181.33200000005</v>
      </c>
      <c r="E21" s="48">
        <f t="shared" si="1"/>
        <v>21.079500254231135</v>
      </c>
      <c r="F21" s="93">
        <f t="shared" si="2"/>
        <v>18.971550228808024</v>
      </c>
    </row>
    <row r="22" spans="1:6" ht="18" customHeight="1">
      <c r="A22" s="37" t="s">
        <v>24</v>
      </c>
      <c r="B22" s="17" t="s">
        <v>25</v>
      </c>
      <c r="C22" s="50">
        <v>282143.03000000003</v>
      </c>
      <c r="D22" s="50">
        <f t="shared" si="0"/>
        <v>253928.72700000004</v>
      </c>
      <c r="E22" s="50">
        <f t="shared" si="1"/>
        <v>20.494154863078379</v>
      </c>
      <c r="F22" s="94">
        <f t="shared" si="2"/>
        <v>18.444739376770542</v>
      </c>
    </row>
    <row r="23" spans="1:6" ht="18" customHeight="1">
      <c r="A23" s="37" t="s">
        <v>26</v>
      </c>
      <c r="B23" s="38" t="s">
        <v>27</v>
      </c>
      <c r="C23" s="50">
        <v>8058.45</v>
      </c>
      <c r="D23" s="50">
        <f t="shared" si="0"/>
        <v>7252.6049999999996</v>
      </c>
      <c r="E23" s="50">
        <f t="shared" si="1"/>
        <v>0.58534539115275663</v>
      </c>
      <c r="F23" s="94">
        <f t="shared" si="2"/>
        <v>0.52681085203748101</v>
      </c>
    </row>
    <row r="24" spans="1:6" s="15" customFormat="1" ht="18" customHeight="1">
      <c r="A24" s="49" t="s">
        <v>28</v>
      </c>
      <c r="B24" s="36" t="s">
        <v>29</v>
      </c>
      <c r="C24" s="48">
        <f>C25+C26</f>
        <v>29519.329999999994</v>
      </c>
      <c r="D24" s="48">
        <f t="shared" si="0"/>
        <v>26567.396999999997</v>
      </c>
      <c r="E24" s="48">
        <f t="shared" si="1"/>
        <v>2.1442093411781795</v>
      </c>
      <c r="F24" s="93">
        <f t="shared" si="2"/>
        <v>1.9297884070603617</v>
      </c>
    </row>
    <row r="25" spans="1:6" ht="18" customHeight="1">
      <c r="A25" s="37" t="s">
        <v>30</v>
      </c>
      <c r="B25" s="38" t="s">
        <v>31</v>
      </c>
      <c r="C25" s="50">
        <f>17080.76+3757.76</f>
        <v>20838.519999999997</v>
      </c>
      <c r="D25" s="50">
        <f t="shared" si="0"/>
        <v>18754.667999999998</v>
      </c>
      <c r="E25" s="50">
        <f t="shared" si="1"/>
        <v>1.5136572964335002</v>
      </c>
      <c r="F25" s="94">
        <f t="shared" si="2"/>
        <v>1.3622915667901503</v>
      </c>
    </row>
    <row r="26" spans="1:6" ht="18" customHeight="1">
      <c r="A26" s="37" t="s">
        <v>32</v>
      </c>
      <c r="B26" s="38" t="s">
        <v>33</v>
      </c>
      <c r="C26" s="50">
        <v>8680.81</v>
      </c>
      <c r="D26" s="50">
        <f t="shared" si="0"/>
        <v>7812.7289999999994</v>
      </c>
      <c r="E26" s="50">
        <f t="shared" si="1"/>
        <v>0.6305520447446793</v>
      </c>
      <c r="F26" s="94">
        <f t="shared" si="2"/>
        <v>0.56749684027021141</v>
      </c>
    </row>
    <row r="27" spans="1:6" s="15" customFormat="1" ht="18" customHeight="1">
      <c r="A27" s="49">
        <v>2</v>
      </c>
      <c r="B27" s="36" t="s">
        <v>35</v>
      </c>
      <c r="C27" s="48">
        <f>C28+C29</f>
        <v>31771.790000000005</v>
      </c>
      <c r="D27" s="48">
        <f t="shared" si="0"/>
        <v>28594.611000000004</v>
      </c>
      <c r="E27" s="48">
        <f t="shared" si="1"/>
        <v>2.3078223287571733</v>
      </c>
      <c r="F27" s="93">
        <f t="shared" si="2"/>
        <v>2.0770400958814559</v>
      </c>
    </row>
    <row r="28" spans="1:6" ht="18" customHeight="1">
      <c r="A28" s="37" t="s">
        <v>36</v>
      </c>
      <c r="B28" s="38" t="s">
        <v>60</v>
      </c>
      <c r="C28" s="50">
        <f>20140.15+4430.83</f>
        <v>24570.980000000003</v>
      </c>
      <c r="D28" s="50">
        <f t="shared" si="0"/>
        <v>22113.882000000005</v>
      </c>
      <c r="E28" s="50">
        <f t="shared" si="1"/>
        <v>1.7847737342921481</v>
      </c>
      <c r="F28" s="94">
        <f t="shared" si="2"/>
        <v>1.6062963608629333</v>
      </c>
    </row>
    <row r="29" spans="1:6" ht="18" customHeight="1">
      <c r="A29" s="37" t="s">
        <v>37</v>
      </c>
      <c r="B29" s="38" t="s">
        <v>33</v>
      </c>
      <c r="C29" s="50">
        <v>7200.81</v>
      </c>
      <c r="D29" s="50">
        <f t="shared" si="0"/>
        <v>6480.7290000000003</v>
      </c>
      <c r="E29" s="50">
        <f t="shared" si="1"/>
        <v>0.52304859446502505</v>
      </c>
      <c r="F29" s="94">
        <f t="shared" si="2"/>
        <v>0.47074373501852257</v>
      </c>
    </row>
    <row r="30" spans="1:6" s="15" customFormat="1" ht="18" customHeight="1">
      <c r="A30" s="49">
        <v>3</v>
      </c>
      <c r="B30" s="36" t="s">
        <v>38</v>
      </c>
      <c r="C30" s="48">
        <v>0</v>
      </c>
      <c r="D30" s="48">
        <f t="shared" si="0"/>
        <v>0</v>
      </c>
      <c r="E30" s="48">
        <f t="shared" si="1"/>
        <v>0</v>
      </c>
      <c r="F30" s="93">
        <f t="shared" si="2"/>
        <v>0</v>
      </c>
    </row>
    <row r="31" spans="1:6" s="15" customFormat="1" ht="18" customHeight="1">
      <c r="A31" s="49">
        <v>4</v>
      </c>
      <c r="B31" s="36" t="s">
        <v>39</v>
      </c>
      <c r="C31" s="48">
        <v>0</v>
      </c>
      <c r="D31" s="48">
        <f t="shared" si="0"/>
        <v>0</v>
      </c>
      <c r="E31" s="48">
        <f t="shared" si="1"/>
        <v>0</v>
      </c>
      <c r="F31" s="93">
        <f t="shared" si="2"/>
        <v>0</v>
      </c>
    </row>
    <row r="32" spans="1:6" s="15" customFormat="1" ht="18" customHeight="1">
      <c r="A32" s="49">
        <v>5</v>
      </c>
      <c r="B32" s="36" t="s">
        <v>40</v>
      </c>
      <c r="C32" s="48">
        <v>0</v>
      </c>
      <c r="D32" s="48">
        <f t="shared" si="0"/>
        <v>0</v>
      </c>
      <c r="E32" s="48">
        <f t="shared" si="1"/>
        <v>0</v>
      </c>
      <c r="F32" s="93">
        <f t="shared" si="2"/>
        <v>0</v>
      </c>
    </row>
    <row r="33" spans="1:6" s="15" customFormat="1" ht="18" customHeight="1">
      <c r="A33" s="49">
        <v>6</v>
      </c>
      <c r="B33" s="36" t="s">
        <v>61</v>
      </c>
      <c r="C33" s="48">
        <f>C14+C27+C30+C31+C32</f>
        <v>839206.4800000001</v>
      </c>
      <c r="D33" s="48">
        <f t="shared" si="0"/>
        <v>755285.83200000005</v>
      </c>
      <c r="E33" s="48">
        <f t="shared" si="1"/>
        <v>60.957832498002475</v>
      </c>
      <c r="F33" s="93">
        <f t="shared" si="2"/>
        <v>54.862049248202226</v>
      </c>
    </row>
    <row r="34" spans="1:6" s="15" customFormat="1" ht="18" customHeight="1">
      <c r="A34" s="49">
        <v>7</v>
      </c>
      <c r="B34" s="36" t="s">
        <v>42</v>
      </c>
      <c r="C34" s="48">
        <v>0</v>
      </c>
      <c r="D34" s="48">
        <f t="shared" si="0"/>
        <v>0</v>
      </c>
      <c r="E34" s="48">
        <f t="shared" si="1"/>
        <v>0</v>
      </c>
      <c r="F34" s="93">
        <f t="shared" si="2"/>
        <v>0</v>
      </c>
    </row>
    <row r="35" spans="1:6" s="15" customFormat="1" ht="18" customHeight="1">
      <c r="A35" s="49" t="s">
        <v>62</v>
      </c>
      <c r="B35" s="36" t="s">
        <v>63</v>
      </c>
      <c r="C35" s="48">
        <v>167841.28</v>
      </c>
      <c r="D35" s="48">
        <f t="shared" si="0"/>
        <v>151057.152</v>
      </c>
      <c r="E35" s="48">
        <f t="shared" si="1"/>
        <v>12.191565337401032</v>
      </c>
      <c r="F35" s="93">
        <f t="shared" si="2"/>
        <v>10.97240880366093</v>
      </c>
    </row>
    <row r="36" spans="1:6" ht="18" customHeight="1">
      <c r="A36" s="37" t="s">
        <v>44</v>
      </c>
      <c r="B36" s="38" t="s">
        <v>45</v>
      </c>
      <c r="C36" s="50">
        <f>C35-C38</f>
        <v>30211.429999999993</v>
      </c>
      <c r="D36" s="50">
        <f t="shared" si="0"/>
        <v>27190.286999999993</v>
      </c>
      <c r="E36" s="50">
        <f t="shared" si="1"/>
        <v>2.1944817316771985</v>
      </c>
      <c r="F36" s="94">
        <f t="shared" si="2"/>
        <v>1.9750335585094787</v>
      </c>
    </row>
    <row r="37" spans="1:6" ht="18" customHeight="1">
      <c r="A37" s="37" t="s">
        <v>46</v>
      </c>
      <c r="B37" s="38" t="s">
        <v>47</v>
      </c>
      <c r="C37" s="50">
        <v>0</v>
      </c>
      <c r="D37" s="50">
        <f t="shared" si="0"/>
        <v>0</v>
      </c>
      <c r="E37" s="50">
        <f t="shared" si="1"/>
        <v>0</v>
      </c>
      <c r="F37" s="94">
        <f t="shared" si="2"/>
        <v>0</v>
      </c>
    </row>
    <row r="38" spans="1:6" s="51" customFormat="1" ht="18" customHeight="1">
      <c r="A38" s="37" t="s">
        <v>48</v>
      </c>
      <c r="B38" s="38" t="s">
        <v>49</v>
      </c>
      <c r="C38" s="50">
        <v>137629.85</v>
      </c>
      <c r="D38" s="50">
        <f t="shared" si="0"/>
        <v>123866.86500000001</v>
      </c>
      <c r="E38" s="50">
        <f t="shared" si="1"/>
        <v>9.9970836057238319</v>
      </c>
      <c r="F38" s="94">
        <f t="shared" si="2"/>
        <v>8.9973752451514493</v>
      </c>
    </row>
    <row r="39" spans="1:6" ht="18" customHeight="1">
      <c r="A39" s="37" t="s">
        <v>50</v>
      </c>
      <c r="B39" s="38" t="s">
        <v>64</v>
      </c>
      <c r="C39" s="50">
        <v>0</v>
      </c>
      <c r="D39" s="50">
        <f t="shared" si="0"/>
        <v>0</v>
      </c>
      <c r="E39" s="50">
        <f t="shared" si="1"/>
        <v>0</v>
      </c>
      <c r="F39" s="94">
        <f t="shared" si="2"/>
        <v>0</v>
      </c>
    </row>
    <row r="40" spans="1:6" s="15" customFormat="1" ht="16.149999999999999" customHeight="1">
      <c r="A40" s="49" t="s">
        <v>65</v>
      </c>
      <c r="B40" s="36" t="s">
        <v>66</v>
      </c>
      <c r="C40" s="48">
        <f>C33+C34+C35</f>
        <v>1007047.7600000001</v>
      </c>
      <c r="D40" s="48">
        <f t="shared" si="0"/>
        <v>906342.98400000017</v>
      </c>
      <c r="E40" s="48">
        <f t="shared" si="1"/>
        <v>73.149397835403505</v>
      </c>
      <c r="F40" s="93">
        <f t="shared" si="2"/>
        <v>65.834458051863152</v>
      </c>
    </row>
    <row r="41" spans="1:6" s="15" customFormat="1" ht="18" customHeight="1">
      <c r="A41" s="49" t="s">
        <v>67</v>
      </c>
      <c r="B41" s="36" t="s">
        <v>78</v>
      </c>
      <c r="C41" s="48"/>
      <c r="D41" s="48"/>
      <c r="E41" s="48">
        <v>73.150000000000006</v>
      </c>
      <c r="F41" s="93">
        <v>55.24</v>
      </c>
    </row>
    <row r="42" spans="1:6" s="81" customFormat="1" ht="18" customHeight="1">
      <c r="A42" s="49" t="s">
        <v>79</v>
      </c>
      <c r="B42" s="80" t="s">
        <v>77</v>
      </c>
      <c r="C42" s="25"/>
      <c r="D42" s="25"/>
      <c r="E42" s="25">
        <f>E41*0.2</f>
        <v>14.630000000000003</v>
      </c>
      <c r="F42" s="25">
        <f>F41*0.2</f>
        <v>11.048000000000002</v>
      </c>
    </row>
    <row r="43" spans="1:6" s="81" customFormat="1" ht="18" customHeight="1">
      <c r="A43" s="49" t="s">
        <v>80</v>
      </c>
      <c r="B43" s="80" t="s">
        <v>76</v>
      </c>
      <c r="C43" s="25"/>
      <c r="D43" s="25"/>
      <c r="E43" s="25">
        <f>E41+E42</f>
        <v>87.78</v>
      </c>
      <c r="F43" s="25">
        <f>F41+F42</f>
        <v>66.288000000000011</v>
      </c>
    </row>
    <row r="44" spans="1:6" s="81" customFormat="1" ht="18" customHeight="1">
      <c r="A44" s="35">
        <v>13</v>
      </c>
      <c r="B44" s="80" t="s">
        <v>72</v>
      </c>
      <c r="C44" s="25">
        <v>13767</v>
      </c>
      <c r="D44" s="25"/>
      <c r="E44" s="25"/>
      <c r="F44" s="53"/>
    </row>
    <row r="45" spans="1:6" s="82" customFormat="1" ht="18" customHeight="1">
      <c r="A45" s="52">
        <v>14</v>
      </c>
      <c r="B45" s="53" t="s">
        <v>54</v>
      </c>
      <c r="C45" s="14">
        <v>20</v>
      </c>
      <c r="D45" s="14"/>
      <c r="E45" s="14"/>
      <c r="F45" s="92"/>
    </row>
    <row r="46" spans="1:6">
      <c r="A46" s="4"/>
      <c r="B46" s="4"/>
      <c r="C46" s="54"/>
      <c r="D46" s="54"/>
      <c r="E46" s="54"/>
    </row>
    <row r="47" spans="1:6" s="115" customFormat="1" ht="42" customHeight="1">
      <c r="B47" s="124" t="s">
        <v>94</v>
      </c>
      <c r="C47" s="128" t="s">
        <v>95</v>
      </c>
      <c r="D47" s="128"/>
      <c r="E47" s="116"/>
    </row>
    <row r="48" spans="1:6" s="5" customFormat="1" ht="20.25">
      <c r="A48" s="2"/>
      <c r="B48" s="4"/>
      <c r="C48" s="4"/>
      <c r="D48" s="4"/>
      <c r="E48" s="4"/>
    </row>
    <row r="49" spans="1:5" s="5" customFormat="1" ht="35.25" customHeight="1">
      <c r="A49" s="127"/>
      <c r="B49" s="127"/>
      <c r="C49" s="128"/>
      <c r="D49" s="128"/>
      <c r="E49" s="128"/>
    </row>
  </sheetData>
  <sheetProtection selectLockedCells="1" selectUnlockedCells="1"/>
  <mergeCells count="8">
    <mergeCell ref="A7:F7"/>
    <mergeCell ref="A8:F8"/>
    <mergeCell ref="A49:B49"/>
    <mergeCell ref="C49:E49"/>
    <mergeCell ref="A10:A12"/>
    <mergeCell ref="B10:B12"/>
    <mergeCell ref="C10:F11"/>
    <mergeCell ref="C47:D47"/>
  </mergeCells>
  <printOptions horizontalCentered="1"/>
  <pageMargins left="0.59055118110236227" right="0.39370078740157483" top="0" bottom="0" header="0" footer="0"/>
  <pageSetup paperSize="9" scale="77" firstPageNumber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C46"/>
  <sheetViews>
    <sheetView view="pageBreakPreview" zoomScale="55" zoomScaleSheetLayoutView="55" workbookViewId="0">
      <selection activeCell="C5" sqref="C5"/>
    </sheetView>
  </sheetViews>
  <sheetFormatPr defaultColWidth="11.5703125" defaultRowHeight="12.75"/>
  <cols>
    <col min="1" max="1" width="7.28515625" style="5" customWidth="1"/>
    <col min="2" max="2" width="73.140625" style="5" customWidth="1"/>
    <col min="3" max="3" width="21.7109375" style="5" customWidth="1"/>
    <col min="4" max="4" width="0.140625" style="5" hidden="1" customWidth="1"/>
    <col min="5" max="5" width="18.28515625" style="5" customWidth="1"/>
    <col min="6" max="6" width="0.42578125" style="5" customWidth="1"/>
    <col min="7" max="231" width="11.5703125" style="5"/>
    <col min="232" max="232" width="7.28515625" style="5" customWidth="1"/>
    <col min="233" max="233" width="75.7109375" style="5" customWidth="1"/>
    <col min="234" max="237" width="11.5703125" style="5" hidden="1" customWidth="1"/>
    <col min="238" max="241" width="13.7109375" style="5" customWidth="1"/>
    <col min="242" max="242" width="11.5703125" style="5" hidden="1" customWidth="1"/>
    <col min="243" max="243" width="13.7109375" style="5" customWidth="1"/>
    <col min="244" max="251" width="11.5703125" style="5" hidden="1" customWidth="1"/>
    <col min="252" max="252" width="7" style="5" customWidth="1"/>
    <col min="253" max="487" width="11.5703125" style="5"/>
    <col min="488" max="488" width="7.28515625" style="5" customWidth="1"/>
    <col min="489" max="489" width="75.7109375" style="5" customWidth="1"/>
    <col min="490" max="493" width="11.5703125" style="5" hidden="1" customWidth="1"/>
    <col min="494" max="497" width="13.7109375" style="5" customWidth="1"/>
    <col min="498" max="498" width="11.5703125" style="5" hidden="1" customWidth="1"/>
    <col min="499" max="499" width="13.7109375" style="5" customWidth="1"/>
    <col min="500" max="507" width="11.5703125" style="5" hidden="1" customWidth="1"/>
    <col min="508" max="508" width="7" style="5" customWidth="1"/>
    <col min="509" max="743" width="11.5703125" style="5"/>
    <col min="744" max="744" width="7.28515625" style="5" customWidth="1"/>
    <col min="745" max="745" width="75.7109375" style="5" customWidth="1"/>
    <col min="746" max="749" width="11.5703125" style="5" hidden="1" customWidth="1"/>
    <col min="750" max="753" width="13.7109375" style="5" customWidth="1"/>
    <col min="754" max="754" width="11.5703125" style="5" hidden="1" customWidth="1"/>
    <col min="755" max="755" width="13.7109375" style="5" customWidth="1"/>
    <col min="756" max="763" width="11.5703125" style="5" hidden="1" customWidth="1"/>
    <col min="764" max="764" width="7" style="5" customWidth="1"/>
    <col min="765" max="999" width="11.5703125" style="5"/>
    <col min="1000" max="1000" width="7.28515625" style="5" customWidth="1"/>
    <col min="1001" max="1001" width="75.7109375" style="5" customWidth="1"/>
    <col min="1002" max="1005" width="11.5703125" style="5" hidden="1" customWidth="1"/>
    <col min="1006" max="1009" width="13.7109375" style="5" customWidth="1"/>
    <col min="1010" max="1010" width="11.5703125" style="5" hidden="1" customWidth="1"/>
    <col min="1011" max="1011" width="13.7109375" style="5" customWidth="1"/>
    <col min="1012" max="1019" width="11.5703125" style="5" hidden="1" customWidth="1"/>
    <col min="1020" max="1020" width="7" style="5" customWidth="1"/>
    <col min="1021" max="1255" width="11.5703125" style="5"/>
    <col min="1256" max="1256" width="7.28515625" style="5" customWidth="1"/>
    <col min="1257" max="1257" width="75.7109375" style="5" customWidth="1"/>
    <col min="1258" max="1261" width="11.5703125" style="5" hidden="1" customWidth="1"/>
    <col min="1262" max="1265" width="13.7109375" style="5" customWidth="1"/>
    <col min="1266" max="1266" width="11.5703125" style="5" hidden="1" customWidth="1"/>
    <col min="1267" max="1267" width="13.7109375" style="5" customWidth="1"/>
    <col min="1268" max="1275" width="11.5703125" style="5" hidden="1" customWidth="1"/>
    <col min="1276" max="1276" width="7" style="5" customWidth="1"/>
    <col min="1277" max="1511" width="11.5703125" style="5"/>
    <col min="1512" max="1512" width="7.28515625" style="5" customWidth="1"/>
    <col min="1513" max="1513" width="75.7109375" style="5" customWidth="1"/>
    <col min="1514" max="1517" width="11.5703125" style="5" hidden="1" customWidth="1"/>
    <col min="1518" max="1521" width="13.7109375" style="5" customWidth="1"/>
    <col min="1522" max="1522" width="11.5703125" style="5" hidden="1" customWidth="1"/>
    <col min="1523" max="1523" width="13.7109375" style="5" customWidth="1"/>
    <col min="1524" max="1531" width="11.5703125" style="5" hidden="1" customWidth="1"/>
    <col min="1532" max="1532" width="7" style="5" customWidth="1"/>
    <col min="1533" max="1767" width="11.5703125" style="5"/>
    <col min="1768" max="1768" width="7.28515625" style="5" customWidth="1"/>
    <col min="1769" max="1769" width="75.7109375" style="5" customWidth="1"/>
    <col min="1770" max="1773" width="11.5703125" style="5" hidden="1" customWidth="1"/>
    <col min="1774" max="1777" width="13.7109375" style="5" customWidth="1"/>
    <col min="1778" max="1778" width="11.5703125" style="5" hidden="1" customWidth="1"/>
    <col min="1779" max="1779" width="13.7109375" style="5" customWidth="1"/>
    <col min="1780" max="1787" width="11.5703125" style="5" hidden="1" customWidth="1"/>
    <col min="1788" max="1788" width="7" style="5" customWidth="1"/>
    <col min="1789" max="2023" width="11.5703125" style="5"/>
    <col min="2024" max="2024" width="7.28515625" style="5" customWidth="1"/>
    <col min="2025" max="2025" width="75.7109375" style="5" customWidth="1"/>
    <col min="2026" max="2029" width="11.5703125" style="5" hidden="1" customWidth="1"/>
    <col min="2030" max="2033" width="13.7109375" style="5" customWidth="1"/>
    <col min="2034" max="2034" width="11.5703125" style="5" hidden="1" customWidth="1"/>
    <col min="2035" max="2035" width="13.7109375" style="5" customWidth="1"/>
    <col min="2036" max="2043" width="11.5703125" style="5" hidden="1" customWidth="1"/>
    <col min="2044" max="2044" width="7" style="5" customWidth="1"/>
    <col min="2045" max="2279" width="11.5703125" style="5"/>
    <col min="2280" max="2280" width="7.28515625" style="5" customWidth="1"/>
    <col min="2281" max="2281" width="75.7109375" style="5" customWidth="1"/>
    <col min="2282" max="2285" width="11.5703125" style="5" hidden="1" customWidth="1"/>
    <col min="2286" max="2289" width="13.7109375" style="5" customWidth="1"/>
    <col min="2290" max="2290" width="11.5703125" style="5" hidden="1" customWidth="1"/>
    <col min="2291" max="2291" width="13.7109375" style="5" customWidth="1"/>
    <col min="2292" max="2299" width="11.5703125" style="5" hidden="1" customWidth="1"/>
    <col min="2300" max="2300" width="7" style="5" customWidth="1"/>
    <col min="2301" max="2535" width="11.5703125" style="5"/>
    <col min="2536" max="2536" width="7.28515625" style="5" customWidth="1"/>
    <col min="2537" max="2537" width="75.7109375" style="5" customWidth="1"/>
    <col min="2538" max="2541" width="11.5703125" style="5" hidden="1" customWidth="1"/>
    <col min="2542" max="2545" width="13.7109375" style="5" customWidth="1"/>
    <col min="2546" max="2546" width="11.5703125" style="5" hidden="1" customWidth="1"/>
    <col min="2547" max="2547" width="13.7109375" style="5" customWidth="1"/>
    <col min="2548" max="2555" width="11.5703125" style="5" hidden="1" customWidth="1"/>
    <col min="2556" max="2556" width="7" style="5" customWidth="1"/>
    <col min="2557" max="2791" width="11.5703125" style="5"/>
    <col min="2792" max="2792" width="7.28515625" style="5" customWidth="1"/>
    <col min="2793" max="2793" width="75.7109375" style="5" customWidth="1"/>
    <col min="2794" max="2797" width="11.5703125" style="5" hidden="1" customWidth="1"/>
    <col min="2798" max="2801" width="13.7109375" style="5" customWidth="1"/>
    <col min="2802" max="2802" width="11.5703125" style="5" hidden="1" customWidth="1"/>
    <col min="2803" max="2803" width="13.7109375" style="5" customWidth="1"/>
    <col min="2804" max="2811" width="11.5703125" style="5" hidden="1" customWidth="1"/>
    <col min="2812" max="2812" width="7" style="5" customWidth="1"/>
    <col min="2813" max="3047" width="11.5703125" style="5"/>
    <col min="3048" max="3048" width="7.28515625" style="5" customWidth="1"/>
    <col min="3049" max="3049" width="75.7109375" style="5" customWidth="1"/>
    <col min="3050" max="3053" width="11.5703125" style="5" hidden="1" customWidth="1"/>
    <col min="3054" max="3057" width="13.7109375" style="5" customWidth="1"/>
    <col min="3058" max="3058" width="11.5703125" style="5" hidden="1" customWidth="1"/>
    <col min="3059" max="3059" width="13.7109375" style="5" customWidth="1"/>
    <col min="3060" max="3067" width="11.5703125" style="5" hidden="1" customWidth="1"/>
    <col min="3068" max="3068" width="7" style="5" customWidth="1"/>
    <col min="3069" max="3303" width="11.5703125" style="5"/>
    <col min="3304" max="3304" width="7.28515625" style="5" customWidth="1"/>
    <col min="3305" max="3305" width="75.7109375" style="5" customWidth="1"/>
    <col min="3306" max="3309" width="11.5703125" style="5" hidden="1" customWidth="1"/>
    <col min="3310" max="3313" width="13.7109375" style="5" customWidth="1"/>
    <col min="3314" max="3314" width="11.5703125" style="5" hidden="1" customWidth="1"/>
    <col min="3315" max="3315" width="13.7109375" style="5" customWidth="1"/>
    <col min="3316" max="3323" width="11.5703125" style="5" hidden="1" customWidth="1"/>
    <col min="3324" max="3324" width="7" style="5" customWidth="1"/>
    <col min="3325" max="3559" width="11.5703125" style="5"/>
    <col min="3560" max="3560" width="7.28515625" style="5" customWidth="1"/>
    <col min="3561" max="3561" width="75.7109375" style="5" customWidth="1"/>
    <col min="3562" max="3565" width="11.5703125" style="5" hidden="1" customWidth="1"/>
    <col min="3566" max="3569" width="13.7109375" style="5" customWidth="1"/>
    <col min="3570" max="3570" width="11.5703125" style="5" hidden="1" customWidth="1"/>
    <col min="3571" max="3571" width="13.7109375" style="5" customWidth="1"/>
    <col min="3572" max="3579" width="11.5703125" style="5" hidden="1" customWidth="1"/>
    <col min="3580" max="3580" width="7" style="5" customWidth="1"/>
    <col min="3581" max="3815" width="11.5703125" style="5"/>
    <col min="3816" max="3816" width="7.28515625" style="5" customWidth="1"/>
    <col min="3817" max="3817" width="75.7109375" style="5" customWidth="1"/>
    <col min="3818" max="3821" width="11.5703125" style="5" hidden="1" customWidth="1"/>
    <col min="3822" max="3825" width="13.7109375" style="5" customWidth="1"/>
    <col min="3826" max="3826" width="11.5703125" style="5" hidden="1" customWidth="1"/>
    <col min="3827" max="3827" width="13.7109375" style="5" customWidth="1"/>
    <col min="3828" max="3835" width="11.5703125" style="5" hidden="1" customWidth="1"/>
    <col min="3836" max="3836" width="7" style="5" customWidth="1"/>
    <col min="3837" max="4071" width="11.5703125" style="5"/>
    <col min="4072" max="4072" width="7.28515625" style="5" customWidth="1"/>
    <col min="4073" max="4073" width="75.7109375" style="5" customWidth="1"/>
    <col min="4074" max="4077" width="11.5703125" style="5" hidden="1" customWidth="1"/>
    <col min="4078" max="4081" width="13.7109375" style="5" customWidth="1"/>
    <col min="4082" max="4082" width="11.5703125" style="5" hidden="1" customWidth="1"/>
    <col min="4083" max="4083" width="13.7109375" style="5" customWidth="1"/>
    <col min="4084" max="4091" width="11.5703125" style="5" hidden="1" customWidth="1"/>
    <col min="4092" max="4092" width="7" style="5" customWidth="1"/>
    <col min="4093" max="4327" width="11.5703125" style="5"/>
    <col min="4328" max="4328" width="7.28515625" style="5" customWidth="1"/>
    <col min="4329" max="4329" width="75.7109375" style="5" customWidth="1"/>
    <col min="4330" max="4333" width="11.5703125" style="5" hidden="1" customWidth="1"/>
    <col min="4334" max="4337" width="13.7109375" style="5" customWidth="1"/>
    <col min="4338" max="4338" width="11.5703125" style="5" hidden="1" customWidth="1"/>
    <col min="4339" max="4339" width="13.7109375" style="5" customWidth="1"/>
    <col min="4340" max="4347" width="11.5703125" style="5" hidden="1" customWidth="1"/>
    <col min="4348" max="4348" width="7" style="5" customWidth="1"/>
    <col min="4349" max="4583" width="11.5703125" style="5"/>
    <col min="4584" max="4584" width="7.28515625" style="5" customWidth="1"/>
    <col min="4585" max="4585" width="75.7109375" style="5" customWidth="1"/>
    <col min="4586" max="4589" width="11.5703125" style="5" hidden="1" customWidth="1"/>
    <col min="4590" max="4593" width="13.7109375" style="5" customWidth="1"/>
    <col min="4594" max="4594" width="11.5703125" style="5" hidden="1" customWidth="1"/>
    <col min="4595" max="4595" width="13.7109375" style="5" customWidth="1"/>
    <col min="4596" max="4603" width="11.5703125" style="5" hidden="1" customWidth="1"/>
    <col min="4604" max="4604" width="7" style="5" customWidth="1"/>
    <col min="4605" max="4839" width="11.5703125" style="5"/>
    <col min="4840" max="4840" width="7.28515625" style="5" customWidth="1"/>
    <col min="4841" max="4841" width="75.7109375" style="5" customWidth="1"/>
    <col min="4842" max="4845" width="11.5703125" style="5" hidden="1" customWidth="1"/>
    <col min="4846" max="4849" width="13.7109375" style="5" customWidth="1"/>
    <col min="4850" max="4850" width="11.5703125" style="5" hidden="1" customWidth="1"/>
    <col min="4851" max="4851" width="13.7109375" style="5" customWidth="1"/>
    <col min="4852" max="4859" width="11.5703125" style="5" hidden="1" customWidth="1"/>
    <col min="4860" max="4860" width="7" style="5" customWidth="1"/>
    <col min="4861" max="5095" width="11.5703125" style="5"/>
    <col min="5096" max="5096" width="7.28515625" style="5" customWidth="1"/>
    <col min="5097" max="5097" width="75.7109375" style="5" customWidth="1"/>
    <col min="5098" max="5101" width="11.5703125" style="5" hidden="1" customWidth="1"/>
    <col min="5102" max="5105" width="13.7109375" style="5" customWidth="1"/>
    <col min="5106" max="5106" width="11.5703125" style="5" hidden="1" customWidth="1"/>
    <col min="5107" max="5107" width="13.7109375" style="5" customWidth="1"/>
    <col min="5108" max="5115" width="11.5703125" style="5" hidden="1" customWidth="1"/>
    <col min="5116" max="5116" width="7" style="5" customWidth="1"/>
    <col min="5117" max="5351" width="11.5703125" style="5"/>
    <col min="5352" max="5352" width="7.28515625" style="5" customWidth="1"/>
    <col min="5353" max="5353" width="75.7109375" style="5" customWidth="1"/>
    <col min="5354" max="5357" width="11.5703125" style="5" hidden="1" customWidth="1"/>
    <col min="5358" max="5361" width="13.7109375" style="5" customWidth="1"/>
    <col min="5362" max="5362" width="11.5703125" style="5" hidden="1" customWidth="1"/>
    <col min="5363" max="5363" width="13.7109375" style="5" customWidth="1"/>
    <col min="5364" max="5371" width="11.5703125" style="5" hidden="1" customWidth="1"/>
    <col min="5372" max="5372" width="7" style="5" customWidth="1"/>
    <col min="5373" max="5607" width="11.5703125" style="5"/>
    <col min="5608" max="5608" width="7.28515625" style="5" customWidth="1"/>
    <col min="5609" max="5609" width="75.7109375" style="5" customWidth="1"/>
    <col min="5610" max="5613" width="11.5703125" style="5" hidden="1" customWidth="1"/>
    <col min="5614" max="5617" width="13.7109375" style="5" customWidth="1"/>
    <col min="5618" max="5618" width="11.5703125" style="5" hidden="1" customWidth="1"/>
    <col min="5619" max="5619" width="13.7109375" style="5" customWidth="1"/>
    <col min="5620" max="5627" width="11.5703125" style="5" hidden="1" customWidth="1"/>
    <col min="5628" max="5628" width="7" style="5" customWidth="1"/>
    <col min="5629" max="5863" width="11.5703125" style="5"/>
    <col min="5864" max="5864" width="7.28515625" style="5" customWidth="1"/>
    <col min="5865" max="5865" width="75.7109375" style="5" customWidth="1"/>
    <col min="5866" max="5869" width="11.5703125" style="5" hidden="1" customWidth="1"/>
    <col min="5870" max="5873" width="13.7109375" style="5" customWidth="1"/>
    <col min="5874" max="5874" width="11.5703125" style="5" hidden="1" customWidth="1"/>
    <col min="5875" max="5875" width="13.7109375" style="5" customWidth="1"/>
    <col min="5876" max="5883" width="11.5703125" style="5" hidden="1" customWidth="1"/>
    <col min="5884" max="5884" width="7" style="5" customWidth="1"/>
    <col min="5885" max="6119" width="11.5703125" style="5"/>
    <col min="6120" max="6120" width="7.28515625" style="5" customWidth="1"/>
    <col min="6121" max="6121" width="75.7109375" style="5" customWidth="1"/>
    <col min="6122" max="6125" width="11.5703125" style="5" hidden="1" customWidth="1"/>
    <col min="6126" max="6129" width="13.7109375" style="5" customWidth="1"/>
    <col min="6130" max="6130" width="11.5703125" style="5" hidden="1" customWidth="1"/>
    <col min="6131" max="6131" width="13.7109375" style="5" customWidth="1"/>
    <col min="6132" max="6139" width="11.5703125" style="5" hidden="1" customWidth="1"/>
    <col min="6140" max="6140" width="7" style="5" customWidth="1"/>
    <col min="6141" max="6375" width="11.5703125" style="5"/>
    <col min="6376" max="6376" width="7.28515625" style="5" customWidth="1"/>
    <col min="6377" max="6377" width="75.7109375" style="5" customWidth="1"/>
    <col min="6378" max="6381" width="11.5703125" style="5" hidden="1" customWidth="1"/>
    <col min="6382" max="6385" width="13.7109375" style="5" customWidth="1"/>
    <col min="6386" max="6386" width="11.5703125" style="5" hidden="1" customWidth="1"/>
    <col min="6387" max="6387" width="13.7109375" style="5" customWidth="1"/>
    <col min="6388" max="6395" width="11.5703125" style="5" hidden="1" customWidth="1"/>
    <col min="6396" max="6396" width="7" style="5" customWidth="1"/>
    <col min="6397" max="6631" width="11.5703125" style="5"/>
    <col min="6632" max="6632" width="7.28515625" style="5" customWidth="1"/>
    <col min="6633" max="6633" width="75.7109375" style="5" customWidth="1"/>
    <col min="6634" max="6637" width="11.5703125" style="5" hidden="1" customWidth="1"/>
    <col min="6638" max="6641" width="13.7109375" style="5" customWidth="1"/>
    <col min="6642" max="6642" width="11.5703125" style="5" hidden="1" customWidth="1"/>
    <col min="6643" max="6643" width="13.7109375" style="5" customWidth="1"/>
    <col min="6644" max="6651" width="11.5703125" style="5" hidden="1" customWidth="1"/>
    <col min="6652" max="6652" width="7" style="5" customWidth="1"/>
    <col min="6653" max="6887" width="11.5703125" style="5"/>
    <col min="6888" max="6888" width="7.28515625" style="5" customWidth="1"/>
    <col min="6889" max="6889" width="75.7109375" style="5" customWidth="1"/>
    <col min="6890" max="6893" width="11.5703125" style="5" hidden="1" customWidth="1"/>
    <col min="6894" max="6897" width="13.7109375" style="5" customWidth="1"/>
    <col min="6898" max="6898" width="11.5703125" style="5" hidden="1" customWidth="1"/>
    <col min="6899" max="6899" width="13.7109375" style="5" customWidth="1"/>
    <col min="6900" max="6907" width="11.5703125" style="5" hidden="1" customWidth="1"/>
    <col min="6908" max="6908" width="7" style="5" customWidth="1"/>
    <col min="6909" max="7143" width="11.5703125" style="5"/>
    <col min="7144" max="7144" width="7.28515625" style="5" customWidth="1"/>
    <col min="7145" max="7145" width="75.7109375" style="5" customWidth="1"/>
    <col min="7146" max="7149" width="11.5703125" style="5" hidden="1" customWidth="1"/>
    <col min="7150" max="7153" width="13.7109375" style="5" customWidth="1"/>
    <col min="7154" max="7154" width="11.5703125" style="5" hidden="1" customWidth="1"/>
    <col min="7155" max="7155" width="13.7109375" style="5" customWidth="1"/>
    <col min="7156" max="7163" width="11.5703125" style="5" hidden="1" customWidth="1"/>
    <col min="7164" max="7164" width="7" style="5" customWidth="1"/>
    <col min="7165" max="7399" width="11.5703125" style="5"/>
    <col min="7400" max="7400" width="7.28515625" style="5" customWidth="1"/>
    <col min="7401" max="7401" width="75.7109375" style="5" customWidth="1"/>
    <col min="7402" max="7405" width="11.5703125" style="5" hidden="1" customWidth="1"/>
    <col min="7406" max="7409" width="13.7109375" style="5" customWidth="1"/>
    <col min="7410" max="7410" width="11.5703125" style="5" hidden="1" customWidth="1"/>
    <col min="7411" max="7411" width="13.7109375" style="5" customWidth="1"/>
    <col min="7412" max="7419" width="11.5703125" style="5" hidden="1" customWidth="1"/>
    <col min="7420" max="7420" width="7" style="5" customWidth="1"/>
    <col min="7421" max="7655" width="11.5703125" style="5"/>
    <col min="7656" max="7656" width="7.28515625" style="5" customWidth="1"/>
    <col min="7657" max="7657" width="75.7109375" style="5" customWidth="1"/>
    <col min="7658" max="7661" width="11.5703125" style="5" hidden="1" customWidth="1"/>
    <col min="7662" max="7665" width="13.7109375" style="5" customWidth="1"/>
    <col min="7666" max="7666" width="11.5703125" style="5" hidden="1" customWidth="1"/>
    <col min="7667" max="7667" width="13.7109375" style="5" customWidth="1"/>
    <col min="7668" max="7675" width="11.5703125" style="5" hidden="1" customWidth="1"/>
    <col min="7676" max="7676" width="7" style="5" customWidth="1"/>
    <col min="7677" max="7911" width="11.5703125" style="5"/>
    <col min="7912" max="7912" width="7.28515625" style="5" customWidth="1"/>
    <col min="7913" max="7913" width="75.7109375" style="5" customWidth="1"/>
    <col min="7914" max="7917" width="11.5703125" style="5" hidden="1" customWidth="1"/>
    <col min="7918" max="7921" width="13.7109375" style="5" customWidth="1"/>
    <col min="7922" max="7922" width="11.5703125" style="5" hidden="1" customWidth="1"/>
    <col min="7923" max="7923" width="13.7109375" style="5" customWidth="1"/>
    <col min="7924" max="7931" width="11.5703125" style="5" hidden="1" customWidth="1"/>
    <col min="7932" max="7932" width="7" style="5" customWidth="1"/>
    <col min="7933" max="8167" width="11.5703125" style="5"/>
    <col min="8168" max="8168" width="7.28515625" style="5" customWidth="1"/>
    <col min="8169" max="8169" width="75.7109375" style="5" customWidth="1"/>
    <col min="8170" max="8173" width="11.5703125" style="5" hidden="1" customWidth="1"/>
    <col min="8174" max="8177" width="13.7109375" style="5" customWidth="1"/>
    <col min="8178" max="8178" width="11.5703125" style="5" hidden="1" customWidth="1"/>
    <col min="8179" max="8179" width="13.7109375" style="5" customWidth="1"/>
    <col min="8180" max="8187" width="11.5703125" style="5" hidden="1" customWidth="1"/>
    <col min="8188" max="8188" width="7" style="5" customWidth="1"/>
    <col min="8189" max="8423" width="11.5703125" style="5"/>
    <col min="8424" max="8424" width="7.28515625" style="5" customWidth="1"/>
    <col min="8425" max="8425" width="75.7109375" style="5" customWidth="1"/>
    <col min="8426" max="8429" width="11.5703125" style="5" hidden="1" customWidth="1"/>
    <col min="8430" max="8433" width="13.7109375" style="5" customWidth="1"/>
    <col min="8434" max="8434" width="11.5703125" style="5" hidden="1" customWidth="1"/>
    <col min="8435" max="8435" width="13.7109375" style="5" customWidth="1"/>
    <col min="8436" max="8443" width="11.5703125" style="5" hidden="1" customWidth="1"/>
    <col min="8444" max="8444" width="7" style="5" customWidth="1"/>
    <col min="8445" max="8679" width="11.5703125" style="5"/>
    <col min="8680" max="8680" width="7.28515625" style="5" customWidth="1"/>
    <col min="8681" max="8681" width="75.7109375" style="5" customWidth="1"/>
    <col min="8682" max="8685" width="11.5703125" style="5" hidden="1" customWidth="1"/>
    <col min="8686" max="8689" width="13.7109375" style="5" customWidth="1"/>
    <col min="8690" max="8690" width="11.5703125" style="5" hidden="1" customWidth="1"/>
    <col min="8691" max="8691" width="13.7109375" style="5" customWidth="1"/>
    <col min="8692" max="8699" width="11.5703125" style="5" hidden="1" customWidth="1"/>
    <col min="8700" max="8700" width="7" style="5" customWidth="1"/>
    <col min="8701" max="8935" width="11.5703125" style="5"/>
    <col min="8936" max="8936" width="7.28515625" style="5" customWidth="1"/>
    <col min="8937" max="8937" width="75.7109375" style="5" customWidth="1"/>
    <col min="8938" max="8941" width="11.5703125" style="5" hidden="1" customWidth="1"/>
    <col min="8942" max="8945" width="13.7109375" style="5" customWidth="1"/>
    <col min="8946" max="8946" width="11.5703125" style="5" hidden="1" customWidth="1"/>
    <col min="8947" max="8947" width="13.7109375" style="5" customWidth="1"/>
    <col min="8948" max="8955" width="11.5703125" style="5" hidden="1" customWidth="1"/>
    <col min="8956" max="8956" width="7" style="5" customWidth="1"/>
    <col min="8957" max="9191" width="11.5703125" style="5"/>
    <col min="9192" max="9192" width="7.28515625" style="5" customWidth="1"/>
    <col min="9193" max="9193" width="75.7109375" style="5" customWidth="1"/>
    <col min="9194" max="9197" width="11.5703125" style="5" hidden="1" customWidth="1"/>
    <col min="9198" max="9201" width="13.7109375" style="5" customWidth="1"/>
    <col min="9202" max="9202" width="11.5703125" style="5" hidden="1" customWidth="1"/>
    <col min="9203" max="9203" width="13.7109375" style="5" customWidth="1"/>
    <col min="9204" max="9211" width="11.5703125" style="5" hidden="1" customWidth="1"/>
    <col min="9212" max="9212" width="7" style="5" customWidth="1"/>
    <col min="9213" max="9447" width="11.5703125" style="5"/>
    <col min="9448" max="9448" width="7.28515625" style="5" customWidth="1"/>
    <col min="9449" max="9449" width="75.7109375" style="5" customWidth="1"/>
    <col min="9450" max="9453" width="11.5703125" style="5" hidden="1" customWidth="1"/>
    <col min="9454" max="9457" width="13.7109375" style="5" customWidth="1"/>
    <col min="9458" max="9458" width="11.5703125" style="5" hidden="1" customWidth="1"/>
    <col min="9459" max="9459" width="13.7109375" style="5" customWidth="1"/>
    <col min="9460" max="9467" width="11.5703125" style="5" hidden="1" customWidth="1"/>
    <col min="9468" max="9468" width="7" style="5" customWidth="1"/>
    <col min="9469" max="9703" width="11.5703125" style="5"/>
    <col min="9704" max="9704" width="7.28515625" style="5" customWidth="1"/>
    <col min="9705" max="9705" width="75.7109375" style="5" customWidth="1"/>
    <col min="9706" max="9709" width="11.5703125" style="5" hidden="1" customWidth="1"/>
    <col min="9710" max="9713" width="13.7109375" style="5" customWidth="1"/>
    <col min="9714" max="9714" width="11.5703125" style="5" hidden="1" customWidth="1"/>
    <col min="9715" max="9715" width="13.7109375" style="5" customWidth="1"/>
    <col min="9716" max="9723" width="11.5703125" style="5" hidden="1" customWidth="1"/>
    <col min="9724" max="9724" width="7" style="5" customWidth="1"/>
    <col min="9725" max="9959" width="11.5703125" style="5"/>
    <col min="9960" max="9960" width="7.28515625" style="5" customWidth="1"/>
    <col min="9961" max="9961" width="75.7109375" style="5" customWidth="1"/>
    <col min="9962" max="9965" width="11.5703125" style="5" hidden="1" customWidth="1"/>
    <col min="9966" max="9969" width="13.7109375" style="5" customWidth="1"/>
    <col min="9970" max="9970" width="11.5703125" style="5" hidden="1" customWidth="1"/>
    <col min="9971" max="9971" width="13.7109375" style="5" customWidth="1"/>
    <col min="9972" max="9979" width="11.5703125" style="5" hidden="1" customWidth="1"/>
    <col min="9980" max="9980" width="7" style="5" customWidth="1"/>
    <col min="9981" max="10215" width="11.5703125" style="5"/>
    <col min="10216" max="10216" width="7.28515625" style="5" customWidth="1"/>
    <col min="10217" max="10217" width="75.7109375" style="5" customWidth="1"/>
    <col min="10218" max="10221" width="11.5703125" style="5" hidden="1" customWidth="1"/>
    <col min="10222" max="10225" width="13.7109375" style="5" customWidth="1"/>
    <col min="10226" max="10226" width="11.5703125" style="5" hidden="1" customWidth="1"/>
    <col min="10227" max="10227" width="13.7109375" style="5" customWidth="1"/>
    <col min="10228" max="10235" width="11.5703125" style="5" hidden="1" customWidth="1"/>
    <col min="10236" max="10236" width="7" style="5" customWidth="1"/>
    <col min="10237" max="10471" width="11.5703125" style="5"/>
    <col min="10472" max="10472" width="7.28515625" style="5" customWidth="1"/>
    <col min="10473" max="10473" width="75.7109375" style="5" customWidth="1"/>
    <col min="10474" max="10477" width="11.5703125" style="5" hidden="1" customWidth="1"/>
    <col min="10478" max="10481" width="13.7109375" style="5" customWidth="1"/>
    <col min="10482" max="10482" width="11.5703125" style="5" hidden="1" customWidth="1"/>
    <col min="10483" max="10483" width="13.7109375" style="5" customWidth="1"/>
    <col min="10484" max="10491" width="11.5703125" style="5" hidden="1" customWidth="1"/>
    <col min="10492" max="10492" width="7" style="5" customWidth="1"/>
    <col min="10493" max="10727" width="11.5703125" style="5"/>
    <col min="10728" max="10728" width="7.28515625" style="5" customWidth="1"/>
    <col min="10729" max="10729" width="75.7109375" style="5" customWidth="1"/>
    <col min="10730" max="10733" width="11.5703125" style="5" hidden="1" customWidth="1"/>
    <col min="10734" max="10737" width="13.7109375" style="5" customWidth="1"/>
    <col min="10738" max="10738" width="11.5703125" style="5" hidden="1" customWidth="1"/>
    <col min="10739" max="10739" width="13.7109375" style="5" customWidth="1"/>
    <col min="10740" max="10747" width="11.5703125" style="5" hidden="1" customWidth="1"/>
    <col min="10748" max="10748" width="7" style="5" customWidth="1"/>
    <col min="10749" max="10983" width="11.5703125" style="5"/>
    <col min="10984" max="10984" width="7.28515625" style="5" customWidth="1"/>
    <col min="10985" max="10985" width="75.7109375" style="5" customWidth="1"/>
    <col min="10986" max="10989" width="11.5703125" style="5" hidden="1" customWidth="1"/>
    <col min="10990" max="10993" width="13.7109375" style="5" customWidth="1"/>
    <col min="10994" max="10994" width="11.5703125" style="5" hidden="1" customWidth="1"/>
    <col min="10995" max="10995" width="13.7109375" style="5" customWidth="1"/>
    <col min="10996" max="11003" width="11.5703125" style="5" hidden="1" customWidth="1"/>
    <col min="11004" max="11004" width="7" style="5" customWidth="1"/>
    <col min="11005" max="11239" width="11.5703125" style="5"/>
    <col min="11240" max="11240" width="7.28515625" style="5" customWidth="1"/>
    <col min="11241" max="11241" width="75.7109375" style="5" customWidth="1"/>
    <col min="11242" max="11245" width="11.5703125" style="5" hidden="1" customWidth="1"/>
    <col min="11246" max="11249" width="13.7109375" style="5" customWidth="1"/>
    <col min="11250" max="11250" width="11.5703125" style="5" hidden="1" customWidth="1"/>
    <col min="11251" max="11251" width="13.7109375" style="5" customWidth="1"/>
    <col min="11252" max="11259" width="11.5703125" style="5" hidden="1" customWidth="1"/>
    <col min="11260" max="11260" width="7" style="5" customWidth="1"/>
    <col min="11261" max="11495" width="11.5703125" style="5"/>
    <col min="11496" max="11496" width="7.28515625" style="5" customWidth="1"/>
    <col min="11497" max="11497" width="75.7109375" style="5" customWidth="1"/>
    <col min="11498" max="11501" width="11.5703125" style="5" hidden="1" customWidth="1"/>
    <col min="11502" max="11505" width="13.7109375" style="5" customWidth="1"/>
    <col min="11506" max="11506" width="11.5703125" style="5" hidden="1" customWidth="1"/>
    <col min="11507" max="11507" width="13.7109375" style="5" customWidth="1"/>
    <col min="11508" max="11515" width="11.5703125" style="5" hidden="1" customWidth="1"/>
    <col min="11516" max="11516" width="7" style="5" customWidth="1"/>
    <col min="11517" max="11751" width="11.5703125" style="5"/>
    <col min="11752" max="11752" width="7.28515625" style="5" customWidth="1"/>
    <col min="11753" max="11753" width="75.7109375" style="5" customWidth="1"/>
    <col min="11754" max="11757" width="11.5703125" style="5" hidden="1" customWidth="1"/>
    <col min="11758" max="11761" width="13.7109375" style="5" customWidth="1"/>
    <col min="11762" max="11762" width="11.5703125" style="5" hidden="1" customWidth="1"/>
    <col min="11763" max="11763" width="13.7109375" style="5" customWidth="1"/>
    <col min="11764" max="11771" width="11.5703125" style="5" hidden="1" customWidth="1"/>
    <col min="11772" max="11772" width="7" style="5" customWidth="1"/>
    <col min="11773" max="12007" width="11.5703125" style="5"/>
    <col min="12008" max="12008" width="7.28515625" style="5" customWidth="1"/>
    <col min="12009" max="12009" width="75.7109375" style="5" customWidth="1"/>
    <col min="12010" max="12013" width="11.5703125" style="5" hidden="1" customWidth="1"/>
    <col min="12014" max="12017" width="13.7109375" style="5" customWidth="1"/>
    <col min="12018" max="12018" width="11.5703125" style="5" hidden="1" customWidth="1"/>
    <col min="12019" max="12019" width="13.7109375" style="5" customWidth="1"/>
    <col min="12020" max="12027" width="11.5703125" style="5" hidden="1" customWidth="1"/>
    <col min="12028" max="12028" width="7" style="5" customWidth="1"/>
    <col min="12029" max="12263" width="11.5703125" style="5"/>
    <col min="12264" max="12264" width="7.28515625" style="5" customWidth="1"/>
    <col min="12265" max="12265" width="75.7109375" style="5" customWidth="1"/>
    <col min="12266" max="12269" width="11.5703125" style="5" hidden="1" customWidth="1"/>
    <col min="12270" max="12273" width="13.7109375" style="5" customWidth="1"/>
    <col min="12274" max="12274" width="11.5703125" style="5" hidden="1" customWidth="1"/>
    <col min="12275" max="12275" width="13.7109375" style="5" customWidth="1"/>
    <col min="12276" max="12283" width="11.5703125" style="5" hidden="1" customWidth="1"/>
    <col min="12284" max="12284" width="7" style="5" customWidth="1"/>
    <col min="12285" max="12519" width="11.5703125" style="5"/>
    <col min="12520" max="12520" width="7.28515625" style="5" customWidth="1"/>
    <col min="12521" max="12521" width="75.7109375" style="5" customWidth="1"/>
    <col min="12522" max="12525" width="11.5703125" style="5" hidden="1" customWidth="1"/>
    <col min="12526" max="12529" width="13.7109375" style="5" customWidth="1"/>
    <col min="12530" max="12530" width="11.5703125" style="5" hidden="1" customWidth="1"/>
    <col min="12531" max="12531" width="13.7109375" style="5" customWidth="1"/>
    <col min="12532" max="12539" width="11.5703125" style="5" hidden="1" customWidth="1"/>
    <col min="12540" max="12540" width="7" style="5" customWidth="1"/>
    <col min="12541" max="12775" width="11.5703125" style="5"/>
    <col min="12776" max="12776" width="7.28515625" style="5" customWidth="1"/>
    <col min="12777" max="12777" width="75.7109375" style="5" customWidth="1"/>
    <col min="12778" max="12781" width="11.5703125" style="5" hidden="1" customWidth="1"/>
    <col min="12782" max="12785" width="13.7109375" style="5" customWidth="1"/>
    <col min="12786" max="12786" width="11.5703125" style="5" hidden="1" customWidth="1"/>
    <col min="12787" max="12787" width="13.7109375" style="5" customWidth="1"/>
    <col min="12788" max="12795" width="11.5703125" style="5" hidden="1" customWidth="1"/>
    <col min="12796" max="12796" width="7" style="5" customWidth="1"/>
    <col min="12797" max="13031" width="11.5703125" style="5"/>
    <col min="13032" max="13032" width="7.28515625" style="5" customWidth="1"/>
    <col min="13033" max="13033" width="75.7109375" style="5" customWidth="1"/>
    <col min="13034" max="13037" width="11.5703125" style="5" hidden="1" customWidth="1"/>
    <col min="13038" max="13041" width="13.7109375" style="5" customWidth="1"/>
    <col min="13042" max="13042" width="11.5703125" style="5" hidden="1" customWidth="1"/>
    <col min="13043" max="13043" width="13.7109375" style="5" customWidth="1"/>
    <col min="13044" max="13051" width="11.5703125" style="5" hidden="1" customWidth="1"/>
    <col min="13052" max="13052" width="7" style="5" customWidth="1"/>
    <col min="13053" max="13287" width="11.5703125" style="5"/>
    <col min="13288" max="13288" width="7.28515625" style="5" customWidth="1"/>
    <col min="13289" max="13289" width="75.7109375" style="5" customWidth="1"/>
    <col min="13290" max="13293" width="11.5703125" style="5" hidden="1" customWidth="1"/>
    <col min="13294" max="13297" width="13.7109375" style="5" customWidth="1"/>
    <col min="13298" max="13298" width="11.5703125" style="5" hidden="1" customWidth="1"/>
    <col min="13299" max="13299" width="13.7109375" style="5" customWidth="1"/>
    <col min="13300" max="13307" width="11.5703125" style="5" hidden="1" customWidth="1"/>
    <col min="13308" max="13308" width="7" style="5" customWidth="1"/>
    <col min="13309" max="13543" width="11.5703125" style="5"/>
    <col min="13544" max="13544" width="7.28515625" style="5" customWidth="1"/>
    <col min="13545" max="13545" width="75.7109375" style="5" customWidth="1"/>
    <col min="13546" max="13549" width="11.5703125" style="5" hidden="1" customWidth="1"/>
    <col min="13550" max="13553" width="13.7109375" style="5" customWidth="1"/>
    <col min="13554" max="13554" width="11.5703125" style="5" hidden="1" customWidth="1"/>
    <col min="13555" max="13555" width="13.7109375" style="5" customWidth="1"/>
    <col min="13556" max="13563" width="11.5703125" style="5" hidden="1" customWidth="1"/>
    <col min="13564" max="13564" width="7" style="5" customWidth="1"/>
    <col min="13565" max="13799" width="11.5703125" style="5"/>
    <col min="13800" max="13800" width="7.28515625" style="5" customWidth="1"/>
    <col min="13801" max="13801" width="75.7109375" style="5" customWidth="1"/>
    <col min="13802" max="13805" width="11.5703125" style="5" hidden="1" customWidth="1"/>
    <col min="13806" max="13809" width="13.7109375" style="5" customWidth="1"/>
    <col min="13810" max="13810" width="11.5703125" style="5" hidden="1" customWidth="1"/>
    <col min="13811" max="13811" width="13.7109375" style="5" customWidth="1"/>
    <col min="13812" max="13819" width="11.5703125" style="5" hidden="1" customWidth="1"/>
    <col min="13820" max="13820" width="7" style="5" customWidth="1"/>
    <col min="13821" max="14055" width="11.5703125" style="5"/>
    <col min="14056" max="14056" width="7.28515625" style="5" customWidth="1"/>
    <col min="14057" max="14057" width="75.7109375" style="5" customWidth="1"/>
    <col min="14058" max="14061" width="11.5703125" style="5" hidden="1" customWidth="1"/>
    <col min="14062" max="14065" width="13.7109375" style="5" customWidth="1"/>
    <col min="14066" max="14066" width="11.5703125" style="5" hidden="1" customWidth="1"/>
    <col min="14067" max="14067" width="13.7109375" style="5" customWidth="1"/>
    <col min="14068" max="14075" width="11.5703125" style="5" hidden="1" customWidth="1"/>
    <col min="14076" max="14076" width="7" style="5" customWidth="1"/>
    <col min="14077" max="14311" width="11.5703125" style="5"/>
    <col min="14312" max="14312" width="7.28515625" style="5" customWidth="1"/>
    <col min="14313" max="14313" width="75.7109375" style="5" customWidth="1"/>
    <col min="14314" max="14317" width="11.5703125" style="5" hidden="1" customWidth="1"/>
    <col min="14318" max="14321" width="13.7109375" style="5" customWidth="1"/>
    <col min="14322" max="14322" width="11.5703125" style="5" hidden="1" customWidth="1"/>
    <col min="14323" max="14323" width="13.7109375" style="5" customWidth="1"/>
    <col min="14324" max="14331" width="11.5703125" style="5" hidden="1" customWidth="1"/>
    <col min="14332" max="14332" width="7" style="5" customWidth="1"/>
    <col min="14333" max="14567" width="11.5703125" style="5"/>
    <col min="14568" max="14568" width="7.28515625" style="5" customWidth="1"/>
    <col min="14569" max="14569" width="75.7109375" style="5" customWidth="1"/>
    <col min="14570" max="14573" width="11.5703125" style="5" hidden="1" customWidth="1"/>
    <col min="14574" max="14577" width="13.7109375" style="5" customWidth="1"/>
    <col min="14578" max="14578" width="11.5703125" style="5" hidden="1" customWidth="1"/>
    <col min="14579" max="14579" width="13.7109375" style="5" customWidth="1"/>
    <col min="14580" max="14587" width="11.5703125" style="5" hidden="1" customWidth="1"/>
    <col min="14588" max="14588" width="7" style="5" customWidth="1"/>
    <col min="14589" max="14823" width="11.5703125" style="5"/>
    <col min="14824" max="14824" width="7.28515625" style="5" customWidth="1"/>
    <col min="14825" max="14825" width="75.7109375" style="5" customWidth="1"/>
    <col min="14826" max="14829" width="11.5703125" style="5" hidden="1" customWidth="1"/>
    <col min="14830" max="14833" width="13.7109375" style="5" customWidth="1"/>
    <col min="14834" max="14834" width="11.5703125" style="5" hidden="1" customWidth="1"/>
    <col min="14835" max="14835" width="13.7109375" style="5" customWidth="1"/>
    <col min="14836" max="14843" width="11.5703125" style="5" hidden="1" customWidth="1"/>
    <col min="14844" max="14844" width="7" style="5" customWidth="1"/>
    <col min="14845" max="15079" width="11.5703125" style="5"/>
    <col min="15080" max="15080" width="7.28515625" style="5" customWidth="1"/>
    <col min="15081" max="15081" width="75.7109375" style="5" customWidth="1"/>
    <col min="15082" max="15085" width="11.5703125" style="5" hidden="1" customWidth="1"/>
    <col min="15086" max="15089" width="13.7109375" style="5" customWidth="1"/>
    <col min="15090" max="15090" width="11.5703125" style="5" hidden="1" customWidth="1"/>
    <col min="15091" max="15091" width="13.7109375" style="5" customWidth="1"/>
    <col min="15092" max="15099" width="11.5703125" style="5" hidden="1" customWidth="1"/>
    <col min="15100" max="15100" width="7" style="5" customWidth="1"/>
    <col min="15101" max="15335" width="11.5703125" style="5"/>
    <col min="15336" max="15336" width="7.28515625" style="5" customWidth="1"/>
    <col min="15337" max="15337" width="75.7109375" style="5" customWidth="1"/>
    <col min="15338" max="15341" width="11.5703125" style="5" hidden="1" customWidth="1"/>
    <col min="15342" max="15345" width="13.7109375" style="5" customWidth="1"/>
    <col min="15346" max="15346" width="11.5703125" style="5" hidden="1" customWidth="1"/>
    <col min="15347" max="15347" width="13.7109375" style="5" customWidth="1"/>
    <col min="15348" max="15355" width="11.5703125" style="5" hidden="1" customWidth="1"/>
    <col min="15356" max="15356" width="7" style="5" customWidth="1"/>
    <col min="15357" max="15591" width="11.5703125" style="5"/>
    <col min="15592" max="15592" width="7.28515625" style="5" customWidth="1"/>
    <col min="15593" max="15593" width="75.7109375" style="5" customWidth="1"/>
    <col min="15594" max="15597" width="11.5703125" style="5" hidden="1" customWidth="1"/>
    <col min="15598" max="15601" width="13.7109375" style="5" customWidth="1"/>
    <col min="15602" max="15602" width="11.5703125" style="5" hidden="1" customWidth="1"/>
    <col min="15603" max="15603" width="13.7109375" style="5" customWidth="1"/>
    <col min="15604" max="15611" width="11.5703125" style="5" hidden="1" customWidth="1"/>
    <col min="15612" max="15612" width="7" style="5" customWidth="1"/>
    <col min="15613" max="15847" width="11.5703125" style="5"/>
    <col min="15848" max="15848" width="7.28515625" style="5" customWidth="1"/>
    <col min="15849" max="15849" width="75.7109375" style="5" customWidth="1"/>
    <col min="15850" max="15853" width="11.5703125" style="5" hidden="1" customWidth="1"/>
    <col min="15854" max="15857" width="13.7109375" style="5" customWidth="1"/>
    <col min="15858" max="15858" width="11.5703125" style="5" hidden="1" customWidth="1"/>
    <col min="15859" max="15859" width="13.7109375" style="5" customWidth="1"/>
    <col min="15860" max="15867" width="11.5703125" style="5" hidden="1" customWidth="1"/>
    <col min="15868" max="15868" width="7" style="5" customWidth="1"/>
    <col min="15869" max="16103" width="11.5703125" style="5"/>
    <col min="16104" max="16104" width="7.28515625" style="5" customWidth="1"/>
    <col min="16105" max="16105" width="75.7109375" style="5" customWidth="1"/>
    <col min="16106" max="16109" width="11.5703125" style="5" hidden="1" customWidth="1"/>
    <col min="16110" max="16113" width="13.7109375" style="5" customWidth="1"/>
    <col min="16114" max="16114" width="11.5703125" style="5" hidden="1" customWidth="1"/>
    <col min="16115" max="16115" width="13.7109375" style="5" customWidth="1"/>
    <col min="16116" max="16123" width="11.5703125" style="5" hidden="1" customWidth="1"/>
    <col min="16124" max="16124" width="7" style="5" customWidth="1"/>
    <col min="16125" max="16384" width="11.5703125" style="5"/>
  </cols>
  <sheetData>
    <row r="1" spans="1:6" ht="18" customHeight="1">
      <c r="A1" s="43"/>
      <c r="B1" s="8"/>
      <c r="C1" s="55"/>
      <c r="D1" s="55"/>
    </row>
    <row r="2" spans="1:6" s="112" customFormat="1" ht="18" customHeight="1">
      <c r="A2" s="109"/>
      <c r="B2" s="110"/>
      <c r="C2" s="111" t="s">
        <v>96</v>
      </c>
      <c r="D2" s="111"/>
    </row>
    <row r="3" spans="1:6" s="112" customFormat="1" ht="18" customHeight="1">
      <c r="A3" s="109"/>
      <c r="B3" s="110"/>
      <c r="C3" s="143" t="s">
        <v>87</v>
      </c>
      <c r="D3" s="143"/>
      <c r="E3" s="143"/>
    </row>
    <row r="4" spans="1:6" s="112" customFormat="1" ht="18" customHeight="1">
      <c r="A4" s="109"/>
      <c r="B4" s="110"/>
      <c r="C4" s="115" t="s">
        <v>103</v>
      </c>
      <c r="D4" s="115" t="s">
        <v>93</v>
      </c>
      <c r="E4" s="115"/>
    </row>
    <row r="5" spans="1:6" s="112" customFormat="1" ht="18" customHeight="1">
      <c r="A5" s="109"/>
      <c r="B5" s="110"/>
      <c r="C5" s="115"/>
      <c r="D5" s="115" t="s">
        <v>93</v>
      </c>
      <c r="E5" s="115"/>
    </row>
    <row r="6" spans="1:6" ht="18" customHeight="1">
      <c r="A6" s="43"/>
      <c r="B6" s="8"/>
      <c r="C6" s="55"/>
      <c r="D6" s="55"/>
    </row>
    <row r="7" spans="1:6" ht="21.75" customHeight="1">
      <c r="A7" s="126" t="s">
        <v>68</v>
      </c>
      <c r="B7" s="126"/>
      <c r="C7" s="126"/>
      <c r="D7" s="126"/>
      <c r="E7" s="126"/>
      <c r="F7" s="126"/>
    </row>
    <row r="8" spans="1:6" ht="34.5" customHeight="1">
      <c r="A8" s="125" t="s">
        <v>74</v>
      </c>
      <c r="B8" s="125"/>
      <c r="C8" s="125"/>
      <c r="D8" s="125"/>
      <c r="E8" s="125"/>
      <c r="F8" s="125"/>
    </row>
    <row r="9" spans="1:6" ht="18.75">
      <c r="A9" s="4"/>
      <c r="B9" s="6"/>
      <c r="C9" s="84"/>
      <c r="D9" s="84"/>
      <c r="E9" s="56"/>
    </row>
    <row r="10" spans="1:6" ht="52.9" customHeight="1">
      <c r="A10" s="57" t="s">
        <v>0</v>
      </c>
      <c r="B10" s="58" t="s">
        <v>1</v>
      </c>
      <c r="C10" s="129" t="s">
        <v>83</v>
      </c>
      <c r="D10" s="129"/>
      <c r="E10" s="129"/>
      <c r="F10" s="129"/>
    </row>
    <row r="11" spans="1:6" ht="42.6" customHeight="1">
      <c r="A11" s="59"/>
      <c r="B11" s="59"/>
      <c r="C11" s="9" t="s">
        <v>92</v>
      </c>
      <c r="D11" s="9" t="s">
        <v>84</v>
      </c>
      <c r="E11" s="9" t="s">
        <v>2</v>
      </c>
      <c r="F11" s="9" t="s">
        <v>85</v>
      </c>
    </row>
    <row r="12" spans="1:6" ht="15.75" customHeight="1">
      <c r="A12" s="60">
        <v>1</v>
      </c>
      <c r="B12" s="60">
        <v>2</v>
      </c>
      <c r="C12" s="60">
        <v>3</v>
      </c>
      <c r="D12" s="60">
        <v>4</v>
      </c>
      <c r="E12" s="60">
        <v>4</v>
      </c>
      <c r="F12" s="87">
        <v>6</v>
      </c>
    </row>
    <row r="13" spans="1:6" s="65" customFormat="1" ht="18" customHeight="1">
      <c r="A13" s="61">
        <v>1</v>
      </c>
      <c r="B13" s="62" t="s">
        <v>3</v>
      </c>
      <c r="C13" s="63">
        <f>C14+C15+C16+C19</f>
        <v>39315.89</v>
      </c>
      <c r="D13" s="63">
        <f>C13*0.9</f>
        <v>35384.300999999999</v>
      </c>
      <c r="E13" s="64">
        <f>C13/13767</f>
        <v>2.8558066390644292</v>
      </c>
      <c r="F13" s="64">
        <f>E13*0.9</f>
        <v>2.5702259751579866</v>
      </c>
    </row>
    <row r="14" spans="1:6" s="69" customFormat="1" ht="18" customHeight="1">
      <c r="A14" s="66" t="s">
        <v>4</v>
      </c>
      <c r="B14" s="67" t="s">
        <v>69</v>
      </c>
      <c r="C14" s="68">
        <v>3382.89</v>
      </c>
      <c r="D14" s="68">
        <f t="shared" ref="D14:D35" si="0">C14*0.9</f>
        <v>3044.6010000000001</v>
      </c>
      <c r="E14" s="83">
        <f t="shared" ref="E14:E35" si="1">C14/13767</f>
        <v>0.24572455872739157</v>
      </c>
      <c r="F14" s="83">
        <f t="shared" ref="F14:F35" si="2">E14*0.9</f>
        <v>0.22115210285465242</v>
      </c>
    </row>
    <row r="15" spans="1:6" s="65" customFormat="1" ht="18" customHeight="1">
      <c r="A15" s="61" t="s">
        <v>20</v>
      </c>
      <c r="B15" s="62" t="s">
        <v>21</v>
      </c>
      <c r="C15" s="63">
        <f>26366.1+5800.53</f>
        <v>32166.629999999997</v>
      </c>
      <c r="D15" s="63">
        <f t="shared" si="0"/>
        <v>28949.966999999997</v>
      </c>
      <c r="E15" s="64">
        <f t="shared" si="1"/>
        <v>2.3365025059925908</v>
      </c>
      <c r="F15" s="64">
        <f t="shared" si="2"/>
        <v>2.1028522553933318</v>
      </c>
    </row>
    <row r="16" spans="1:6" s="65" customFormat="1" ht="18" customHeight="1">
      <c r="A16" s="61" t="s">
        <v>22</v>
      </c>
      <c r="B16" s="62" t="s">
        <v>23</v>
      </c>
      <c r="C16" s="63">
        <f>C17+C18</f>
        <v>2329</v>
      </c>
      <c r="D16" s="63">
        <f t="shared" si="0"/>
        <v>2096.1</v>
      </c>
      <c r="E16" s="64">
        <f t="shared" si="1"/>
        <v>0.1691726592576451</v>
      </c>
      <c r="F16" s="64">
        <f t="shared" si="2"/>
        <v>0.1522553933318806</v>
      </c>
    </row>
    <row r="17" spans="1:6" s="71" customFormat="1" ht="18" customHeight="1">
      <c r="A17" s="70" t="s">
        <v>24</v>
      </c>
      <c r="B17" s="67" t="s">
        <v>25</v>
      </c>
      <c r="C17" s="68">
        <v>394.25</v>
      </c>
      <c r="D17" s="68">
        <f t="shared" si="0"/>
        <v>354.82499999999999</v>
      </c>
      <c r="E17" s="83">
        <f t="shared" si="1"/>
        <v>2.8637321130238976E-2</v>
      </c>
      <c r="F17" s="83">
        <f t="shared" si="2"/>
        <v>2.577358901721508E-2</v>
      </c>
    </row>
    <row r="18" spans="1:6" s="71" customFormat="1" ht="18" customHeight="1">
      <c r="A18" s="70" t="s">
        <v>26</v>
      </c>
      <c r="B18" s="67" t="s">
        <v>27</v>
      </c>
      <c r="C18" s="68">
        <v>1934.75</v>
      </c>
      <c r="D18" s="68">
        <f t="shared" si="0"/>
        <v>1741.2750000000001</v>
      </c>
      <c r="E18" s="83">
        <f t="shared" si="1"/>
        <v>0.14053533812740612</v>
      </c>
      <c r="F18" s="83">
        <f t="shared" si="2"/>
        <v>0.12648180431466552</v>
      </c>
    </row>
    <row r="19" spans="1:6" s="65" customFormat="1" ht="18" customHeight="1">
      <c r="A19" s="61" t="s">
        <v>28</v>
      </c>
      <c r="B19" s="62" t="s">
        <v>29</v>
      </c>
      <c r="C19" s="63">
        <f>C20+C21</f>
        <v>1437.3700000000001</v>
      </c>
      <c r="D19" s="63">
        <f t="shared" si="0"/>
        <v>1293.633</v>
      </c>
      <c r="E19" s="64">
        <f t="shared" si="1"/>
        <v>0.10440691508680178</v>
      </c>
      <c r="F19" s="64">
        <f t="shared" si="2"/>
        <v>9.3966223578121608E-2</v>
      </c>
    </row>
    <row r="20" spans="1:6" s="71" customFormat="1" ht="18" customHeight="1">
      <c r="A20" s="70" t="s">
        <v>30</v>
      </c>
      <c r="B20" s="67" t="s">
        <v>31</v>
      </c>
      <c r="C20" s="68">
        <f>831.7+182.97</f>
        <v>1014.6700000000001</v>
      </c>
      <c r="D20" s="68">
        <f t="shared" si="0"/>
        <v>913.20300000000009</v>
      </c>
      <c r="E20" s="83">
        <f t="shared" si="1"/>
        <v>7.3703058037335664E-2</v>
      </c>
      <c r="F20" s="83">
        <f t="shared" si="2"/>
        <v>6.6332752233602105E-2</v>
      </c>
    </row>
    <row r="21" spans="1:6" s="71" customFormat="1" ht="18" customHeight="1">
      <c r="A21" s="70" t="s">
        <v>32</v>
      </c>
      <c r="B21" s="67" t="s">
        <v>33</v>
      </c>
      <c r="C21" s="68">
        <v>422.7</v>
      </c>
      <c r="D21" s="68">
        <f t="shared" si="0"/>
        <v>380.43</v>
      </c>
      <c r="E21" s="83">
        <f t="shared" si="1"/>
        <v>3.0703857049466113E-2</v>
      </c>
      <c r="F21" s="83">
        <f t="shared" si="2"/>
        <v>2.7633471344519503E-2</v>
      </c>
    </row>
    <row r="22" spans="1:6" s="65" customFormat="1" ht="18" customHeight="1">
      <c r="A22" s="61">
        <v>2</v>
      </c>
      <c r="B22" s="62" t="s">
        <v>35</v>
      </c>
      <c r="C22" s="63">
        <f>C23+C24</f>
        <v>1547.04</v>
      </c>
      <c r="D22" s="63">
        <f t="shared" si="0"/>
        <v>1392.336</v>
      </c>
      <c r="E22" s="64">
        <f t="shared" si="1"/>
        <v>0.11237306602745696</v>
      </c>
      <c r="F22" s="64">
        <f t="shared" si="2"/>
        <v>0.10113575942471127</v>
      </c>
    </row>
    <row r="23" spans="1:6" s="71" customFormat="1" ht="18" customHeight="1">
      <c r="A23" s="70" t="s">
        <v>36</v>
      </c>
      <c r="B23" s="67" t="s">
        <v>31</v>
      </c>
      <c r="C23" s="68">
        <f>980.67+215.75</f>
        <v>1196.42</v>
      </c>
      <c r="D23" s="68">
        <f t="shared" si="0"/>
        <v>1076.778</v>
      </c>
      <c r="E23" s="83">
        <f t="shared" si="1"/>
        <v>8.6904917556475642E-2</v>
      </c>
      <c r="F23" s="83">
        <f t="shared" si="2"/>
        <v>7.8214425800828075E-2</v>
      </c>
    </row>
    <row r="24" spans="1:6" s="71" customFormat="1" ht="18" customHeight="1">
      <c r="A24" s="70" t="s">
        <v>37</v>
      </c>
      <c r="B24" s="67" t="s">
        <v>33</v>
      </c>
      <c r="C24" s="68">
        <v>350.62</v>
      </c>
      <c r="D24" s="68">
        <f t="shared" si="0"/>
        <v>315.55799999999999</v>
      </c>
      <c r="E24" s="83">
        <f t="shared" si="1"/>
        <v>2.5468148470981333E-2</v>
      </c>
      <c r="F24" s="83">
        <f t="shared" si="2"/>
        <v>2.2921333623883201E-2</v>
      </c>
    </row>
    <row r="25" spans="1:6" s="65" customFormat="1" ht="18" customHeight="1">
      <c r="A25" s="61">
        <v>3</v>
      </c>
      <c r="B25" s="62" t="s">
        <v>38</v>
      </c>
      <c r="C25" s="63">
        <v>0</v>
      </c>
      <c r="D25" s="63">
        <f t="shared" si="0"/>
        <v>0</v>
      </c>
      <c r="E25" s="64">
        <f t="shared" si="1"/>
        <v>0</v>
      </c>
      <c r="F25" s="64">
        <f t="shared" si="2"/>
        <v>0</v>
      </c>
    </row>
    <row r="26" spans="1:6" s="65" customFormat="1" ht="18" customHeight="1">
      <c r="A26" s="61">
        <v>4</v>
      </c>
      <c r="B26" s="62" t="s">
        <v>70</v>
      </c>
      <c r="C26" s="63">
        <v>0</v>
      </c>
      <c r="D26" s="63">
        <f t="shared" si="0"/>
        <v>0</v>
      </c>
      <c r="E26" s="64">
        <f t="shared" si="1"/>
        <v>0</v>
      </c>
      <c r="F26" s="64">
        <f t="shared" si="2"/>
        <v>0</v>
      </c>
    </row>
    <row r="27" spans="1:6" s="65" customFormat="1" ht="18" customHeight="1">
      <c r="A27" s="61">
        <v>5</v>
      </c>
      <c r="B27" s="62" t="s">
        <v>40</v>
      </c>
      <c r="C27" s="63">
        <v>0</v>
      </c>
      <c r="D27" s="63">
        <f t="shared" si="0"/>
        <v>0</v>
      </c>
      <c r="E27" s="64">
        <f t="shared" si="1"/>
        <v>0</v>
      </c>
      <c r="F27" s="64">
        <f t="shared" si="2"/>
        <v>0</v>
      </c>
    </row>
    <row r="28" spans="1:6" s="65" customFormat="1" ht="18" customHeight="1">
      <c r="A28" s="61">
        <v>6</v>
      </c>
      <c r="B28" s="62" t="s">
        <v>61</v>
      </c>
      <c r="C28" s="63">
        <f>C13+C22+C25+C26+C27</f>
        <v>40862.93</v>
      </c>
      <c r="D28" s="63">
        <f t="shared" si="0"/>
        <v>36776.637000000002</v>
      </c>
      <c r="E28" s="64">
        <f t="shared" si="1"/>
        <v>2.9681797050918863</v>
      </c>
      <c r="F28" s="64">
        <f t="shared" si="2"/>
        <v>2.6713617345826979</v>
      </c>
    </row>
    <row r="29" spans="1:6" s="65" customFormat="1" ht="18" customHeight="1">
      <c r="A29" s="61">
        <v>7</v>
      </c>
      <c r="B29" s="62" t="s">
        <v>42</v>
      </c>
      <c r="C29" s="63">
        <v>0</v>
      </c>
      <c r="D29" s="63">
        <f t="shared" si="0"/>
        <v>0</v>
      </c>
      <c r="E29" s="64">
        <f t="shared" si="1"/>
        <v>0</v>
      </c>
      <c r="F29" s="64">
        <f t="shared" si="2"/>
        <v>0</v>
      </c>
    </row>
    <row r="30" spans="1:6" s="65" customFormat="1" ht="18" customHeight="1">
      <c r="A30" s="61">
        <v>8</v>
      </c>
      <c r="B30" s="62" t="s">
        <v>43</v>
      </c>
      <c r="C30" s="63">
        <v>8172.57</v>
      </c>
      <c r="D30" s="63">
        <f t="shared" si="0"/>
        <v>7355.3130000000001</v>
      </c>
      <c r="E30" s="64">
        <f t="shared" si="1"/>
        <v>0.5936347788189148</v>
      </c>
      <c r="F30" s="64">
        <f t="shared" si="2"/>
        <v>0.53427130093702335</v>
      </c>
    </row>
    <row r="31" spans="1:6" s="71" customFormat="1" ht="18" customHeight="1">
      <c r="A31" s="70" t="s">
        <v>44</v>
      </c>
      <c r="B31" s="67" t="s">
        <v>45</v>
      </c>
      <c r="C31" s="68">
        <f>C30-C33</f>
        <v>1471.0599999999995</v>
      </c>
      <c r="D31" s="68">
        <f t="shared" si="0"/>
        <v>1323.9539999999995</v>
      </c>
      <c r="E31" s="83">
        <f t="shared" si="1"/>
        <v>0.10685407132999197</v>
      </c>
      <c r="F31" s="83">
        <f t="shared" si="2"/>
        <v>9.6168664196992784E-2</v>
      </c>
    </row>
    <row r="32" spans="1:6" s="71" customFormat="1" ht="18" customHeight="1">
      <c r="A32" s="70" t="s">
        <v>46</v>
      </c>
      <c r="B32" s="67" t="s">
        <v>47</v>
      </c>
      <c r="C32" s="68">
        <v>0</v>
      </c>
      <c r="D32" s="68">
        <f t="shared" si="0"/>
        <v>0</v>
      </c>
      <c r="E32" s="83">
        <f t="shared" si="1"/>
        <v>0</v>
      </c>
      <c r="F32" s="83">
        <f t="shared" si="2"/>
        <v>0</v>
      </c>
    </row>
    <row r="33" spans="1:6" s="71" customFormat="1" ht="18" customHeight="1">
      <c r="A33" s="70" t="s">
        <v>48</v>
      </c>
      <c r="B33" s="67" t="s">
        <v>49</v>
      </c>
      <c r="C33" s="68">
        <v>6701.51</v>
      </c>
      <c r="D33" s="68">
        <f t="shared" si="0"/>
        <v>6031.3590000000004</v>
      </c>
      <c r="E33" s="83">
        <f t="shared" si="1"/>
        <v>0.48678070748892283</v>
      </c>
      <c r="F33" s="83">
        <f t="shared" si="2"/>
        <v>0.43810263674003053</v>
      </c>
    </row>
    <row r="34" spans="1:6" s="71" customFormat="1" ht="18" customHeight="1">
      <c r="A34" s="70" t="s">
        <v>50</v>
      </c>
      <c r="B34" s="67" t="s">
        <v>64</v>
      </c>
      <c r="C34" s="68">
        <v>0</v>
      </c>
      <c r="D34" s="68">
        <f t="shared" si="0"/>
        <v>0</v>
      </c>
      <c r="E34" s="83">
        <f t="shared" si="1"/>
        <v>0</v>
      </c>
      <c r="F34" s="83">
        <f t="shared" si="2"/>
        <v>0</v>
      </c>
    </row>
    <row r="35" spans="1:6" s="65" customFormat="1" ht="18" customHeight="1">
      <c r="A35" s="61">
        <v>9</v>
      </c>
      <c r="B35" s="62" t="s">
        <v>71</v>
      </c>
      <c r="C35" s="63">
        <f>C28+C29+C30</f>
        <v>49035.5</v>
      </c>
      <c r="D35" s="63">
        <f t="shared" si="0"/>
        <v>44131.950000000004</v>
      </c>
      <c r="E35" s="64">
        <f t="shared" si="1"/>
        <v>3.5618144839108012</v>
      </c>
      <c r="F35" s="64">
        <f t="shared" si="2"/>
        <v>3.2056330355197211</v>
      </c>
    </row>
    <row r="36" spans="1:6" s="65" customFormat="1" ht="18" customHeight="1">
      <c r="A36" s="61">
        <v>10</v>
      </c>
      <c r="B36" s="62" t="s">
        <v>75</v>
      </c>
      <c r="C36" s="63"/>
      <c r="D36" s="63"/>
      <c r="E36" s="64">
        <v>3.56</v>
      </c>
      <c r="F36" s="64">
        <v>2.67</v>
      </c>
    </row>
    <row r="37" spans="1:6" s="65" customFormat="1" ht="18" customHeight="1">
      <c r="A37" s="61">
        <v>11</v>
      </c>
      <c r="B37" s="62" t="s">
        <v>77</v>
      </c>
      <c r="C37" s="63"/>
      <c r="D37" s="63"/>
      <c r="E37" s="64">
        <f>E36*0.2</f>
        <v>0.71200000000000008</v>
      </c>
      <c r="F37" s="64">
        <f>F36*0.2</f>
        <v>0.53400000000000003</v>
      </c>
    </row>
    <row r="38" spans="1:6" s="65" customFormat="1" ht="18" customHeight="1">
      <c r="A38" s="61">
        <v>12</v>
      </c>
      <c r="B38" s="62" t="s">
        <v>76</v>
      </c>
      <c r="C38" s="63"/>
      <c r="D38" s="63"/>
      <c r="E38" s="64">
        <f>E36+E37</f>
        <v>4.2720000000000002</v>
      </c>
      <c r="F38" s="64">
        <f>F36+F37</f>
        <v>3.2039999999999997</v>
      </c>
    </row>
    <row r="39" spans="1:6" s="65" customFormat="1" ht="18" customHeight="1">
      <c r="A39" s="61">
        <v>13</v>
      </c>
      <c r="B39" s="62" t="s">
        <v>72</v>
      </c>
      <c r="C39" s="63">
        <v>13767</v>
      </c>
      <c r="D39" s="63"/>
      <c r="E39" s="63"/>
      <c r="F39" s="85"/>
    </row>
    <row r="40" spans="1:6" s="74" customFormat="1" ht="18" customHeight="1">
      <c r="A40" s="72">
        <v>14</v>
      </c>
      <c r="B40" s="73" t="s">
        <v>54</v>
      </c>
      <c r="C40" s="64">
        <v>20</v>
      </c>
      <c r="D40" s="64"/>
      <c r="E40" s="64"/>
      <c r="F40" s="86"/>
    </row>
    <row r="41" spans="1:6" s="74" customFormat="1" ht="18" customHeight="1">
      <c r="A41" s="77"/>
      <c r="B41" s="78"/>
      <c r="C41" s="79"/>
      <c r="D41" s="79"/>
      <c r="E41" s="79"/>
    </row>
    <row r="42" spans="1:6" s="115" customFormat="1" ht="42" customHeight="1">
      <c r="B42" s="124" t="s">
        <v>94</v>
      </c>
      <c r="C42" s="128" t="s">
        <v>95</v>
      </c>
      <c r="D42" s="128"/>
      <c r="E42" s="116"/>
    </row>
    <row r="43" spans="1:6" ht="20.25">
      <c r="A43" s="2"/>
      <c r="B43" s="4"/>
      <c r="C43" s="4"/>
      <c r="D43" s="4"/>
      <c r="E43" s="4"/>
    </row>
    <row r="44" spans="1:6" ht="35.25" customHeight="1">
      <c r="A44" s="127"/>
      <c r="B44" s="127"/>
      <c r="C44" s="128"/>
      <c r="D44" s="128"/>
      <c r="E44" s="128"/>
    </row>
    <row r="45" spans="1:6" ht="20.25">
      <c r="A45" s="2"/>
      <c r="B45" s="2"/>
      <c r="C45" s="2"/>
      <c r="D45" s="2"/>
      <c r="E45" s="2"/>
    </row>
    <row r="46" spans="1:6">
      <c r="A46" s="4"/>
      <c r="B46" s="4"/>
      <c r="C46" s="4"/>
      <c r="D46" s="4"/>
      <c r="E46" s="4"/>
    </row>
  </sheetData>
  <sheetProtection selectLockedCells="1" selectUnlockedCells="1"/>
  <mergeCells count="7">
    <mergeCell ref="A44:B44"/>
    <mergeCell ref="C44:E44"/>
    <mergeCell ref="C10:F10"/>
    <mergeCell ref="C3:E3"/>
    <mergeCell ref="A7:F7"/>
    <mergeCell ref="A8:F8"/>
    <mergeCell ref="C42:D42"/>
  </mergeCells>
  <printOptions horizontalCentered="1"/>
  <pageMargins left="0.98425196850393704" right="0.39370078740157483" top="0" bottom="0" header="0" footer="0"/>
  <pageSetup paperSize="9" scale="72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те бюджет</vt:lpstr>
      <vt:lpstr>вир бюджет</vt:lpstr>
      <vt:lpstr>тр бюджет</vt:lpstr>
      <vt:lpstr>пост бюджет</vt:lpstr>
      <vt:lpstr>'вир бюджет'!Область_печати</vt:lpstr>
      <vt:lpstr>'пост бюджет'!Область_печати</vt:lpstr>
      <vt:lpstr>'те бюджет'!Область_печати</vt:lpstr>
      <vt:lpstr>'тр бюджет'!Область_печати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В. Роман</dc:creator>
  <cp:lastModifiedBy>Кончаківська</cp:lastModifiedBy>
  <cp:lastPrinted>2017-09-18T06:28:23Z</cp:lastPrinted>
  <dcterms:created xsi:type="dcterms:W3CDTF">2016-06-03T10:48:30Z</dcterms:created>
  <dcterms:modified xsi:type="dcterms:W3CDTF">2017-09-19T08:43:58Z</dcterms:modified>
</cp:coreProperties>
</file>