
<file path=[Content_Types].xml><?xml version="1.0" encoding="utf-8"?>
<Types xmlns="http://schemas.openxmlformats.org/package/2006/content-types">
  <Override PartName="/xl/externalLinks/externalLink69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7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74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5480" windowHeight="7485" activeTab="3"/>
  </bookViews>
  <sheets>
    <sheet name="те населення" sheetId="1" r:id="rId1"/>
    <sheet name="вир населення" sheetId="2" r:id="rId2"/>
    <sheet name="тр населення" sheetId="3" r:id="rId3"/>
    <sheet name="пост населення" sheetId="4" r:id="rId4"/>
    <sheet name="Лист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____wrn2" hidden="1">{#N/A,#N/A,FALSE,"9PS0"}</definedName>
    <definedName name="___Dlv1">[1]Формати!$C$11:$D$11</definedName>
    <definedName name="___Dlv2">[1]Формати!$C$12:$D$12</definedName>
    <definedName name="___Dlv3">[1]Формати!$B$13:$D$13</definedName>
    <definedName name="___Lev1">[1]Формати!$B$3:$E$3</definedName>
    <definedName name="___Lev2">[1]Формати!$B$4:$E$4</definedName>
    <definedName name="___Lev3">[1]Формати!$B$5:$E$5</definedName>
    <definedName name="___Lev4">[1]Формати!$B$6:$E$6</definedName>
    <definedName name="___Lev5">[1]Формати!$B$7:$E$7</definedName>
    <definedName name="___Lv1">[1]Формати!$B$3:$E$3</definedName>
    <definedName name="___Lv2">[1]Формати!$B$4:$E$4</definedName>
    <definedName name="___Lv3">[1]Формати!$B$5:$E$5</definedName>
    <definedName name="___Lv4">[1]Формати!$B$6:$E$6</definedName>
    <definedName name="___Lv5">[1]Формати!$B$7:$D$7</definedName>
    <definedName name="___mn1">[2]Ini!$J$1</definedName>
    <definedName name="___mn10">[2]Ini!$J$10</definedName>
    <definedName name="___mn11">[2]Ini!$J$11</definedName>
    <definedName name="___mn12">[2]Ini!$J$12</definedName>
    <definedName name="___mn2">[2]Ini!$J$2</definedName>
    <definedName name="___mn3">[2]Ini!$J$3</definedName>
    <definedName name="___mn4">[2]Ini!$J$4</definedName>
    <definedName name="___mn5">[2]Ini!$J$5</definedName>
    <definedName name="___mn6">[2]Ini!$J$6</definedName>
    <definedName name="___mn7">[2]Ini!$J$7</definedName>
    <definedName name="___mn8">[2]Ini!$J$8</definedName>
    <definedName name="___mn9">[2]Ini!$J$9</definedName>
    <definedName name="___wrn2" hidden="1">{#N/A,#N/A,FALSE,"9PS0"}</definedName>
    <definedName name="__Dlv1">[3]Формати!$C$11:$D$11</definedName>
    <definedName name="__Dlv2">[3]Формати!$C$12:$D$12</definedName>
    <definedName name="__Dlv3">[3]Формати!$B$13:$D$13</definedName>
    <definedName name="__Lev1">[3]Формати!$B$3:$E$3</definedName>
    <definedName name="__Lev2">[3]Формати!$B$4:$E$4</definedName>
    <definedName name="__Lev3">[3]Формати!$B$5:$E$5</definedName>
    <definedName name="__Lev4">[3]Формати!$B$6:$E$6</definedName>
    <definedName name="__Lev5">[3]Формати!$B$7:$E$7</definedName>
    <definedName name="__Lv1">[3]Формати!$B$3:$E$3</definedName>
    <definedName name="__Lv2">[3]Формати!$B$4:$E$4</definedName>
    <definedName name="__Lv3">[3]Формати!$B$5:$E$5</definedName>
    <definedName name="__Lv4">[3]Формати!$B$6:$E$6</definedName>
    <definedName name="__Lv5">[3]Формати!$B$7:$D$7</definedName>
    <definedName name="__mn1">'[4]0'!$J$1</definedName>
    <definedName name="__mn10">'[4]0'!$J$10</definedName>
    <definedName name="__mn11">'[4]0'!$J$11</definedName>
    <definedName name="__mn12">'[4]0'!$J$12</definedName>
    <definedName name="__mn2">'[4]0'!$J$2</definedName>
    <definedName name="__mn3">'[4]0'!$J$3</definedName>
    <definedName name="__mn4">'[4]0'!$J$4</definedName>
    <definedName name="__mn5">'[4]0'!$J$5</definedName>
    <definedName name="__mn6">'[4]0'!$J$6</definedName>
    <definedName name="__mn7">'[4]0'!$J$7</definedName>
    <definedName name="__mn8">'[4]0'!$J$8</definedName>
    <definedName name="__mn9">'[4]0'!$J$9</definedName>
    <definedName name="__wrn2" hidden="1">{#N/A,#N/A,FALSE,"9PS0"}</definedName>
    <definedName name="_Dlv1">[5]Формати!$C$11:$D$11</definedName>
    <definedName name="_Dlv2">[5]Формати!$C$12:$D$12</definedName>
    <definedName name="_Dlv3">[5]Формати!$B$13:$D$13</definedName>
    <definedName name="_Lev1">[5]Формати!$B$3:$E$3</definedName>
    <definedName name="_Lev2">[5]Формати!$B$4:$E$4</definedName>
    <definedName name="_Lev3">[5]Формати!$B$5:$E$5</definedName>
    <definedName name="_Lev4">[5]Формати!$B$6:$E$6</definedName>
    <definedName name="_Lev5">[5]Формати!$B$7:$E$7</definedName>
    <definedName name="_Lv1">[5]Формати!$B$3:$E$3</definedName>
    <definedName name="_Lv2">[5]Формати!$B$4:$E$4</definedName>
    <definedName name="_Lv3">[5]Формати!$B$5:$E$5</definedName>
    <definedName name="_Lv4">[5]Формати!$B$6:$E$6</definedName>
    <definedName name="_Lv5">[5]Формати!$B$7:$D$7</definedName>
    <definedName name="_mn1">'[4]0'!$J$1</definedName>
    <definedName name="_mn10">'[4]0'!$J$10</definedName>
    <definedName name="_mn11">'[4]0'!$J$11</definedName>
    <definedName name="_mn12">'[4]0'!$J$12</definedName>
    <definedName name="_mn2">'[4]0'!$J$2</definedName>
    <definedName name="_mn3">'[4]0'!$J$3</definedName>
    <definedName name="_mn4">'[4]0'!$J$4</definedName>
    <definedName name="_mn5">'[4]0'!$J$5</definedName>
    <definedName name="_mn6">'[4]0'!$J$6</definedName>
    <definedName name="_mn7">'[4]0'!$J$7</definedName>
    <definedName name="_mn8">'[4]0'!$J$8</definedName>
    <definedName name="_mn9">'[4]0'!$J$9</definedName>
    <definedName name="_mq1">[6]Periods!$K$1</definedName>
    <definedName name="_mq10">[6]Periods!$K$10</definedName>
    <definedName name="_mq11">[6]Periods!$K$11</definedName>
    <definedName name="_mq12">[6]Periods!$K$12</definedName>
    <definedName name="_mq2">[6]Periods!$K$2</definedName>
    <definedName name="_mq3">[6]Periods!$K$3</definedName>
    <definedName name="_mq4">[6]Periods!$K$4</definedName>
    <definedName name="_mq5">[6]Periods!$K$5</definedName>
    <definedName name="_mq6">[6]Periods!$K$6</definedName>
    <definedName name="_mq7">[6]Periods!$K$7</definedName>
    <definedName name="_mq8">[6]Periods!$K$8</definedName>
    <definedName name="_mq9">[6]Periods!$K$9</definedName>
    <definedName name="_wrn2" hidden="1">{#N/A,#N/A,FALSE,"9PS0"}</definedName>
    <definedName name="_Л1">[7]_Л1!$A$2:$C$28</definedName>
    <definedName name="_Л10">[7]_Л10!$A$1:$D$411</definedName>
    <definedName name="_Л11">[7]_Л11!$A$1:$F$290</definedName>
    <definedName name="_Л2">[7]_Л2!$A$1:$D$416</definedName>
    <definedName name="_Л3">[7]_Л3!$A$1:$C$7</definedName>
    <definedName name="_Л4">[7]_Л4!$A$1:$D$7</definedName>
    <definedName name="_Л5">[7]_Л5!$A$1:$D$235</definedName>
    <definedName name="_Л7">[7]_Л7!$A$1:$G$113</definedName>
    <definedName name="_Л8">[7]_Л8!$A$1:$G$43</definedName>
    <definedName name="_Л9">[7]_Л9!$A$1:$G$43</definedName>
    <definedName name="_Т1">[8]_Т1!$A$1:$E$58</definedName>
    <definedName name="_Т10">[8]_Т10!$A$1:$L$591</definedName>
    <definedName name="_Т2">[8]_Т2!$A$1:$L$144</definedName>
    <definedName name="_Т3">#REF!</definedName>
    <definedName name="_Т4">[8]_Т4!$A$1:$K$78</definedName>
    <definedName name="_Т5">[8]_Т5!$A$1:$D$78</definedName>
    <definedName name="_Т6">[8]_Т6!$A$1:$D$65</definedName>
    <definedName name="_Т7">[8]_Т7!$A$1:$E$608</definedName>
    <definedName name="_Т8">[8]_Т8!$A$1:$L$608</definedName>
    <definedName name="_Т9">[8]_Т9!$A$1:$E$591</definedName>
    <definedName name="_Ф1">#REF!</definedName>
    <definedName name="_Ф2">[9]_Ф2!$A$1:$E$49</definedName>
    <definedName name="_Ф3">[10]_Ф3!#REF!</definedName>
    <definedName name="_Ф4">[10]_Ф4!$A$1:$G$41</definedName>
    <definedName name="_Ф5">[10]_Ф5!$A$1:$H$119</definedName>
    <definedName name="_Ф6">[11]импортеры99!$A$1:$O$300</definedName>
    <definedName name="_Ф7">#REF!</definedName>
    <definedName name="_xlnm._FilterDatabase" hidden="1">[3]Філіали!$A$1:$E$1</definedName>
    <definedName name="a">#N/A</definedName>
    <definedName name="aaa" hidden="1">{#N/A,#N/A,FALSE,"9PS0"}</definedName>
    <definedName name="ab" hidden="1">{#N/A,#N/A,FALSE,"9PS0"}</definedName>
    <definedName name="Adr">[12]Ini!$B$9</definedName>
    <definedName name="amort1_1700">#REF!</definedName>
    <definedName name="amort1_1700n">#REF!</definedName>
    <definedName name="Ar">[6]Periods!$B$9</definedName>
    <definedName name="as">'[13]МТР Газ України'!$B$1</definedName>
    <definedName name="asdf">[14]Inform!$E$6</definedName>
    <definedName name="asdfg">[14]Inform!$F$2</definedName>
    <definedName name="b">#N/A</definedName>
    <definedName name="bbb" hidden="1">{#N/A,#N/A,FALSE,"9PS0"}</definedName>
    <definedName name="boss">#REF!</definedName>
    <definedName name="buhg">#REF!</definedName>
    <definedName name="BuiltIn_Print_Area___1___1">#REF!</definedName>
    <definedName name="C_108">[15]факт!#REF!</definedName>
    <definedName name="C_109">[15]факт!#REF!</definedName>
    <definedName name="C_110">[15]факт!#REF!</definedName>
    <definedName name="C_111">[15]факт!#REF!</definedName>
    <definedName name="C_112">[15]факт!#REF!</definedName>
    <definedName name="C_113">[15]факт!#REF!</definedName>
    <definedName name="C_114">[15]факт!#REF!</definedName>
    <definedName name="ClDate">[16]Inform!$E$6</definedName>
    <definedName name="ClDate_21">[17]Inform!$E$6</definedName>
    <definedName name="ClDate_25">[17]Inform!$E$6</definedName>
    <definedName name="ClDate_6">[18]Inform!$E$6</definedName>
    <definedName name="Common">[3]Ini!$C$52</definedName>
    <definedName name="CommonCell">[3]Ini!$C$52</definedName>
    <definedName name="CompName">[16]Inform!$F$2</definedName>
    <definedName name="CompName_21">[17]Inform!$F$2</definedName>
    <definedName name="CompName_25">[17]Inform!$F$2</definedName>
    <definedName name="CompName_6">[18]Inform!$F$2</definedName>
    <definedName name="CompNameE">[16]Inform!$G$2</definedName>
    <definedName name="CompNameE_21">[17]Inform!$G$2</definedName>
    <definedName name="CompNameE_25">[17]Inform!$G$2</definedName>
    <definedName name="CompNameE_6">[18]Inform!$G$2</definedName>
    <definedName name="Cost_Category_National_ID">#REF!</definedName>
    <definedName name="csAllowDetailBudgeting">1</definedName>
    <definedName name="csAllowLocalConsolidation">1</definedName>
    <definedName name="csAppName">"FlFcBkFmGhGaFj@bAeDmE`CoA`DbAk"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kyiven_P_318remont_27energo__Dim01">"="</definedName>
    <definedName name="cskyiven_P_318remont_27energo__Dim02">"="</definedName>
    <definedName name="cskyiven_P_318remont_27energo__Dim03">"="</definedName>
    <definedName name="cskyiven_P_318remont_27energo__Dim04">"="</definedName>
    <definedName name="cskyiven_P_318remont_27energo__Dim07">"="</definedName>
    <definedName name="cskyiven_P_318remont_27energo__Dim09">"="</definedName>
    <definedName name="cskyiven_P_318remont_27energo__Dim10">"="</definedName>
    <definedName name="cskyiven_P_318remont_27energo__Dim11">"="</definedName>
    <definedName name="cskyiven_P_318remont_27energo__Dim12">"="</definedName>
    <definedName name="cskyiven_P_319_2_27energo__Dim01">"="</definedName>
    <definedName name="cskyiven_P_319_2_27energo__Dim02">"="</definedName>
    <definedName name="cskyiven_P_319_2_27energo__Dim03">"="</definedName>
    <definedName name="cskyiven_P_319_2_27energo__Dim07">"="</definedName>
    <definedName name="cskyiven_P_319_2_27energo__Dim08">"="</definedName>
    <definedName name="cskyiven_P_319_2_27energo__Dim09">"="</definedName>
    <definedName name="cskyiven_P_319_2_27energo__Dim10">"="</definedName>
    <definedName name="cskyiven_P_319_2_27energo__Dim11">"="</definedName>
    <definedName name="cskyiven_P_319_2_27energo__Dim12">"="</definedName>
    <definedName name="cskyiven_P_BK_EC_BP_Dim01">"="</definedName>
    <definedName name="cskyiven_P_BK_EC_BP_Dim02">"="</definedName>
    <definedName name="cskyiven_P_BK_EC_BP_Dim03">"="</definedName>
    <definedName name="cskyiven_P_BK_EC_BP_Dim04">"="</definedName>
    <definedName name="cskyiven_P_BK_EC_BP_Dim05">"="</definedName>
    <definedName name="cskyiven_P_BK_EC_BP_Dim07">"="</definedName>
    <definedName name="cskyiven_P_BK_EC_BP_Dim08">"="</definedName>
    <definedName name="cskyiven_P_BK_EC_BP_Dim09">"="</definedName>
    <definedName name="cskyiven_P_BK_EC_BP_Dim10">"="</definedName>
    <definedName name="cskyiven_P_BK_EC_BP_Dim11">"="</definedName>
    <definedName name="cskyiven_P_BK_EC_BP_Dim12">"="</definedName>
    <definedName name="cskyiven_P_BK_EC_BP_Dim14">"="</definedName>
    <definedName name="cskyiven_P_BKfil_BP_Dim01">"="</definedName>
    <definedName name="cskyiven_P_BKfil_BP_Dim02">"="</definedName>
    <definedName name="cskyiven_P_BKfil_BP_Dim03">"="</definedName>
    <definedName name="cskyiven_P_BKfil_BP_Dim04">"="</definedName>
    <definedName name="cskyiven_P_BKfil_BP_Dim06">"="</definedName>
    <definedName name="cskyiven_P_BKfil_BP_Dim08">"="</definedName>
    <definedName name="cskyiven_P_BKfil_BP_Dim09">"="</definedName>
    <definedName name="cskyiven_P_BKfil_BP_Dim10">"="</definedName>
    <definedName name="cskyiven_P_BKfil_BP_Dim11">"="</definedName>
    <definedName name="cskyiven_P_BKfil_BP_Dim12">"="</definedName>
    <definedName name="cskyiven_P_BKfil_BP_Dim13">"="</definedName>
    <definedName name="cskyiven_P_KP_serv_BP_Dim01">"="</definedName>
    <definedName name="cskyiven_P_KP_serv_BP_Dim02">"="</definedName>
    <definedName name="cskyiven_P_KP_serv_BP_Dim03">"="</definedName>
    <definedName name="cskyiven_P_KP_serv_BP_Dim04">"="</definedName>
    <definedName name="cskyiven_P_KP_serv_BP_Dim06">"="</definedName>
    <definedName name="cskyiven_P_KP_serv_BP_Dim07">"="</definedName>
    <definedName name="cskyiven_P_KP_serv_BP_Dim08">"="</definedName>
    <definedName name="cskyiven_P_KP_serv_BP_Dim09">"="</definedName>
    <definedName name="cskyiven_P_KP_serv_BP_Dim10">"="</definedName>
    <definedName name="cskyiven_P_KP_serv_BP_Dim11">"="</definedName>
    <definedName name="cskyiven_P_KP_serv_BP_Dim12">"="</definedName>
    <definedName name="cskyiven_P_KP_serv_BP_Dim13">"="</definedName>
    <definedName name="cskyiven_P_palyvo_BP_Dim01">"="</definedName>
    <definedName name="cskyiven_P_palyvo_BP_Dim02">"="</definedName>
    <definedName name="cskyiven_P_palyvo_BP_Dim03">"="</definedName>
    <definedName name="cskyiven_P_palyvo_BP_Dim04">"="</definedName>
    <definedName name="cskyiven_P_palyvo_BP_Dim05">"="</definedName>
    <definedName name="cskyiven_P_palyvo_BP_Dim06">"="</definedName>
    <definedName name="cskyiven_P_palyvo_BP_Dim08">"="</definedName>
    <definedName name="cskyiven_P_palyvo_BP_Dim10">"="</definedName>
    <definedName name="cskyiven_P_palyvo_BP_Dim11">"="</definedName>
    <definedName name="cskyiven_P_palyvo_BP_Dim12">"="</definedName>
    <definedName name="cskyiven_P_palyvo_BP_Dim13">"="</definedName>
    <definedName name="cskyiven_P_personal_BP_Dim01">"="</definedName>
    <definedName name="cskyiven_P_personal_BP_Dim02">"="</definedName>
    <definedName name="cskyiven_P_personal_BP_Dim03">"="</definedName>
    <definedName name="cskyiven_P_personal_BP_Dim04">"="</definedName>
    <definedName name="cskyiven_P_personal_BP_Dim06">"="</definedName>
    <definedName name="cskyiven_P_personal_BP_Dim08">"="</definedName>
    <definedName name="cskyiven_P_personal_BP_Dim10">"="</definedName>
    <definedName name="cskyiven_P_personal_BP_Dim11">"="</definedName>
    <definedName name="cskyiven_P_personal_BP_Dim12">"="</definedName>
    <definedName name="cskyiven_P_personal_BP_Dim13">"="</definedName>
    <definedName name="cskyiven_P_remont_BP_Dim01">"="</definedName>
    <definedName name="cskyiven_P_remont_BP_Dim02">"="</definedName>
    <definedName name="cskyiven_P_remont_BP_Dim03">"="</definedName>
    <definedName name="cskyiven_P_remont_BP_Dim04">"="</definedName>
    <definedName name="cskyiven_P_remont_BP_Dim06">"="</definedName>
    <definedName name="cskyiven_P_remont_BP_Dim08">"="</definedName>
    <definedName name="cskyiven_P_remont_BP_Dim10">"="</definedName>
    <definedName name="cskyiven_P_remont_BP_Dim11">"="</definedName>
    <definedName name="cskyiven_P_remont_BP_Dim12">"="</definedName>
    <definedName name="cskyiven_P_remont_BP_Dim13">"="</definedName>
    <definedName name="cskyiven_P_RuhKI_BP_Dim01">"="</definedName>
    <definedName name="cskyiven_P_RuhKI_BP_Dim02">"="</definedName>
    <definedName name="cskyiven_P_RuhKI_BP_Dim03">"="</definedName>
    <definedName name="cskyiven_P_RuhKI_BP_Dim04">"="</definedName>
    <definedName name="cskyiven_P_RuhKI_BP_Dim05">"="</definedName>
    <definedName name="cskyiven_P_RuhKI_BP_Dim07">"="</definedName>
    <definedName name="cskyiven_P_RuhKI_BP_Dim09">"="</definedName>
    <definedName name="cskyiven_P_RuhKI_BP_Dim10">"="</definedName>
    <definedName name="cskyiven_P_RuhKI_BP_Dim11">"="</definedName>
    <definedName name="cskyiven_P_RuhKI_BP_Dim12">"="</definedName>
    <definedName name="cskyiven_P_TEP_BPfil_Dim01">"="</definedName>
    <definedName name="cskyiven_P_TEP_BPfil_Dim02">"="</definedName>
    <definedName name="cskyiven_P_TEP_BPfil_Dim03">"="</definedName>
    <definedName name="cskyiven_P_TEP_BPfil_Dim04">"="</definedName>
    <definedName name="cskyiven_P_TEP_BPfil_Dim05">"="</definedName>
    <definedName name="cskyiven_P_TEP_BPfil_Dim06">"="</definedName>
    <definedName name="cskyiven_P_TEP_BPfil_Dim07">"="</definedName>
    <definedName name="cskyiven_P_TEP_BPfil_Dim08">"="</definedName>
    <definedName name="cskyiven_P_TEP_BPfil_Dim09">"="</definedName>
    <definedName name="cskyiven_P_TEP_BPfil_Dim10">"="</definedName>
    <definedName name="cskyiven_P_TEP_BPfil_Dim11">"="</definedName>
    <definedName name="cskyiven_P_TEP_BPfil_Dim12">"="</definedName>
    <definedName name="cskyiven_P_Vyr_Pok_BP_Dim01">"="</definedName>
    <definedName name="cskyiven_P_Vyr_Pok_BP_Dim02">"="</definedName>
    <definedName name="cskyiven_P_Vyr_Pok_BP_Dim03">"="</definedName>
    <definedName name="cskyiven_P_Vyr_Pok_BP_Dim04">"="</definedName>
    <definedName name="cskyiven_P_Vyr_Pok_BP_Dim06">"="</definedName>
    <definedName name="cskyiven_P_Vyr_Pok_BP_Dim07">"="</definedName>
    <definedName name="cskyiven_P_Vyr_Pok_BP_Dim08">"="</definedName>
    <definedName name="cskyiven_P_Vyr_Pok_BP_Dim09">"="</definedName>
    <definedName name="cskyiven_P_Vyr_Pok_BP_Dim10">"="</definedName>
    <definedName name="cskyiven_P_Vyr_Pok_BP_Dim11">"="</definedName>
    <definedName name="cskyiven_P_Vyr_Pok_BP_Dim12">"="</definedName>
    <definedName name="cskyiven_P_Vyr_Pok_BP_Dim13">"="</definedName>
    <definedName name="csLocalConsolidationOnSubmit">1</definedName>
    <definedName name="csRefreshOnOpen">1</definedName>
    <definedName name="csRefreshOnRotate">1</definedName>
    <definedName name="currency">#REF!</definedName>
    <definedName name="Cе511">#REF!</definedName>
    <definedName name="d">'[19]МТР Газ України'!$B$4</definedName>
    <definedName name="DataDir">[3]Ini!$C$6</definedName>
    <definedName name="DataLevels">[20]Ini!$C$47:$C$49</definedName>
    <definedName name="DataPath">[3]Ini!$C$5</definedName>
    <definedName name="Dep_Full">[3]Філіали!$D$2:$D$20</definedName>
    <definedName name="Dep_Name">[3]Філіали!$C$2:$C$20</definedName>
    <definedName name="DepT">'[3]Типи філіалів'!$A$2:$A$3</definedName>
    <definedName name="DepType">[3]Філіали!$E$2:$E$17</definedName>
    <definedName name="DepTypeName">'[3]Типи філіалів'!$B$2:$B$3</definedName>
    <definedName name="df">#REF!</definedName>
    <definedName name="dfg">#REF!</definedName>
    <definedName name="DLv0">[3]Формати!$B$10:$D$10</definedName>
    <definedName name="ds">'[21]7  Інші витрати'!#REF!</definedName>
    <definedName name="e" hidden="1">{#N/A,#N/A,TRUE,"попередні"}</definedName>
    <definedName name="ee">'[22]7  Інші витрати'!#REF!</definedName>
    <definedName name="eee">'[22]7  Інші витрати'!#REF!</definedName>
    <definedName name="ekymay">[0]!ekymay</definedName>
    <definedName name="Electro">[3]Ini!$C$53</definedName>
    <definedName name="ElectroCell">[3]Ini!$C$53</definedName>
    <definedName name="ElectroTeplo1">[3]Ini!$C$55</definedName>
    <definedName name="ElectroTeplo1Cell">[3]Ini!$C$55</definedName>
    <definedName name="ElectroTeplo2">[3]Ini!$C$56</definedName>
    <definedName name="ElectroTeplo2Cell">[3]Ini!$C$56</definedName>
    <definedName name="email">#REF!</definedName>
    <definedName name="erfg">#REF!</definedName>
    <definedName name="Excel_BuiltIn_Print_Area_1">#REF!</definedName>
    <definedName name="Excel_BuiltIn_Print_Area_3">#REF!</definedName>
    <definedName name="Excel_BuiltIn_Print_Area_9">#REF!</definedName>
    <definedName name="ExternalData2">[3]Плани!$A$1:$E$3</definedName>
    <definedName name="f" hidden="1">'[23]3 утв.'!$F$1:$H$65536,'[23]3 утв.'!$P$1:$AQ$65536</definedName>
    <definedName name="Fact_Type_ID">#REF!</definedName>
    <definedName name="Fdnj">#REF!</definedName>
    <definedName name="fff">#REF!</definedName>
    <definedName name="fg">#REF!</definedName>
    <definedName name="FinDAte">#REF!</definedName>
    <definedName name="FirstDataRow">[3]Ini!$C$7</definedName>
    <definedName name="ForDebug">#REF!</definedName>
    <definedName name="Format">[3]Ini!$C$57</definedName>
    <definedName name="FormatCell">[3]Ini!$C$57</definedName>
    <definedName name="G">'[24]МТР Газ України'!$B$1</definedName>
    <definedName name="GER">[0]!GER</definedName>
    <definedName name="gg">[0]!gg</definedName>
    <definedName name="ggg">#REF!</definedName>
    <definedName name="h">#N/A</definedName>
    <definedName name="Heading">[3]Ini!$C$8</definedName>
    <definedName name="hhh">'[21]7  Інші витрати'!#REF!</definedName>
    <definedName name="hhhhh">[0]!hhhhh</definedName>
    <definedName name="hj">#REF!</definedName>
    <definedName name="hopok">[0]!hopok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Title" hidden="1">"Таблицы к отчету 1999 года"</definedName>
    <definedName name="i">#N/A</definedName>
    <definedName name="id_dep">[3]Філіали!$B$2:$B$20</definedName>
    <definedName name="id_p">[3]Періоди!$A$2:$A$35</definedName>
    <definedName name="Id_TypeList">'[25]Типи данних філії'!#REF!</definedName>
    <definedName name="ii" hidden="1">{"'таб 21'!$A$1:$U$24","'таб 21'!$A$1:$U$1"}</definedName>
    <definedName name="iii">#REF!</definedName>
    <definedName name="iii_contr" hidden="1">{"'таб 21'!$A$1:$U$24","'таб 21'!$A$1:$U$1"}</definedName>
    <definedName name="ij1sssss">'[22]7  Інші витрати'!#REF!</definedName>
    <definedName name="Intercompany">#REF!</definedName>
    <definedName name="j">#N/A</definedName>
    <definedName name="jjj">#REF!</definedName>
    <definedName name="k">#N/A</definedName>
    <definedName name="Katya">[0]!Katya</definedName>
    <definedName name="KBCN" hidden="1">{#N/A,#N/A,FALSE,"9PS0"}</definedName>
    <definedName name="kkk">'[22]7  Інші витрати'!#REF!</definedName>
    <definedName name="kod">[3]Періоди!$B$2:$B$35</definedName>
    <definedName name="koef_e_EZ">[3]KOEF!$E$2</definedName>
    <definedName name="koef_e_T5">[26]KOEF!$C$2</definedName>
    <definedName name="koef_e_T6">[26]KOEF!$D$2</definedName>
    <definedName name="koefE_1.1.1.">#REF!</definedName>
    <definedName name="koefE_1.1.2.">#REF!</definedName>
    <definedName name="koefT_1.2.">#REF!</definedName>
    <definedName name="kot" hidden="1">{#N/A,#N/A,FALSE,"9PS0"}</definedName>
    <definedName name="l">#N/A</definedName>
    <definedName name="LastDataLev">[20]Ini!$C$46</definedName>
    <definedName name="LastDep_Full">[3]Ini!$C$13</definedName>
    <definedName name="LastDep_FullD">[3]Ini!$C$18</definedName>
    <definedName name="LastDep_Name">[3]Ini!$C$12</definedName>
    <definedName name="LastDep_NameD">[3]Ini!$C$17</definedName>
    <definedName name="LastDtLev">[20]Ini!$C$38</definedName>
    <definedName name="LastID_DEP">[3]Ini!$C$11</definedName>
    <definedName name="LastID_DEPD">[3]Ini!$C$16</definedName>
    <definedName name="LastID_PLAN">[3]Ini!$C$21</definedName>
    <definedName name="LastId_rep">[3]Ini!$C$28</definedName>
    <definedName name="LastId_repD">[3]Ini!$C$24</definedName>
    <definedName name="LastId_type">[3]Ini!$C$20</definedName>
    <definedName name="LastItem">[27]Лист1!$A$1</definedName>
    <definedName name="LastLev">[3]Ini!$C$37</definedName>
    <definedName name="LastMonth">[6]Periods!$B$5</definedName>
    <definedName name="LastPeriodId">[3]Ini!$C$32</definedName>
    <definedName name="LastPeriodKod">[3]Ini!$C$33</definedName>
    <definedName name="LastPeriodPoz">[3]Ini!$C$31</definedName>
    <definedName name="LastPeriodRuName">[3]Ini!$C$35</definedName>
    <definedName name="LastPeriodUkName">[3]Ini!$C$34</definedName>
    <definedName name="LastPoz">[3]Ini!$C$10</definedName>
    <definedName name="LastPozD">[3]Ini!$C$15</definedName>
    <definedName name="LastQ">[6]Periods!$B$6</definedName>
    <definedName name="LastRepName">[3]Ini!$C$29</definedName>
    <definedName name="LastRepNameD">[3]Ini!$C$25</definedName>
    <definedName name="LastRepPoz">[3]Ini!$C$27</definedName>
    <definedName name="LastRepPozD">[3]Ini!$C$23</definedName>
    <definedName name="LastStLev">[3]Ini!$C$37</definedName>
    <definedName name="LastTypePoz">[3]Ini!$C$19</definedName>
    <definedName name="LastYear">[3]Ini!$C$1</definedName>
    <definedName name="Lev0">[3]Формати!$B$2:$E$2</definedName>
    <definedName name="Level1">[3]Формати!$B$3:$E$3</definedName>
    <definedName name="Level2">[3]Формати!$B$4:$E$4</definedName>
    <definedName name="Level3">[3]Формати!$B$5:$E$5</definedName>
    <definedName name="Level4">[3]Формати!$B$6:$E$6</definedName>
    <definedName name="Level5">[3]Формати!$B$7:$E$7</definedName>
    <definedName name="LevNames">[20]Ini!$C$40:$C$44</definedName>
    <definedName name="lll">#REF!</definedName>
    <definedName name="llllll">[0]!llllll</definedName>
    <definedName name="Load">'[28]МТР Газ України'!$B$4</definedName>
    <definedName name="Load_">'[22]7  Інші витрати'!#REF!</definedName>
    <definedName name="Load_ID">'[24]МТР Газ України'!$B$4</definedName>
    <definedName name="Load_ID_10">'[22]7  Інші витрати'!#REF!</definedName>
    <definedName name="Load_ID_11">'[29]МТР Газ України'!$B$4</definedName>
    <definedName name="Load_ID_12">'[29]МТР Газ України'!$B$4</definedName>
    <definedName name="Load_ID_13">'[29]МТР Газ України'!$B$4</definedName>
    <definedName name="Load_ID_14">'[29]МТР Газ України'!$B$4</definedName>
    <definedName name="Load_ID_15">'[29]МТР Газ України'!$B$4</definedName>
    <definedName name="Load_ID_16">'[29]МТР Газ України'!$B$4</definedName>
    <definedName name="Load_ID_17">'[29]МТР Газ України'!$B$4</definedName>
    <definedName name="Load_ID_18">'[30]МТР Газ України'!$B$4</definedName>
    <definedName name="Load_ID_19">'[31]МТР Газ України'!$B$4</definedName>
    <definedName name="Load_ID_20">'[30]МТР Газ України'!$B$4</definedName>
    <definedName name="Load_ID_200">'[28]МТР Газ України'!$B$4</definedName>
    <definedName name="Load_ID_21">'[32]МТР Газ України'!$B$4</definedName>
    <definedName name="Load_ID_23">'[31]МТР Газ України'!$B$4</definedName>
    <definedName name="Load_ID_25">'[32]МТР Газ України'!$B$4</definedName>
    <definedName name="Load_ID_542">'[30]МТР Газ України'!$B$4</definedName>
    <definedName name="Load_ID_6">'[29]МТР Газ України'!$B$4</definedName>
    <definedName name="Lv0">[3]Формати!$B$2:$E$2</definedName>
    <definedName name="m" hidden="1">{"'таб 21'!$A$1:$U$24","'таб 21'!$A$1:$U$1"}</definedName>
    <definedName name="Markohim">#REF!</definedName>
    <definedName name="may">[0]!may</definedName>
    <definedName name="MAYEK">[0]!MAYEK</definedName>
    <definedName name="n" hidden="1">{"'таб 21'!$A$1:$U$24","'таб 21'!$A$1:$U$1"}</definedName>
    <definedName name="NumFormat">[3]Формати!$B$16</definedName>
    <definedName name="o">#N/A</definedName>
    <definedName name="OMEL08" hidden="1">'[33]3 утв.'!$F$1:$H$65536,'[33]3 утв.'!$P$1:$AQ$65536</definedName>
    <definedName name="ooo">#REF!</definedName>
    <definedName name="OpDate">[16]Inform!$E$5</definedName>
    <definedName name="OpDate_21">[17]Inform!$E$5</definedName>
    <definedName name="OpDate_25">[17]Inform!$E$5</definedName>
    <definedName name="OpDate_6">[18]Inform!$E$5</definedName>
    <definedName name="otg_okat_ukr_data">#REF!</definedName>
    <definedName name="otg_okat_ukr_pokup">#REF!</definedName>
    <definedName name="otg_okat_ukr_ves">#REF!</definedName>
    <definedName name="p">#N/A</definedName>
    <definedName name="P_101">#REF!</definedName>
    <definedName name="P_102">#REF!</definedName>
    <definedName name="P_103">#REF!</definedName>
    <definedName name="P_104">#REF!</definedName>
    <definedName name="P_105">#REF!</definedName>
    <definedName name="P_106">#REF!</definedName>
    <definedName name="P_107">#REF!</definedName>
    <definedName name="P_108">#REF!</definedName>
    <definedName name="P_109">#REF!</definedName>
    <definedName name="P_110">#REF!</definedName>
    <definedName name="P_111">#REF!</definedName>
    <definedName name="P_112">#REF!</definedName>
    <definedName name="P_113">#REF!</definedName>
    <definedName name="P_114">#REF!</definedName>
    <definedName name="P01.3_к1">#REF!</definedName>
    <definedName name="P01.3_к2">#REF!</definedName>
    <definedName name="P01.3_к3">#REF!</definedName>
    <definedName name="P01.3_к4">#REF!</definedName>
    <definedName name="P01.4_к1">#REF!</definedName>
    <definedName name="P01.4_к2">#REF!</definedName>
    <definedName name="P01.4_к3">#REF!</definedName>
    <definedName name="P01.4_к4">#REF!</definedName>
    <definedName name="P01.5.1_3">#REF!</definedName>
    <definedName name="P01.5.2_3">#REF!</definedName>
    <definedName name="P01.5_3">#REF!</definedName>
    <definedName name="P02.3_к1">#REF!</definedName>
    <definedName name="P02.3_к2">#REF!</definedName>
    <definedName name="P02.3_к3">#REF!</definedName>
    <definedName name="P02.3_к4">#REF!</definedName>
    <definedName name="P04.07_к1">#REF!</definedName>
    <definedName name="P04.07_к2">#REF!</definedName>
    <definedName name="P04.07_к3">#REF!</definedName>
    <definedName name="P04.07_к4">#REF!</definedName>
    <definedName name="P04.12_к1">'[34]Разом  2010'!#REF!</definedName>
    <definedName name="P04.12_к2">'[34]Разом  2010'!#REF!</definedName>
    <definedName name="P04.12_к3">'[34]Разом  2010'!#REF!</definedName>
    <definedName name="P04.12_к4">'[34]Разом  2010'!#REF!</definedName>
    <definedName name="P04.12_нп">#REF!</definedName>
    <definedName name="P04.13_к1">'[34]Разом  2010'!#REF!</definedName>
    <definedName name="P04.13_к2">'[34]Разом  2010'!#REF!</definedName>
    <definedName name="P04.13_к3">'[34]Разом  2010'!#REF!</definedName>
    <definedName name="P04.13_к4">'[34]Разом  2010'!#REF!</definedName>
    <definedName name="P04.13_нп">#REF!</definedName>
    <definedName name="P05.3_к1">#REF!</definedName>
    <definedName name="P05.3_к2">#REF!</definedName>
    <definedName name="P05.3_к3">#REF!</definedName>
    <definedName name="P05.3_к4">#REF!</definedName>
    <definedName name="P07_к">#REF!</definedName>
    <definedName name="P07_нп">#REF!</definedName>
    <definedName name="P1.6_к1">#REF!</definedName>
    <definedName name="P1.6_к3">#REF!</definedName>
    <definedName name="P1.6_к4">#REF!</definedName>
    <definedName name="P10_к1">#REF!</definedName>
    <definedName name="P10_к2">#REF!</definedName>
    <definedName name="P10_к3">#REF!</definedName>
    <definedName name="P10_к4">#REF!</definedName>
    <definedName name="P13.5.1_к1">#REF!</definedName>
    <definedName name="P13.5.1_к2">#REF!</definedName>
    <definedName name="P13.5.1_к3">#REF!</definedName>
    <definedName name="P13.5.1_к4">#REF!</definedName>
    <definedName name="P13.5.1_нп">#REF!</definedName>
    <definedName name="P13.5.2_к1">#REF!</definedName>
    <definedName name="P13.5.2_к2">#REF!</definedName>
    <definedName name="P13.5.2_к3">#REF!</definedName>
    <definedName name="P13.5.2_к4">#REF!</definedName>
    <definedName name="P13.5.2_нп">#REF!</definedName>
    <definedName name="P13.7_к1">#REF!</definedName>
    <definedName name="P13.7_к2">#REF!</definedName>
    <definedName name="P13.7_к3">#REF!</definedName>
    <definedName name="P13.7_к4">#REF!</definedName>
    <definedName name="P13_к1">#REF!</definedName>
    <definedName name="P13_к2">#REF!</definedName>
    <definedName name="P13_к3">#REF!</definedName>
    <definedName name="P13_к4">#REF!</definedName>
    <definedName name="P19.1_к2">#REF!</definedName>
    <definedName name="P19.1_к3">#REF!</definedName>
    <definedName name="P19.1_к4">#REF!</definedName>
    <definedName name="P23_к1">#REF!</definedName>
    <definedName name="P23_к2">#REF!</definedName>
    <definedName name="P23_к3">#REF!</definedName>
    <definedName name="P23_к4">#REF!</definedName>
    <definedName name="P4.1_к1">#REF!</definedName>
    <definedName name="P4.1_к2">#REF!</definedName>
    <definedName name="P4.1_к3">#REF!</definedName>
    <definedName name="P4.1_к4">#REF!</definedName>
    <definedName name="P4.1_л">#REF!</definedName>
    <definedName name="P4.1_п">#REF!</definedName>
    <definedName name="P4.5_к1">#REF!</definedName>
    <definedName name="P4.5_к2">#REF!</definedName>
    <definedName name="P4.5_к3">#REF!</definedName>
    <definedName name="P4.5_к4">#REF!</definedName>
    <definedName name="P6.1_к1">#REF!</definedName>
    <definedName name="P6.1_к2">#REF!</definedName>
    <definedName name="P6.1_к3">#REF!</definedName>
    <definedName name="P6.1_к4">#REF!</definedName>
    <definedName name="P6.1_нп">#REF!</definedName>
    <definedName name="P6.2_к1">#REF!</definedName>
    <definedName name="P6.2_к2">#REF!</definedName>
    <definedName name="P6.2_к3">#REF!</definedName>
    <definedName name="P6.2_к4">#REF!</definedName>
    <definedName name="P6.2_нп">#REF!</definedName>
    <definedName name="P6.3_к1">#REF!</definedName>
    <definedName name="P6.3_к2">#REF!</definedName>
    <definedName name="P6.3_к3">#REF!</definedName>
    <definedName name="P6.3_к4">#REF!</definedName>
    <definedName name="P6.3_нп">#REF!</definedName>
    <definedName name="P6_к1">#REF!</definedName>
    <definedName name="P6_к2">#REF!</definedName>
    <definedName name="P6_к3">#REF!</definedName>
    <definedName name="P6_к4">#REF!</definedName>
    <definedName name="P6_нп">#REF!</definedName>
    <definedName name="P7.1_к1">#REF!</definedName>
    <definedName name="P7.1_к2">#REF!</definedName>
    <definedName name="P7.1_к3">#REF!</definedName>
    <definedName name="P7.1_к4">#REF!</definedName>
    <definedName name="P7.1_нп">#REF!</definedName>
    <definedName name="P7.2_к1">#REF!</definedName>
    <definedName name="P7.2_к2">#REF!</definedName>
    <definedName name="P7.2_к3">#REF!</definedName>
    <definedName name="P7.2_к4">#REF!</definedName>
    <definedName name="P7.2_нп">#REF!</definedName>
    <definedName name="P7.3_к1">#REF!</definedName>
    <definedName name="P7.3_к2">#REF!</definedName>
    <definedName name="P7.3_к3">#REF!</definedName>
    <definedName name="P7.3_к4">#REF!</definedName>
    <definedName name="P7.3_нп">#REF!</definedName>
    <definedName name="P7_к1">#REF!</definedName>
    <definedName name="P7_к2">#REF!</definedName>
    <definedName name="P7_к3">#REF!</definedName>
    <definedName name="P7_к4">#REF!</definedName>
    <definedName name="P7_нп">#REF!</definedName>
    <definedName name="Periods">[6]Periods!$I$1:$I$16</definedName>
    <definedName name="PL">[3]Плани!$A$2:$E$2</definedName>
    <definedName name="PLN">[3]Плани!$B$2:$E$2</definedName>
    <definedName name="POLO">[0]!POLO</definedName>
    <definedName name="Poz">[3]Філіали!$A$2:$A$20</definedName>
    <definedName name="ppp">#REF!</definedName>
    <definedName name="pppp">[0]!pppp</definedName>
    <definedName name="PА_пу">#REF!</definedName>
    <definedName name="PА1_неу">#REF!</definedName>
    <definedName name="PА1_нп">#REF!</definedName>
    <definedName name="PА1_п">#REF!</definedName>
    <definedName name="PА1_пу">#REF!</definedName>
    <definedName name="PА2_неу">#REF!</definedName>
    <definedName name="PА2_нп">#REF!</definedName>
    <definedName name="PА2_п">#REF!</definedName>
    <definedName name="PА2_пу">#REF!</definedName>
    <definedName name="PА3_неу">#REF!</definedName>
    <definedName name="PА3_нп">#REF!</definedName>
    <definedName name="PА3_п">#REF!</definedName>
    <definedName name="PА3_пу">#REF!</definedName>
    <definedName name="PА4_неу">#REF!</definedName>
    <definedName name="PА4_нп">#REF!</definedName>
    <definedName name="PА4_п">#REF!</definedName>
    <definedName name="PА4_пу">#REF!</definedName>
    <definedName name="PА5_неу">#REF!</definedName>
    <definedName name="PА5_нп">#REF!</definedName>
    <definedName name="PА5_п">#REF!</definedName>
    <definedName name="PА5_пу">#REF!</definedName>
    <definedName name="PА6_неу">#REF!</definedName>
    <definedName name="PА6_нп">#REF!</definedName>
    <definedName name="PА6_п">#REF!</definedName>
    <definedName name="PА6_пу">#REF!</definedName>
    <definedName name="PА7_неу">#REF!</definedName>
    <definedName name="PА7_нп">#REF!</definedName>
    <definedName name="PА7_п">#REF!</definedName>
    <definedName name="PА7_пу">#REF!</definedName>
    <definedName name="PБ1_к">#REF!</definedName>
    <definedName name="PБ1_нп">#REF!</definedName>
    <definedName name="PБ1_пк">#REF!</definedName>
    <definedName name="PБ2_к">#REF!</definedName>
    <definedName name="PБ2_нп">#REF!</definedName>
    <definedName name="PБ2_пк">#REF!</definedName>
    <definedName name="PБ3_к">#REF!</definedName>
    <definedName name="PБ3_нп">#REF!</definedName>
    <definedName name="PБ3_пк">#REF!</definedName>
    <definedName name="PБ4_к">#REF!</definedName>
    <definedName name="PБ4_нп">#REF!</definedName>
    <definedName name="PБ4_пк">#REF!</definedName>
    <definedName name="PБ5_к">#REF!</definedName>
    <definedName name="PБ5_нп">#REF!</definedName>
    <definedName name="PБ5_пк">#REF!</definedName>
    <definedName name="PБ6_к">#REF!</definedName>
    <definedName name="PБ6_нп">#REF!</definedName>
    <definedName name="PБ6_пк">#REF!</definedName>
    <definedName name="PБ7_к">#REF!</definedName>
    <definedName name="PБ7_нп">#REF!</definedName>
    <definedName name="PБ7_пк">#REF!</definedName>
    <definedName name="PБ8_к">#REF!</definedName>
    <definedName name="PБ8_нп">#REF!</definedName>
    <definedName name="PБ8_пк">#REF!</definedName>
    <definedName name="PВ_к">#REF!</definedName>
    <definedName name="PВ_нп">#REF!</definedName>
    <definedName name="PВ_пк">#REF!</definedName>
    <definedName name="Q">#N/A</definedName>
    <definedName name="qq">#N/A</definedName>
    <definedName name="qqq">'[22]7  Інші витрати'!#REF!</definedName>
    <definedName name="QR">[18]Inform!$E$5</definedName>
    <definedName name="qw">[14]Inform!$E$5</definedName>
    <definedName name="qwert">[14]Inform!$G$2</definedName>
    <definedName name="qwerty">'[13]МТР Газ України'!$B$4</definedName>
    <definedName name="ReportsList">#REF!</definedName>
    <definedName name="rr">#N/A</definedName>
    <definedName name="rrr">#REF!</definedName>
    <definedName name="rrrrr">'[35]БАЗА  '!#REF!</definedName>
    <definedName name="RuName">[3]Періоди!$D$2:$D$35</definedName>
    <definedName name="s" hidden="1">{#N/A,#N/A,FALSE,"9PS0"}</definedName>
    <definedName name="SetP">'[3]Типи філіалів'!$C$2:$C$3</definedName>
    <definedName name="ShowFil">[27]!ShowFil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0</definedName>
    <definedName name="solver_sho" hidden="1">0</definedName>
    <definedName name="solver_tim" hidden="1">100</definedName>
    <definedName name="solver_tmp" hidden="1">#NULL!</definedName>
    <definedName name="solver_tol" hidden="1">0.05</definedName>
    <definedName name="solver_typ" hidden="1">1</definedName>
    <definedName name="solver_val" hidden="1">0</definedName>
    <definedName name="StartDate">#REF!</definedName>
    <definedName name="stroka">'[36]tar ee 99'!$CT$95:$CT$110</definedName>
    <definedName name="SU_">#REF!</definedName>
    <definedName name="SU_ID">#REF!</definedName>
    <definedName name="t" hidden="1">{#N/A,#N/A,FALSE,"9PS0"}</definedName>
    <definedName name="Teplo">[3]Ini!$C$54</definedName>
    <definedName name="TeploCell">[3]Ini!$C$54</definedName>
    <definedName name="ThisYear">[37]Ini!$B$3</definedName>
    <definedName name="Time_">'[22]7  Інші витрати'!#REF!</definedName>
    <definedName name="Time__">'[22]7  Інші витрати'!#REF!</definedName>
    <definedName name="Time_ID">'[24]МТР Газ України'!$B$1</definedName>
    <definedName name="Time_ID_10">'[22]7  Інші витрати'!#REF!</definedName>
    <definedName name="Time_ID_11">'[29]МТР Газ України'!$B$1</definedName>
    <definedName name="Time_ID_12">'[29]МТР Газ України'!$B$1</definedName>
    <definedName name="Time_ID_13">'[29]МТР Газ України'!$B$1</definedName>
    <definedName name="Time_ID_14">'[29]МТР Газ України'!$B$1</definedName>
    <definedName name="Time_ID_15">'[29]МТР Газ України'!$B$1</definedName>
    <definedName name="Time_ID_16">'[29]МТР Газ України'!$B$1</definedName>
    <definedName name="Time_ID_17">'[29]МТР Газ України'!$B$1</definedName>
    <definedName name="Time_ID_18">'[30]МТР Газ України'!$B$1</definedName>
    <definedName name="Time_ID_19">'[31]МТР Газ України'!$B$1</definedName>
    <definedName name="Time_ID_20">'[30]МТР Газ України'!$B$1</definedName>
    <definedName name="Time_ID_21">'[32]МТР Газ України'!$B$1</definedName>
    <definedName name="Time_ID_23">'[31]МТР Газ України'!$B$1</definedName>
    <definedName name="Time_ID_25">'[32]МТР Газ України'!$B$1</definedName>
    <definedName name="Time_ID_6">'[29]МТР Газ України'!$B$1</definedName>
    <definedName name="Time_ID0">'[24]МТР Газ України'!$F$1</definedName>
    <definedName name="Time_ID0_10">'[22]7  Інші витрати'!#REF!</definedName>
    <definedName name="Time_ID0_11">'[29]МТР Газ України'!$F$1</definedName>
    <definedName name="Time_ID0_12">'[29]МТР Газ України'!$F$1</definedName>
    <definedName name="Time_ID0_13">'[29]МТР Газ України'!$F$1</definedName>
    <definedName name="Time_ID0_14">'[29]МТР Газ України'!$F$1</definedName>
    <definedName name="Time_ID0_15">'[29]МТР Газ України'!$F$1</definedName>
    <definedName name="Time_ID0_16">'[29]МТР Газ України'!$F$1</definedName>
    <definedName name="Time_ID0_17">'[29]МТР Газ України'!$F$1</definedName>
    <definedName name="Time_ID0_18">'[30]МТР Газ України'!$F$1</definedName>
    <definedName name="Time_ID0_19">'[31]МТР Газ України'!$F$1</definedName>
    <definedName name="Time_ID0_20">'[30]МТР Газ України'!$F$1</definedName>
    <definedName name="Time_ID0_21">'[32]МТР Газ України'!$F$1</definedName>
    <definedName name="Time_ID0_23">'[31]МТР Газ України'!$F$1</definedName>
    <definedName name="Time_ID0_25">'[32]МТР Газ України'!$F$1</definedName>
    <definedName name="Time_ID0_6">'[29]МТР Газ України'!$F$1</definedName>
    <definedName name="tt" hidden="1">{#N/A,#N/A,TRUE,"попередні"}</definedName>
    <definedName name="ttt">'[38]БАЗА  '!#REF!</definedName>
    <definedName name="ttttt">#REF!</definedName>
    <definedName name="typesaldo">[39]Data!#REF!</definedName>
    <definedName name="u">#N/A</definedName>
    <definedName name="UkName">[3]Періоди!$C$2:$C$35</definedName>
    <definedName name="Unit">[16]Inform!$E$38</definedName>
    <definedName name="Unit_21">[17]Inform!$E$38</definedName>
    <definedName name="Unit_25">[17]Inform!$E$38</definedName>
    <definedName name="Unit_6">[18]Inform!$E$38</definedName>
    <definedName name="uu" hidden="1">{"'таб 21'!$A$1:$U$24","'таб 21'!$A$1:$U$1"}</definedName>
    <definedName name="uuu">#REF!</definedName>
    <definedName name="uuuu">[0]!uuuu</definedName>
    <definedName name="uuuuu">#REF!</definedName>
    <definedName name="uuuuuu">#REF!</definedName>
    <definedName name="v">#N/A</definedName>
    <definedName name="ver" hidden="1">{#N/A,#N/A,FALSE,"9PS0"}</definedName>
    <definedName name="VVVVV">[0]!VVVVV</definedName>
    <definedName name="w" hidden="1">{#N/A,#N/A,FALSE,"9PS0"}</definedName>
    <definedName name="we">#REF!</definedName>
    <definedName name="wer" hidden="1">{#N/A,#N/A,FALSE,"9PS0"}</definedName>
    <definedName name="WorkPath">[3]Ini!$C$4</definedName>
    <definedName name="WQER">'[29]МТР Газ України'!$B$4</definedName>
    <definedName name="wr">'[29]МТР Газ України'!$B$4</definedName>
    <definedName name="wrn.r1." hidden="1">{#N/A,#N/A,FALSE,"9PS0"}</definedName>
    <definedName name="wrn.Виробництво._.11._.міс." hidden="1">{#N/A,#N/A,TRUE,"попередні"}</definedName>
    <definedName name="ww" hidden="1">{#N/A,#N/A,TRUE,"попередні"}</definedName>
    <definedName name="www">'[35]БАЗА  '!#REF!</definedName>
    <definedName name="x">#N/A</definedName>
    <definedName name="y" hidden="1">{"'таб 21'!$A$1:$U$24","'таб 21'!$A$1:$U$1"}</definedName>
    <definedName name="Year">#REF!</definedName>
    <definedName name="yy">#N/A</definedName>
    <definedName name="yyy">#REF!</definedName>
    <definedName name="yyyyyy">'[22]7  Інші витрати'!#REF!</definedName>
    <definedName name="z">#N/A</definedName>
    <definedName name="Z_0588552C_5F0B_43CC_B717_DE91F7524472_.wvu.Cols" localSheetId="1" hidden="1">'вир населення'!$HT:$HW,'вир населення'!$IB:$IK,'вир населення'!$RP:$RS,'вир населення'!$RX:$SG,'вир населення'!$ABL:$ABO,'вир населення'!$ABT:$ACC,'вир населення'!$ALH:$ALK,'вир населення'!$ALP:$ALY,'вир населення'!$AVD:$AVG,'вир населення'!$AVL:$AVU,'вир населення'!$BEZ:$BFC,'вир населення'!$BFH:$BFQ,'вир населення'!$BOV:$BOY,'вир населення'!$BPD:$BPM,'вир населення'!$BYR:$BYU,'вир населення'!$BYZ:$BZI,'вир населення'!$CIN:$CIQ,'вир населення'!$CIV:$CJE,'вир населення'!$CSJ:$CSM,'вир населення'!$CSR:$CTA,'вир населення'!$DCF:$DCI,'вир населення'!$DCN:$DCW,'вир населення'!$DMB:$DME,'вир населення'!$DMJ:$DMS,'вир населення'!$DVX:$DWA,'вир населення'!$DWF:$DWO,'вир населення'!$EFT:$EFW,'вир населення'!$EGB:$EGK,'вир населення'!$EPP:$EPS,'вир населення'!$EPX:$EQG,'вир населення'!$EZL:$EZO,'вир населення'!$EZT:$FAC,'вир населення'!$FJH:$FJK,'вир населення'!$FJP:$FJY,'вир населення'!$FTD:$FTG,'вир населення'!$FTL:$FTU,'вир населення'!$GCZ:$GDC,'вир населення'!$GDH:$GDQ,'вир населення'!$GMV:$GMY,'вир населення'!$GND:$GNM,'вир населення'!$GWR:$GWU,'вир населення'!$GWZ:$GXI,'вир населення'!$HGN:$HGQ,'вир населення'!$HGV:$HHE,'вир населення'!$HQJ:$HQM,'вир населення'!$HQR:$HRA,'вир населення'!$IAF:$IAI,'вир населення'!$IAN:$IAW,'вир населення'!$IKB:$IKE,'вир населення'!$IKJ:$IKS,'вир населення'!$ITX:$IUA,'вир населення'!$IUF:$IUO,'вир населення'!$JDT:$JDW,'вир населення'!$JEB:$JEK,'вир населення'!$JNP:$JNS,'вир населення'!$JNX:$JOG,'вир населення'!$JXL:$JXO,'вир населення'!$JXT:$JYC,'вир населення'!$KHH:$KHK,'вир населення'!$KHP:$KHY,'вир населення'!$KRD:$KRG,'вир населення'!$KRL:$KRU,'вир населення'!$LAZ:$LBC,'вир населення'!$LBH:$LBQ,'вир населення'!$LKV:$LKY,'вир населення'!$LLD:$LLM,'вир населення'!$LUR:$LUU,'вир населення'!$LUZ:$LVI,'вир населення'!$MEN:$MEQ,'вир населення'!$MEV:$MFE,'вир населення'!$MOJ:$MOM,'вир населення'!$MOR:$MPA,'вир населення'!$MYF:$MYI,'вир населення'!$MYN:$MYW,'вир населення'!$NIB:$NIE,'вир населення'!$NIJ:$NIS,'вир населення'!$NRX:$NSA,'вир населення'!$NSF:$NSO,'вир населення'!$OBT:$OBW,'вир населення'!$OCB:$OCK,'вир населення'!$OLP:$OLS,'вир населення'!$OLX:$OMG,'вир населення'!$OVL:$OVO,'вир населення'!$OVT:$OWC,'вир населення'!$PFH:$PFK,'вир населення'!$PFP:$PFY,'вир населення'!$PPD:$PPG,'вир населення'!$PPL:$PPU,'вир населення'!$PYZ:$PZC,'вир населення'!$PZH:$PZQ,'вир населення'!$QIV:$QIY,'вир населення'!$QJD:$QJM,'вир населення'!$QSR:$QSU,'вир населення'!$QSZ:$QTI,'вир населення'!$RCN:$RCQ,'вир населення'!$RCV:$RDE,'вир населення'!$RMJ:$RMM,'вир населення'!$RMR:$RNA,'вир населення'!$RWF:$RWI,'вир населення'!$RWN:$RWW,'вир населення'!$SGB:$SGE,'вир населення'!$SGJ:$SGS,'вир населення'!$SPX:$SQA,'вир населення'!$SQF:$SQO,'вир населення'!$SZT:$SZW,'вир населення'!$TAB:$TAK,'вир населення'!$TJP:$TJS,'вир населення'!$TJX:$TKG,'вир населення'!$TTL:$TTO,'вир населення'!$TTT:$TUC,'вир населення'!$UDH:$UDK,'вир населення'!$UDP:$UDY,'вир населення'!$UND:$UNG,'вир населення'!$UNL:$UNU,'вир населення'!$UWZ:$UXC,'вир населення'!$UXH:$UXQ,'вир населення'!$VGV:$VGY,'вир населення'!$VHD:$VHM,'вир населення'!$VQR:$VQU,'вир населення'!$VQZ:$VRI,'вир населення'!$WAN:$WAQ,'вир населення'!$WAV:$WBE,'вир населення'!$WKJ:$WKM,'вир населення'!$WKR:$WLA,'вир населення'!$WUF:$WUI,'вир населення'!$WUN:$WUW</definedName>
    <definedName name="Z_0588552C_5F0B_43CC_B717_DE91F7524472_.wvu.Cols" localSheetId="3" hidden="1">'пост населення'!$HY:$IB,'пост населення'!$IG:$IG,'пост населення'!$II:$IP,'пост населення'!$RU:$RX,'пост населення'!$SC:$SC,'пост населення'!$SE:$SL,'пост населення'!$ABQ:$ABT,'пост населення'!$ABY:$ABY,'пост населення'!$ACA:$ACH,'пост населення'!$ALM:$ALP,'пост населення'!$ALU:$ALU,'пост населення'!$ALW:$AMD,'пост населення'!$AVI:$AVL,'пост населення'!$AVQ:$AVQ,'пост населення'!$AVS:$AVZ,'пост населення'!$BFE:$BFH,'пост населення'!$BFM:$BFM,'пост населення'!$BFO:$BFV,'пост населення'!$BPA:$BPD,'пост населення'!$BPI:$BPI,'пост населення'!$BPK:$BPR,'пост населення'!$BYW:$BYZ,'пост населення'!$BZE:$BZE,'пост населення'!$BZG:$BZN,'пост населення'!$CIS:$CIV,'пост населення'!$CJA:$CJA,'пост населення'!$CJC:$CJJ,'пост населення'!$CSO:$CSR,'пост населення'!$CSW:$CSW,'пост населення'!$CSY:$CTF,'пост населення'!$DCK:$DCN,'пост населення'!$DCS:$DCS,'пост населення'!$DCU:$DDB,'пост населення'!$DMG:$DMJ,'пост населення'!$DMO:$DMO,'пост населення'!$DMQ:$DMX,'пост населення'!$DWC:$DWF,'пост населення'!$DWK:$DWK,'пост населення'!$DWM:$DWT,'пост населення'!$EFY:$EGB,'пост населення'!$EGG:$EGG,'пост населення'!$EGI:$EGP,'пост населення'!$EPU:$EPX,'пост населення'!$EQC:$EQC,'пост населення'!$EQE:$EQL,'пост населення'!$EZQ:$EZT,'пост населення'!$EZY:$EZY,'пост населення'!$FAA:$FAH,'пост населення'!$FJM:$FJP,'пост населення'!$FJU:$FJU,'пост населення'!$FJW:$FKD,'пост населення'!$FTI:$FTL,'пост населення'!$FTQ:$FTQ,'пост населення'!$FTS:$FTZ,'пост населення'!$GDE:$GDH,'пост населення'!$GDM:$GDM,'пост населення'!$GDO:$GDV,'пост населення'!$GNA:$GND,'пост населення'!$GNI:$GNI,'пост населення'!$GNK:$GNR,'пост населення'!$GWW:$GWZ,'пост населення'!$GXE:$GXE,'пост населення'!$GXG:$GXN,'пост населення'!$HGS:$HGV,'пост населення'!$HHA:$HHA,'пост населення'!$HHC:$HHJ,'пост населення'!$HQO:$HQR,'пост населення'!$HQW:$HQW,'пост населення'!$HQY:$HRF,'пост населення'!$IAK:$IAN,'пост населення'!$IAS:$IAS,'пост населення'!$IAU:$IBB,'пост населення'!$IKG:$IKJ,'пост населення'!$IKO:$IKO,'пост населення'!$IKQ:$IKX,'пост населення'!$IUC:$IUF,'пост населення'!$IUK:$IUK,'пост населення'!$IUM:$IUT,'пост населення'!$JDY:$JEB,'пост населення'!$JEG:$JEG,'пост населення'!$JEI:$JEP,'пост населення'!$JNU:$JNX,'пост населення'!$JOC:$JOC,'пост населення'!$JOE:$JOL,'пост населення'!$JXQ:$JXT,'пост населення'!$JXY:$JXY,'пост населення'!$JYA:$JYH,'пост населення'!$KHM:$KHP,'пост населення'!$KHU:$KHU,'пост населення'!$KHW:$KID,'пост населення'!$KRI:$KRL,'пост населення'!$KRQ:$KRQ,'пост населення'!$KRS:$KRZ,'пост населення'!$LBE:$LBH,'пост населення'!$LBM:$LBM,'пост населення'!$LBO:$LBV,'пост населення'!$LLA:$LLD,'пост населення'!$LLI:$LLI,'пост населення'!$LLK:$LLR,'пост населення'!$LUW:$LUZ,'пост населення'!$LVE:$LVE,'пост населення'!$LVG:$LVN,'пост населення'!$MES:$MEV,'пост населення'!$MFA:$MFA,'пост населення'!$MFC:$MFJ,'пост населення'!$MOO:$MOR,'пост населення'!$MOW:$MOW,'пост населення'!$MOY:$MPF,'пост населення'!$MYK:$MYN,'пост населення'!$MYS:$MYS,'пост населення'!$MYU:$MZB,'пост населення'!$NIG:$NIJ,'пост населення'!$NIO:$NIO,'пост населення'!$NIQ:$NIX,'пост населення'!$NSC:$NSF,'пост населення'!$NSK:$NSK,'пост населення'!$NSM:$NST,'пост населення'!$OBY:$OCB,'пост населення'!$OCG:$OCG,'пост населення'!$OCI:$OCP,'пост населення'!$OLU:$OLX,'пост населення'!$OMC:$OMC,'пост населення'!$OME:$OML,'пост населення'!$OVQ:$OVT,'пост населення'!$OVY:$OVY,'пост населення'!$OWA:$OWH,'пост населення'!$PFM:$PFP,'пост населення'!$PFU:$PFU,'пост населення'!$PFW:$PGD,'пост населення'!$PPI:$PPL,'пост населення'!$PPQ:$PPQ,'пост населення'!$PPS:$PPZ,'пост населення'!$PZE:$PZH,'пост населення'!$PZM:$PZM,'пост населення'!$PZO:$PZV,'пост населення'!$QJA:$QJD,'пост населення'!$QJI:$QJI,'пост населення'!$QJK:$QJR,'пост населення'!$QSW:$QSZ,'пост населення'!$QTE:$QTE,'пост населення'!$QTG:$QTN,'пост населення'!$RCS:$RCV,'пост населення'!$RDA:$RDA,'пост населення'!$RDC:$RDJ,'пост населення'!$RMO:$RMR,'пост населення'!$RMW:$RMW,'пост населення'!$RMY:$RNF,'пост населення'!$RWK:$RWN,'пост населення'!$RWS:$RWS,'пост населення'!$RWU:$RXB,'пост населення'!$SGG:$SGJ,'пост населення'!$SGO:$SGO,'пост населення'!$SGQ:$SGX,'пост населення'!$SQC:$SQF,'пост населення'!$SQK:$SQK,'пост населення'!$SQM:$SQT,'пост населення'!$SZY:$TAB,'пост населення'!$TAG:$TAG,'пост населення'!$TAI:$TAP,'пост населення'!$TJU:$TJX,'пост населення'!$TKC:$TKC,'пост населення'!$TKE:$TKL,'пост населення'!$TTQ:$TTT,'пост населення'!$TTY:$TTY,'пост населення'!$TUA:$TUH,'пост населення'!$UDM:$UDP,'пост населення'!$UDU:$UDU,'пост населення'!$UDW:$UED,'пост населення'!$UNI:$UNL,'пост населення'!$UNQ:$UNQ,'пост населення'!$UNS:$UNZ,'пост населення'!$UXE:$UXH,'пост населення'!$UXM:$UXM,'пост населення'!$UXO:$UXV,'пост населення'!$VHA:$VHD,'пост населення'!$VHI:$VHI,'пост населення'!$VHK:$VHR,'пост населення'!$VQW:$VQZ,'пост населення'!$VRE:$VRE,'пост населення'!$VRG:$VRN,'пост населення'!$WAS:$WAV,'пост населення'!$WBA:$WBA,'пост населення'!$WBC:$WBJ,'пост населення'!$WKO:$WKR,'пост населення'!$WKW:$WKW,'пост населення'!$WKY:$WLF,'пост населення'!$WUK:$WUN,'пост населення'!$WUS:$WUS,'пост населення'!$WUU:$WVB</definedName>
    <definedName name="Z_0588552C_5F0B_43CC_B717_DE91F7524472_.wvu.Cols" localSheetId="0" hidden="1">'те населення'!$HR:$HU,'те населення'!$HZ:$IK,'те населення'!$RN:$RQ,'те населення'!$RV:$SG,'те населення'!$ABJ:$ABM,'те населення'!$ABR:$ACC,'те населення'!$ALF:$ALI,'те населення'!$ALN:$ALY,'те населення'!$AVB:$AVE,'те населення'!$AVJ:$AVU,'те населення'!$BEX:$BFA,'те населення'!$BFF:$BFQ,'те населення'!$BOT:$BOW,'те населення'!$BPB:$BPM,'те населення'!$BYP:$BYS,'те населення'!$BYX:$BZI,'те населення'!$CIL:$CIO,'те населення'!$CIT:$CJE,'те населення'!$CSH:$CSK,'те населення'!$CSP:$CTA,'те населення'!$DCD:$DCG,'те населення'!$DCL:$DCW,'те населення'!$DLZ:$DMC,'те населення'!$DMH:$DMS,'те населення'!$DVV:$DVY,'те населення'!$DWD:$DWO,'те населення'!$EFR:$EFU,'те населення'!$EFZ:$EGK,'те населення'!$EPN:$EPQ,'те населення'!$EPV:$EQG,'те населення'!$EZJ:$EZM,'те населення'!$EZR:$FAC,'те населення'!$FJF:$FJI,'те населення'!$FJN:$FJY,'те населення'!$FTB:$FTE,'те населення'!$FTJ:$FTU,'те населення'!$GCX:$GDA,'те населення'!$GDF:$GDQ,'те населення'!$GMT:$GMW,'те населення'!$GNB:$GNM,'те населення'!$GWP:$GWS,'те населення'!$GWX:$GXI,'те населення'!$HGL:$HGO,'те населення'!$HGT:$HHE,'те населення'!$HQH:$HQK,'те населення'!$HQP:$HRA,'те населення'!$IAD:$IAG,'те населення'!$IAL:$IAW,'те населення'!$IJZ:$IKC,'те населення'!$IKH:$IKS,'те населення'!$ITV:$ITY,'те населення'!$IUD:$IUO,'те населення'!$JDR:$JDU,'те населення'!$JDZ:$JEK,'те населення'!$JNN:$JNQ,'те населення'!$JNV:$JOG,'те населення'!$JXJ:$JXM,'те населення'!$JXR:$JYC,'те населення'!$KHF:$KHI,'те населення'!$KHN:$KHY,'те населення'!$KRB:$KRE,'те населення'!$KRJ:$KRU,'те населення'!$LAX:$LBA,'те населення'!$LBF:$LBQ,'те населення'!$LKT:$LKW,'те населення'!$LLB:$LLM,'те населення'!$LUP:$LUS,'те населення'!$LUX:$LVI,'те населення'!$MEL:$MEO,'те населення'!$MET:$MFE,'те населення'!$MOH:$MOK,'те населення'!$MOP:$MPA,'те населення'!$MYD:$MYG,'те населення'!$MYL:$MYW,'те населення'!$NHZ:$NIC,'те населення'!$NIH:$NIS,'те населення'!$NRV:$NRY,'те населення'!$NSD:$NSO,'те населення'!$OBR:$OBU,'те населення'!$OBZ:$OCK,'те населення'!$OLN:$OLQ,'те населення'!$OLV:$OMG,'те населення'!$OVJ:$OVM,'те населення'!$OVR:$OWC,'те населення'!$PFF:$PFI,'те населення'!$PFN:$PFY,'те населення'!$PPB:$PPE,'те населення'!$PPJ:$PPU,'те населення'!$PYX:$PZA,'те населення'!$PZF:$PZQ,'те населення'!$QIT:$QIW,'те населення'!$QJB:$QJM,'те населення'!$QSP:$QSS,'те населення'!$QSX:$QTI,'те населення'!$RCL:$RCO,'те населення'!$RCT:$RDE,'те населення'!$RMH:$RMK,'те населення'!$RMP:$RNA,'те населення'!$RWD:$RWG,'те населення'!$RWL:$RWW,'те населення'!$SFZ:$SGC,'те населення'!$SGH:$SGS,'те населення'!$SPV:$SPY,'те населення'!$SQD:$SQO,'те населення'!$SZR:$SZU,'те населення'!$SZZ:$TAK,'те населення'!$TJN:$TJQ,'те населення'!$TJV:$TKG,'те населення'!$TTJ:$TTM,'те населення'!$TTR:$TUC,'те населення'!$UDF:$UDI,'те населення'!$UDN:$UDY,'те населення'!$UNB:$UNE,'те населення'!$UNJ:$UNU,'те населення'!$UWX:$UXA,'те населення'!$UXF:$UXQ,'те населення'!$VGT:$VGW,'те населення'!$VHB:$VHM,'те населення'!$VQP:$VQS,'те населення'!$VQX:$VRI,'те населення'!$WAL:$WAO,'те населення'!$WAT:$WBE,'те населення'!$WKH:$WKK,'те населення'!$WKP:$WLA,'те населення'!$WUD:$WUG,'те населення'!$WUL:$WUW</definedName>
    <definedName name="Z_0588552C_5F0B_43CC_B717_DE91F7524472_.wvu.Cols" localSheetId="2" hidden="1">'тр населення'!$HY:$IB,'тр населення'!$IG:$IG,'тр населення'!$II:$IP,'тр населення'!$RU:$RX,'тр населення'!$SC:$SC,'тр населення'!$SE:$SL,'тр населення'!$ABQ:$ABT,'тр населення'!$ABY:$ABY,'тр населення'!$ACA:$ACH,'тр населення'!$ALM:$ALP,'тр населення'!$ALU:$ALU,'тр населення'!$ALW:$AMD,'тр населення'!$AVI:$AVL,'тр населення'!$AVQ:$AVQ,'тр населення'!$AVS:$AVZ,'тр населення'!$BFE:$BFH,'тр населення'!$BFM:$BFM,'тр населення'!$BFO:$BFV,'тр населення'!$BPA:$BPD,'тр населення'!$BPI:$BPI,'тр населення'!$BPK:$BPR,'тр населення'!$BYW:$BYZ,'тр населення'!$BZE:$BZE,'тр населення'!$BZG:$BZN,'тр населення'!$CIS:$CIV,'тр населення'!$CJA:$CJA,'тр населення'!$CJC:$CJJ,'тр населення'!$CSO:$CSR,'тр населення'!$CSW:$CSW,'тр населення'!$CSY:$CTF,'тр населення'!$DCK:$DCN,'тр населення'!$DCS:$DCS,'тр населення'!$DCU:$DDB,'тр населення'!$DMG:$DMJ,'тр населення'!$DMO:$DMO,'тр населення'!$DMQ:$DMX,'тр населення'!$DWC:$DWF,'тр населення'!$DWK:$DWK,'тр населення'!$DWM:$DWT,'тр населення'!$EFY:$EGB,'тр населення'!$EGG:$EGG,'тр населення'!$EGI:$EGP,'тр населення'!$EPU:$EPX,'тр населення'!$EQC:$EQC,'тр населення'!$EQE:$EQL,'тр населення'!$EZQ:$EZT,'тр населення'!$EZY:$EZY,'тр населення'!$FAA:$FAH,'тр населення'!$FJM:$FJP,'тр населення'!$FJU:$FJU,'тр населення'!$FJW:$FKD,'тр населення'!$FTI:$FTL,'тр населення'!$FTQ:$FTQ,'тр населення'!$FTS:$FTZ,'тр населення'!$GDE:$GDH,'тр населення'!$GDM:$GDM,'тр населення'!$GDO:$GDV,'тр населення'!$GNA:$GND,'тр населення'!$GNI:$GNI,'тр населення'!$GNK:$GNR,'тр населення'!$GWW:$GWZ,'тр населення'!$GXE:$GXE,'тр населення'!$GXG:$GXN,'тр населення'!$HGS:$HGV,'тр населення'!$HHA:$HHA,'тр населення'!$HHC:$HHJ,'тр населення'!$HQO:$HQR,'тр населення'!$HQW:$HQW,'тр населення'!$HQY:$HRF,'тр населення'!$IAK:$IAN,'тр населення'!$IAS:$IAS,'тр населення'!$IAU:$IBB,'тр населення'!$IKG:$IKJ,'тр населення'!$IKO:$IKO,'тр населення'!$IKQ:$IKX,'тр населення'!$IUC:$IUF,'тр населення'!$IUK:$IUK,'тр населення'!$IUM:$IUT,'тр населення'!$JDY:$JEB,'тр населення'!$JEG:$JEG,'тр населення'!$JEI:$JEP,'тр населення'!$JNU:$JNX,'тр населення'!$JOC:$JOC,'тр населення'!$JOE:$JOL,'тр населення'!$JXQ:$JXT,'тр населення'!$JXY:$JXY,'тр населення'!$JYA:$JYH,'тр населення'!$KHM:$KHP,'тр населення'!$KHU:$KHU,'тр населення'!$KHW:$KID,'тр населення'!$KRI:$KRL,'тр населення'!$KRQ:$KRQ,'тр населення'!$KRS:$KRZ,'тр населення'!$LBE:$LBH,'тр населення'!$LBM:$LBM,'тр населення'!$LBO:$LBV,'тр населення'!$LLA:$LLD,'тр населення'!$LLI:$LLI,'тр населення'!$LLK:$LLR,'тр населення'!$LUW:$LUZ,'тр населення'!$LVE:$LVE,'тр населення'!$LVG:$LVN,'тр населення'!$MES:$MEV,'тр населення'!$MFA:$MFA,'тр населення'!$MFC:$MFJ,'тр населення'!$MOO:$MOR,'тр населення'!$MOW:$MOW,'тр населення'!$MOY:$MPF,'тр населення'!$MYK:$MYN,'тр населення'!$MYS:$MYS,'тр населення'!$MYU:$MZB,'тр населення'!$NIG:$NIJ,'тр населення'!$NIO:$NIO,'тр населення'!$NIQ:$NIX,'тр населення'!$NSC:$NSF,'тр населення'!$NSK:$NSK,'тр населення'!$NSM:$NST,'тр населення'!$OBY:$OCB,'тр населення'!$OCG:$OCG,'тр населення'!$OCI:$OCP,'тр населення'!$OLU:$OLX,'тр населення'!$OMC:$OMC,'тр населення'!$OME:$OML,'тр населення'!$OVQ:$OVT,'тр населення'!$OVY:$OVY,'тр населення'!$OWA:$OWH,'тр населення'!$PFM:$PFP,'тр населення'!$PFU:$PFU,'тр населення'!$PFW:$PGD,'тр населення'!$PPI:$PPL,'тр населення'!$PPQ:$PPQ,'тр населення'!$PPS:$PPZ,'тр населення'!$PZE:$PZH,'тр населення'!$PZM:$PZM,'тр населення'!$PZO:$PZV,'тр населення'!$QJA:$QJD,'тр населення'!$QJI:$QJI,'тр населення'!$QJK:$QJR,'тр населення'!$QSW:$QSZ,'тр населення'!$QTE:$QTE,'тр населення'!$QTG:$QTN,'тр населення'!$RCS:$RCV,'тр населення'!$RDA:$RDA,'тр населення'!$RDC:$RDJ,'тр населення'!$RMO:$RMR,'тр населення'!$RMW:$RMW,'тр населення'!$RMY:$RNF,'тр населення'!$RWK:$RWN,'тр населення'!$RWS:$RWS,'тр населення'!$RWU:$RXB,'тр населення'!$SGG:$SGJ,'тр населення'!$SGO:$SGO,'тр населення'!$SGQ:$SGX,'тр населення'!$SQC:$SQF,'тр населення'!$SQK:$SQK,'тр населення'!$SQM:$SQT,'тр населення'!$SZY:$TAB,'тр населення'!$TAG:$TAG,'тр населення'!$TAI:$TAP,'тр населення'!$TJU:$TJX,'тр населення'!$TKC:$TKC,'тр населення'!$TKE:$TKL,'тр населення'!$TTQ:$TTT,'тр населення'!$TTY:$TTY,'тр населення'!$TUA:$TUH,'тр населення'!$UDM:$UDP,'тр населення'!$UDU:$UDU,'тр населення'!$UDW:$UED,'тр населення'!$UNI:$UNL,'тр населення'!$UNQ:$UNQ,'тр населення'!$UNS:$UNZ,'тр населення'!$UXE:$UXH,'тр населення'!$UXM:$UXM,'тр населення'!$UXO:$UXV,'тр населення'!$VHA:$VHD,'тр населення'!$VHI:$VHI,'тр населення'!$VHK:$VHR,'тр населення'!$VQW:$VQZ,'тр населення'!$VRE:$VRE,'тр населення'!$VRG:$VRN,'тр населення'!$WAS:$WAV,'тр населення'!$WBA:$WBA,'тр населення'!$WBC:$WBJ,'тр населення'!$WKO:$WKR,'тр населення'!$WKW:$WKW,'тр населення'!$WKY:$WLF,'тр населення'!$WUK:$WUN,'тр населення'!$WUS:$WUS,'тр населення'!$WUU:$WVB</definedName>
    <definedName name="Z_0588552C_5F0B_43CC_B717_DE91F7524472_.wvu.PrintArea" localSheetId="1" hidden="1">'вир населення'!$A$3:$D$47</definedName>
    <definedName name="Z_0588552C_5F0B_43CC_B717_DE91F7524472_.wvu.PrintArea" localSheetId="3" hidden="1">'пост населення'!$A$1:$D$42</definedName>
    <definedName name="Z_0588552C_5F0B_43CC_B717_DE91F7524472_.wvu.PrintArea" localSheetId="0" hidden="1">'те населення'!$A$1:$D$49</definedName>
    <definedName name="Z_0588552C_5F0B_43CC_B717_DE91F7524472_.wvu.PrintArea" localSheetId="2" hidden="1">'тр населення'!$A$1:$D$45</definedName>
    <definedName name="Z_0588552C_5F0B_43CC_B717_DE91F7524472_.wvu.Rows" localSheetId="1" hidden="1">'вир населення'!#REF!,'вир населення'!$47:$47</definedName>
    <definedName name="Z_0588552C_5F0B_43CC_B717_DE91F7524472_.wvu.Rows" localSheetId="0" hidden="1">'те населення'!#REF!,'те населення'!$49:$49,'те населення'!$52:$52</definedName>
    <definedName name="Z_0588552C_5F0B_43CC_B717_DE91F7524472_.wvu.Rows" localSheetId="2" hidden="1">'тр населення'!#REF!,'тр населення'!#REF!</definedName>
    <definedName name="Z_2B9BA360_C094_11D4_BCAF_00C026C07CB6_.wvu.Cols" hidden="1">'[40]0'!$C$1:$L$65536,'[40]0'!$P$1:$AI$65536</definedName>
    <definedName name="Z_2B9BA361_C094_11D4_BCAF_00C026C07CB6_.wvu.Cols" hidden="1">'[40]1'!$D$1:$F$65536,'[40]1'!$L$1:$AQ$65536</definedName>
    <definedName name="Z_2B9BA362_C094_11D4_BCAF_00C026C07CB6_.wvu.Cols" hidden="1">'[40]1 кв'!$C$1:$E$65536,'[40]1 кв'!$N$1:$AX$65536</definedName>
    <definedName name="Z_2B9BA363_C094_11D4_BCAF_00C026C07CB6_.wvu.Cols" hidden="1">'[40]10'!$F$1:$H$65536,'[40]10'!$P$1:$AR$65536</definedName>
    <definedName name="Z_2B9BA364_C094_11D4_BCAF_00C026C07CB6_.wvu.Cols" hidden="1">'[40]10 міс.'!$C$1:$E$65536,'[40]10 міс.'!$N$1:$AX$65536</definedName>
    <definedName name="Z_2B9BA365_C094_11D4_BCAF_00C026C07CB6_.wvu.Cols" hidden="1">'[40]11'!$F$1:$H$65536,'[40]11'!$P$1:$AR$65536</definedName>
    <definedName name="Z_2B9BA366_C094_11D4_BCAF_00C026C07CB6_.wvu.Cols" hidden="1">'[40]11 міс.'!$C$1:$E$65536,'[40]11 міс.'!$N$1:$AX$65536</definedName>
    <definedName name="Z_2B9BA367_C094_11D4_BCAF_00C026C07CB6_.wvu.Cols" hidden="1">'[40]12'!$F$1:$H$65536,'[40]12'!$P$1:$AR$65536</definedName>
    <definedName name="Z_2B9BA368_C094_11D4_BCAF_00C026C07CB6_.wvu.Cols" hidden="1">'[40]12 міс.'!$C$1:$E$65536,'[40]12 міс.'!$N$1:$AX$65536</definedName>
    <definedName name="Z_2B9BA369_C094_11D4_BCAF_00C026C07CB6_.wvu.Cols" hidden="1">'[40]1998'!$C$1:$E$65536,'[40]1998'!$I$1:$AC$65536</definedName>
    <definedName name="Z_2B9BA36A_C094_11D4_BCAF_00C026C07CB6_.wvu.Cols" hidden="1">'[40]1півр'!$C$1:$E$65536,'[40]1півр'!$N$1:$AX$65536</definedName>
    <definedName name="Z_2B9BA36B_C094_11D4_BCAF_00C026C07CB6_.wvu.Cols" hidden="1">'[40]2'!$F$1:$H$65536,'[40]2'!$P$1:$AQ$65536</definedName>
    <definedName name="Z_2B9BA36C_C094_11D4_BCAF_00C026C07CB6_.wvu.Cols" hidden="1">'[40]2 кв'!$C$1:$E$65536,'[40]2 кв'!$M$1:$AW$65536</definedName>
    <definedName name="Z_2B9BA36D_C094_11D4_BCAF_00C026C07CB6_.wvu.Cols" hidden="1">'[40]2 утв'!$F$1:$H$65536,'[40]2 утв'!$P$1:$AM$65536</definedName>
    <definedName name="Z_2B9BA36E_C094_11D4_BCAF_00C026C07CB6_.wvu.Cols" hidden="1">'[40]3 не сокр.'!$F$1:$H$65536,'[40]3 не сокр.'!$P$1:$AQ$65536</definedName>
    <definedName name="Z_2B9BA36F_C094_11D4_BCAF_00C026C07CB6_.wvu.Cols" hidden="1">'[40]3 тар.'!$C$1:$E$65536,'[40]3 тар.'!$I$1:$AO$65536</definedName>
    <definedName name="Z_2B9BA370_C094_11D4_BCAF_00C026C07CB6_.wvu.Cols" hidden="1">'[40]3 утв.'!$F$1:$H$65536,'[40]3 утв.'!$P$1:$AQ$65536</definedName>
    <definedName name="Z_2B9BA371_C094_11D4_BCAF_00C026C07CB6_.wvu.Cols" hidden="1">'[40]3кв'!$C$1:$E$65536,'[40]3кв'!$N$1:$AX$65536</definedName>
    <definedName name="Z_2B9BA372_C094_11D4_BCAF_00C026C07CB6_.wvu.Cols" hidden="1">'[40]3кв '!$C$1:$E$65536,'[40]3кв '!$I$1:$AA$65536</definedName>
    <definedName name="Z_2B9BA373_C094_11D4_BCAF_00C026C07CB6_.wvu.Cols" hidden="1">'[40]4 утв'!$F$1:$H$65536,'[40]4 утв'!$P$1:$AR$65536</definedName>
    <definedName name="Z_2B9BA374_C094_11D4_BCAF_00C026C07CB6_.wvu.Cols" hidden="1">'[40]5'!$F$1:$H$65536,'[40]5'!$P$1:$AR$65536</definedName>
    <definedName name="Z_2B9BA375_C094_11D4_BCAF_00C026C07CB6_.wvu.Cols" hidden="1">'[40]6'!$F$1:$H$65536,'[40]6'!$P$1:$AR$65536</definedName>
    <definedName name="Z_2B9BA376_C094_11D4_BCAF_00C026C07CB6_.wvu.Cols" hidden="1">'[40]7'!$F$1:$H$65536,'[40]7'!$P$1:$AR$65536</definedName>
    <definedName name="Z_2B9BA377_C094_11D4_BCAF_00C026C07CB6_.wvu.Cols" hidden="1">'[40]7 міс'!$C$1:$E$65536,'[40]7 міс'!$N$1:$AX$65536</definedName>
    <definedName name="Z_2B9BA378_C094_11D4_BCAF_00C026C07CB6_.wvu.Cols" hidden="1">'[40]8'!$F$1:$H$65536,'[40]8'!$P$1:$AR$65536</definedName>
    <definedName name="Z_2B9BA379_C094_11D4_BCAF_00C026C07CB6_.wvu.Cols" hidden="1">'[40]8 міс.'!$C$1:$E$65536,'[40]8 міс.'!$N$1:$AX$65536</definedName>
    <definedName name="Z_2B9BA37A_C094_11D4_BCAF_00C026C07CB6_.wvu.Cols" hidden="1">'[40]812'!$F$1:$H$65536,'[40]812'!$P$1:$AM$65536</definedName>
    <definedName name="Z_2B9BA37B_C094_11D4_BCAF_00C026C07CB6_.wvu.Cols" hidden="1">'[40]812 (2)'!$F$1:$H$65536,'[40]812 (2)'!$P$1:$AL$65536</definedName>
    <definedName name="Z_2B9BA37C_C094_11D4_BCAF_00C026C07CB6_.wvu.Cols" hidden="1">'[40]9'!$F$1:$H$65536,'[40]9'!$P$1:$AP$65536</definedName>
    <definedName name="Z_2B9BA37D_C094_11D4_BCAF_00C026C07CB6_.wvu.Cols" hidden="1">'[40]9 (2)'!$C$1:$E$65536,'[40]9 (2)'!$I$1:$AF$65536</definedName>
    <definedName name="Z_2B9BA37E_C094_11D4_BCAF_00C026C07CB6_.wvu.Cols" hidden="1">'[40]9 міс.'!$C$1:$E$65536,'[40]9 міс.'!$N$1:$AX$65536</definedName>
    <definedName name="Z_8839ED87_9C42_4CC2_A1AD_6EF9611832A1_.wvu.Cols" localSheetId="1" hidden="1">'вир населення'!#REF!,'вир населення'!#REF!</definedName>
    <definedName name="Z_8839ED87_9C42_4CC2_A1AD_6EF9611832A1_.wvu.Cols" localSheetId="3" hidden="1">'пост населення'!#REF!</definedName>
    <definedName name="Z_8839ED87_9C42_4CC2_A1AD_6EF9611832A1_.wvu.Cols" localSheetId="0" hidden="1">'те населення'!#REF!</definedName>
    <definedName name="Z_8839ED87_9C42_4CC2_A1AD_6EF9611832A1_.wvu.Cols" localSheetId="2" hidden="1">'тр населення'!#REF!</definedName>
    <definedName name="Z_8839ED87_9C42_4CC2_A1AD_6EF9611832A1_.wvu.PrintArea" localSheetId="1" hidden="1">'вир населення'!$A$3:$D$47</definedName>
    <definedName name="Z_8839ED87_9C42_4CC2_A1AD_6EF9611832A1_.wvu.PrintArea" localSheetId="3" hidden="1">'пост населення'!$A$1:$D$42</definedName>
    <definedName name="Z_8839ED87_9C42_4CC2_A1AD_6EF9611832A1_.wvu.PrintArea" localSheetId="0" hidden="1">'те населення'!$A$1:$D$49</definedName>
    <definedName name="Z_8839ED87_9C42_4CC2_A1AD_6EF9611832A1_.wvu.PrintArea" localSheetId="2" hidden="1">'тр населення'!$A$1:$D$45</definedName>
    <definedName name="Z_8839ED87_9C42_4CC2_A1AD_6EF9611832A1_.wvu.Rows" localSheetId="1" hidden="1">'вир населення'!#REF!,'вир населення'!#REF!</definedName>
    <definedName name="Z_8839ED87_9C42_4CC2_A1AD_6EF9611832A1_.wvu.Rows" localSheetId="3" hidden="1">'пост населення'!#REF!,'пост населення'!#REF!,'пост населення'!#REF!</definedName>
    <definedName name="Z_8839ED87_9C42_4CC2_A1AD_6EF9611832A1_.wvu.Rows" localSheetId="0" hidden="1">'те населення'!#REF!,'те населення'!#REF!,'те населення'!$49:$49,'те населення'!$52:$52</definedName>
    <definedName name="Z_8839ED87_9C42_4CC2_A1AD_6EF9611832A1_.wvu.Rows" localSheetId="2" hidden="1">'тр населення'!$11:$11,'тр населення'!#REF!,'тр населення'!#REF!,'тр населення'!#REF!,'тр населення'!#REF!</definedName>
    <definedName name="Z_B233FDC7_B79B_43AD_9288_8B6C8ACB6ACB_.wvu.PrintArea" localSheetId="1" hidden="1">'вир населення'!$A$3:$D$49</definedName>
    <definedName name="Z_B233FDC7_B79B_43AD_9288_8B6C8ACB6ACB_.wvu.PrintArea" localSheetId="0" hidden="1">'те населення'!$A$1:$D$52</definedName>
    <definedName name="Z_BF9F446D_D2F9_4EAA_BD71_B531E336462E_.wvu.Cols" localSheetId="1" hidden="1">'вир населення'!#REF!,'вир населення'!#REF!</definedName>
    <definedName name="Z_BF9F446D_D2F9_4EAA_BD71_B531E336462E_.wvu.Cols" localSheetId="3" hidden="1">'пост населення'!#REF!</definedName>
    <definedName name="Z_BF9F446D_D2F9_4EAA_BD71_B531E336462E_.wvu.Cols" localSheetId="0" hidden="1">'те населення'!#REF!</definedName>
    <definedName name="Z_BF9F446D_D2F9_4EAA_BD71_B531E336462E_.wvu.Cols" localSheetId="2" hidden="1">'тр населення'!#REF!</definedName>
    <definedName name="Z_BF9F446D_D2F9_4EAA_BD71_B531E336462E_.wvu.PrintArea" localSheetId="1" hidden="1">'вир населення'!$A$3:$D$47</definedName>
    <definedName name="Z_BF9F446D_D2F9_4EAA_BD71_B531E336462E_.wvu.PrintArea" localSheetId="3" hidden="1">'пост населення'!$A$1:$D$42</definedName>
    <definedName name="Z_BF9F446D_D2F9_4EAA_BD71_B531E336462E_.wvu.PrintArea" localSheetId="0" hidden="1">'те населення'!$A$1:$D$49</definedName>
    <definedName name="Z_BF9F446D_D2F9_4EAA_BD71_B531E336462E_.wvu.PrintArea" localSheetId="2" hidden="1">'тр населення'!$A$1:$D$45</definedName>
    <definedName name="Z_BF9F446D_D2F9_4EAA_BD71_B531E336462E_.wvu.Rows" localSheetId="1" hidden="1">'вир населення'!#REF!,'вир населення'!#REF!</definedName>
    <definedName name="Z_BF9F446D_D2F9_4EAA_BD71_B531E336462E_.wvu.Rows" localSheetId="3" hidden="1">'пост населення'!#REF!,'пост населення'!#REF!,'пост населення'!#REF!</definedName>
    <definedName name="Z_BF9F446D_D2F9_4EAA_BD71_B531E336462E_.wvu.Rows" localSheetId="0" hidden="1">'те населення'!#REF!,'те населення'!#REF!,'те населення'!$49:$49,'те населення'!$52:$52</definedName>
    <definedName name="Z_BF9F446D_D2F9_4EAA_BD71_B531E336462E_.wvu.Rows" localSheetId="2" hidden="1">'тр населення'!$11:$11,'тр населення'!#REF!,'тр населення'!#REF!,'тр населення'!#REF!,'тр населення'!#REF!</definedName>
    <definedName name="Z_F5654560_D292_11D4_BCAF_00C026C07CB6_.wvu.Cols" hidden="1">'[40]0'!$C$1:$L$65536,'[40]0'!$P$1:$AI$65536</definedName>
    <definedName name="Z_F5654561_D292_11D4_BCAF_00C026C07CB6_.wvu.Cols" hidden="1">'[40]1'!$D$1:$F$65536,'[40]1'!$L$1:$AQ$65536</definedName>
    <definedName name="Z_F5654562_D292_11D4_BCAF_00C026C07CB6_.wvu.Cols" hidden="1">'[40]1 кв'!$C$1:$E$65536,'[40]1 кв'!$N$1:$AX$65536</definedName>
    <definedName name="Z_F5654563_D292_11D4_BCAF_00C026C07CB6_.wvu.Cols" hidden="1">'[40]10'!$F$1:$H$65536,'[40]10'!$P$1:$AR$65536</definedName>
    <definedName name="Z_F5654564_D292_11D4_BCAF_00C026C07CB6_.wvu.Cols" hidden="1">'[40]10 міс.'!$C$1:$E$65536,'[40]10 міс.'!$N$1:$AX$65536</definedName>
    <definedName name="Z_F5654565_D292_11D4_BCAF_00C026C07CB6_.wvu.Cols" hidden="1">'[40]11'!$F$1:$H$65536,'[40]11'!$P$1:$AR$65536</definedName>
    <definedName name="Z_F5654566_D292_11D4_BCAF_00C026C07CB6_.wvu.Cols" hidden="1">'[40]11 міс.'!$C$1:$E$65536,'[40]11 міс.'!$N$1:$AX$65536</definedName>
    <definedName name="Z_F5654567_D292_11D4_BCAF_00C026C07CB6_.wvu.Cols" hidden="1">'[40]12'!$F$1:$H$65536,'[40]12'!$P$1:$AR$65536</definedName>
    <definedName name="Z_F5654568_D292_11D4_BCAF_00C026C07CB6_.wvu.Cols" hidden="1">'[40]12 міс.'!$C$1:$E$65536,'[40]12 міс.'!$N$1:$AX$65536</definedName>
    <definedName name="Z_F5654569_D292_11D4_BCAF_00C026C07CB6_.wvu.Cols" hidden="1">'[40]1998'!$C$1:$E$65536,'[40]1998'!$I$1:$AC$65536</definedName>
    <definedName name="Z_F565456A_D292_11D4_BCAF_00C026C07CB6_.wvu.Cols" hidden="1">'[40]1півр'!$C$1:$E$65536,'[40]1півр'!$N$1:$AX$65536</definedName>
    <definedName name="Z_F565456B_D292_11D4_BCAF_00C026C07CB6_.wvu.Cols" hidden="1">'[40]2'!$F$1:$H$65536,'[40]2'!$P$1:$AQ$65536</definedName>
    <definedName name="Z_F565456C_D292_11D4_BCAF_00C026C07CB6_.wvu.Cols" hidden="1">'[40]2 кв'!$C$1:$E$65536,'[40]2 кв'!$M$1:$AW$65536</definedName>
    <definedName name="Z_F565456D_D292_11D4_BCAF_00C026C07CB6_.wvu.Cols" hidden="1">'[40]2 утв'!$F$1:$H$65536,'[40]2 утв'!$P$1:$AM$65536</definedName>
    <definedName name="Z_F565456E_D292_11D4_BCAF_00C026C07CB6_.wvu.Cols" hidden="1">'[40]3 не сокр.'!$F$1:$H$65536,'[40]3 не сокр.'!$P$1:$AQ$65536</definedName>
    <definedName name="Z_F565456F_D292_11D4_BCAF_00C026C07CB6_.wvu.Cols" hidden="1">'[40]3 тар.'!$C$1:$E$65536,'[40]3 тар.'!$I$1:$AO$65536</definedName>
    <definedName name="Z_F5654570_D292_11D4_BCAF_00C026C07CB6_.wvu.Cols" hidden="1">'[40]3 утв.'!$F$1:$H$65536,'[40]3 утв.'!$P$1:$AQ$65536</definedName>
    <definedName name="Z_F5654571_D292_11D4_BCAF_00C026C07CB6_.wvu.Cols" hidden="1">'[40]3кв'!$C$1:$E$65536,'[40]3кв'!$N$1:$AX$65536</definedName>
    <definedName name="Z_F5654572_D292_11D4_BCAF_00C026C07CB6_.wvu.Cols" hidden="1">'[40]3кв '!$C$1:$E$65536,'[40]3кв '!$I$1:$AA$65536</definedName>
    <definedName name="Z_F5654573_D292_11D4_BCAF_00C026C07CB6_.wvu.Cols" hidden="1">'[40]4 утв'!$F$1:$H$65536,'[40]4 утв'!$P$1:$AR$65536</definedName>
    <definedName name="Z_F5654574_D292_11D4_BCAF_00C026C07CB6_.wvu.Cols" hidden="1">'[40]5'!$F$1:$H$65536,'[40]5'!$P$1:$AR$65536</definedName>
    <definedName name="Z_F5654575_D292_11D4_BCAF_00C026C07CB6_.wvu.Cols" hidden="1">'[40]6'!$F$1:$H$65536,'[40]6'!$P$1:$AR$65536</definedName>
    <definedName name="Z_F5654576_D292_11D4_BCAF_00C026C07CB6_.wvu.Cols" hidden="1">'[40]7'!$F$1:$H$65536,'[40]7'!$P$1:$AR$65536</definedName>
    <definedName name="Z_F5654577_D292_11D4_BCAF_00C026C07CB6_.wvu.Cols" hidden="1">'[40]7 міс'!$C$1:$E$65536,'[40]7 міс'!$N$1:$AX$65536</definedName>
    <definedName name="Z_F5654578_D292_11D4_BCAF_00C026C07CB6_.wvu.Cols" hidden="1">'[40]8'!$F$1:$H$65536,'[40]8'!$P$1:$AR$65536</definedName>
    <definedName name="Z_F5654579_D292_11D4_BCAF_00C026C07CB6_.wvu.Cols" hidden="1">'[40]8 міс.'!$C$1:$E$65536,'[40]8 міс.'!$N$1:$AX$65536</definedName>
    <definedName name="Z_F565457A_D292_11D4_BCAF_00C026C07CB6_.wvu.Cols" hidden="1">'[40]812'!$F$1:$H$65536,'[40]812'!$P$1:$AM$65536</definedName>
    <definedName name="Z_F565457B_D292_11D4_BCAF_00C026C07CB6_.wvu.Cols" hidden="1">'[40]812 (2)'!$F$1:$H$65536,'[40]812 (2)'!$P$1:$AL$65536</definedName>
    <definedName name="Z_F565457C_D292_11D4_BCAF_00C026C07CB6_.wvu.Cols" hidden="1">'[40]9'!$F$1:$H$65536,'[40]9'!$P$1:$AP$65536</definedName>
    <definedName name="Z_F565457D_D292_11D4_BCAF_00C026C07CB6_.wvu.Cols" hidden="1">'[40]9 (2)'!$C$1:$E$65536,'[40]9 (2)'!$I$1:$AF$65536</definedName>
    <definedName name="Z_F565457E_D292_11D4_BCAF_00C026C07CB6_.wvu.Cols" hidden="1">'[40]9 міс.'!$C$1:$E$65536,'[40]9 міс.'!$N$1:$AX$65536</definedName>
    <definedName name="zx">'[13]МТР Газ України'!$F$1</definedName>
    <definedName name="zxc">[14]Inform!$E$38</definedName>
    <definedName name="а" hidden="1">{"'таб 21'!$A$1:$U$24","'таб 21'!$A$1:$U$1"}</definedName>
    <definedName name="а1">'[41]Цены СНГ'!$B$2</definedName>
    <definedName name="А1_нп">#REF!</definedName>
    <definedName name="А1_п">#REF!</definedName>
    <definedName name="А2_нп">#REF!</definedName>
    <definedName name="А2_п">#REF!</definedName>
    <definedName name="А24">#REF!</definedName>
    <definedName name="А3_нп">#REF!</definedName>
    <definedName name="А3_п">#REF!</definedName>
    <definedName name="А4_нп">#REF!</definedName>
    <definedName name="А4_п">#REF!</definedName>
    <definedName name="А5_нп">#REF!</definedName>
    <definedName name="А5_п">#REF!</definedName>
    <definedName name="А6_нп">#REF!</definedName>
    <definedName name="А6_п">#REF!</definedName>
    <definedName name="А7">#REF!</definedName>
    <definedName name="А7_нп">#REF!</definedName>
    <definedName name="А7_п">#REF!</definedName>
    <definedName name="АвтоподборВС" localSheetId="2">#REF!</definedName>
    <definedName name="АвтоподборВС">#REF!</definedName>
    <definedName name="Адреса_підприємства">#REF!</definedName>
    <definedName name="аен">'[29]МТР Газ України'!$B$4</definedName>
    <definedName name="_xlnm.Database">'[42]Ener '!$A$1:$G$2645</definedName>
    <definedName name="База_данных_ИМ">#REF!</definedName>
    <definedName name="Баланс">#N/A</definedName>
    <definedName name="банк_пл">[43]банк!#REF!</definedName>
    <definedName name="ббб">[0]!ббб</definedName>
    <definedName name="бер">'[44]812'!$P$1:$P$65536</definedName>
    <definedName name="БПн">[45]Ф2!$E$2</definedName>
    <definedName name="бюдж_п">[46]м_812!$I$1:$I$65536</definedName>
    <definedName name="в">'[47]МТР Газ України'!$F$1</definedName>
    <definedName name="в1">'[41]Цены СНГ'!$B$2</definedName>
    <definedName name="В3">#REF!</definedName>
    <definedName name="ватт">'[38]БАЗА  '!#REF!</definedName>
    <definedName name="вер">'[44]812'!$X$1:$X$65536</definedName>
    <definedName name="вика">[0]!вика</definedName>
    <definedName name="вир_1">#REF!</definedName>
    <definedName name="вир_2">#REF!</definedName>
    <definedName name="вир_3">#REF!</definedName>
    <definedName name="вир_4">#REF!</definedName>
    <definedName name="вир_оч">#REF!</definedName>
    <definedName name="вир_пл">#REF!</definedName>
    <definedName name="витр_1">#REF!</definedName>
    <definedName name="витр_2">#REF!</definedName>
    <definedName name="витр_3">#REF!</definedName>
    <definedName name="витр_4">#REF!</definedName>
    <definedName name="витр_9">#REF!</definedName>
    <definedName name="витр_9п">#REF!</definedName>
    <definedName name="витр_г">#REF!</definedName>
    <definedName name="витр_зв">#REF!</definedName>
    <definedName name="витр_о">#REF!</definedName>
    <definedName name="витр_п">#REF!</definedName>
    <definedName name="витрати" hidden="1">'[48]1998'!$C$1:$E$65536,'[48]1998'!$I$1:$AC$65536</definedName>
    <definedName name="вііф" hidden="1">{#N/A,#N/A,FALSE,"9PS0"}</definedName>
    <definedName name="вода2" hidden="1">{#N/A,#N/A,FALSE,"9PS0"}</definedName>
    <definedName name="вохр_пл">'[49]Сторож охор_шаб'!#REF!</definedName>
    <definedName name="Встав">[50]Коригування!$W$9:$W$2131,[50]Коригування!$AF$9:$AH$2131,[50]Коригування!$AM$9:$AM$2131,[50]Коригування!$AO$9:$AO$2131,[50]Коригування!$AQ$9:$AQ$2131,[50]Коригування!$AU$9:$AU$2131,[50]Коригування!$AW$9:$AW$2131+[50]Коригування!$AY$9:$BD$2131,[50]Коригування!$BG$9:$BP$2131,[50]Коригування!$BY$9:$BY$2131,[50]Коригування!$CF$9:$CG$2131,[50]Коригування!$CJ$9:$CO$2131,[50]Коригування!$CX$9:$CY$2131,[50]Коригування!$DB$9:$DC$2131,[50]Коригування!$DJ$9:$DJ$2131,[50]Коригування!$DL$9:$DM$2131,[50]Коригування!$DO$9:$DO$2131,[50]Коригування!$DT$9:$DT$2131</definedName>
    <definedName name="ВСЬОГО">#REF!</definedName>
    <definedName name="ВчерашнийДень">[0]!ВчерашнийДень</definedName>
    <definedName name="Г123">'[51]ВД (анал)'!#REF!</definedName>
    <definedName name="г154">#REF!</definedName>
    <definedName name="год" hidden="1">{#N/A,#N/A,FALSE,"9PS0"}</definedName>
    <definedName name="гр.5_р.12">#REF!</definedName>
    <definedName name="гр.7_р.12">#REF!</definedName>
    <definedName name="груд">'[44]812'!$AB$1:$AB$65536</definedName>
    <definedName name="ГРУДЕНЬ" hidden="1">{#N/A,#N/A,FALSE,"9PS0"}</definedName>
    <definedName name="Д">'[28]МТР Газ України'!$B$4</definedName>
    <definedName name="ддд">[0]!ддд</definedName>
    <definedName name="дез_пл">[43]дез!#REF!</definedName>
    <definedName name="декабрь" hidden="1">{#N/A,#N/A,FALSE,"9PS0"}</definedName>
    <definedName name="ДепЕЗ" hidden="1">{#N/A,#N/A,FALSE,"9PS0"}</definedName>
    <definedName name="Динамика_импорта_ферро_98_00">#REF!</definedName>
    <definedName name="Динамика_импорта_ферро_98_01">#REF!</definedName>
    <definedName name="Динамика_импорта_ферро_98_99">#REF!</definedName>
    <definedName name="Динамика_экспорта_ферро_98_00">#REF!</definedName>
    <definedName name="Динамика_экспорта_ферро_98_01">#REF!</definedName>
    <definedName name="Динамика_экспорта_ферро_98_99">#REF!</definedName>
    <definedName name="Динамика_экспорта_чугуна_97_00">#REF!</definedName>
    <definedName name="Динамика_экспорта_чугуна_98_00">#REF!</definedName>
    <definedName name="Динамика_экспорта_чугуна_98_99">#REF!</definedName>
    <definedName name="ДОЛ">#REF!</definedName>
    <definedName name="едаиоваиліва">[52]Periods!$B$3</definedName>
    <definedName name="екол_пл">#REF!</definedName>
    <definedName name="експл_9">[53]Експл!$J$59</definedName>
    <definedName name="експл_9п">[53]Експл!$I$59</definedName>
    <definedName name="експл_зв">[53]Експл!$E$59</definedName>
    <definedName name="експл_п">[53]Експл!$K$59</definedName>
    <definedName name="експл_пл">[54]вдоск!#REF!</definedName>
    <definedName name="ел_1">[55]енергія!#REF!</definedName>
    <definedName name="ел_2">[55]енергія!#REF!</definedName>
    <definedName name="ел_3">[55]енергія!#REF!</definedName>
    <definedName name="ел_4">[55]енергія!#REF!</definedName>
    <definedName name="ел_г">[55]енергія!#REF!</definedName>
    <definedName name="жовт">'[44]812'!$Z$1:$Z$65536</definedName>
    <definedName name="жовтень" hidden="1">{#N/A,#N/A,FALSE,"9PS0"}</definedName>
    <definedName name="заг_1">#REF!</definedName>
    <definedName name="заг_2">#REF!</definedName>
    <definedName name="заг_3">#REF!</definedName>
    <definedName name="заг_4">#REF!</definedName>
    <definedName name="заг_оч">#REF!</definedName>
    <definedName name="заг_пл">#REF!</definedName>
    <definedName name="заг_сх">#REF!</definedName>
    <definedName name="зарплатаБ" hidden="1">{#N/A,#N/A,FALSE,"9PS0"}</definedName>
    <definedName name="зах_1">#REF!</definedName>
    <definedName name="зах_2">#REF!</definedName>
    <definedName name="зах_3">#REF!</definedName>
    <definedName name="зах_4">#REF!</definedName>
    <definedName name="зах_пл">#REF!</definedName>
    <definedName name="ЗБ">'[56]tar ee 99'!$CT$95:$CT$110</definedName>
    <definedName name="зв">[53]ПЛАН_1вар!$G$1:$G$65536</definedName>
    <definedName name="зв_2004">[46]м_812!$H$1:$H$65536</definedName>
    <definedName name="зв_9">[53]ПЛАН_1вар!$L$1:$L$65536</definedName>
    <definedName name="зв_9м">[46]м_812!$K$1:$K$65536</definedName>
    <definedName name="зв_оч">[43]связь!#REF!</definedName>
    <definedName name="ЗвітЗа_1квартал">#REF!</definedName>
    <definedName name="ЗвітЗа_3квартали">#REF!</definedName>
    <definedName name="ЗвітЗа_Півріччя">#REF!</definedName>
    <definedName name="ЗвітЗа_Рік">#REF!</definedName>
    <definedName name="земл_пл">#REF!</definedName>
    <definedName name="ззз">[0]!ззз</definedName>
    <definedName name="Извлечение_ИМ">#REF!</definedName>
    <definedName name="_xlnm.Extract">#REF!</definedName>
    <definedName name="иии">[0]!иии</definedName>
    <definedName name="ИсключитьПраздник">[0]!ИсключитьПраздник</definedName>
    <definedName name="исп_1">#REF!</definedName>
    <definedName name="исп_2">#REF!</definedName>
    <definedName name="исп_3">#REF!</definedName>
    <definedName name="исп_4">#REF!</definedName>
    <definedName name="исп_г">#REF!</definedName>
    <definedName name="исп_зв">#REF!</definedName>
    <definedName name="исп_оч">#REF!</definedName>
    <definedName name="исп_пл">#REF!</definedName>
    <definedName name="Исх_данн">#REF!</definedName>
    <definedName name="і">[16]Inform!$F$2</definedName>
    <definedName name="ів">#REF!</definedName>
    <definedName name="ів___0">#REF!</definedName>
    <definedName name="ів_22">#REF!</definedName>
    <definedName name="ів_26">#REF!</definedName>
    <definedName name="івів">'[24]МТР Газ України'!$B$1</definedName>
    <definedName name="іувп" localSheetId="2">#REF!</definedName>
    <definedName name="іувп">#REF!</definedName>
    <definedName name="іцу">[18]Inform!$G$2</definedName>
    <definedName name="йц">[57]_Т2!$A$1:$L$144</definedName>
    <definedName name="кадри_пл">#REF!</definedName>
    <definedName name="Катя" hidden="1">{#N/A,#N/A,TRUE,"попередні"}</definedName>
    <definedName name="кв_4">[46]м_812!$AF$1:$AF$65536</definedName>
    <definedName name="кв1">'[58]812'!$N$1:$N$65536</definedName>
    <definedName name="кв2">'[58]812'!$O$1:$O$65536</definedName>
    <definedName name="кв3">'[58]812'!$P$1:$P$65536</definedName>
    <definedName name="кв4">'[58]812'!$Q$1:$Q$65536</definedName>
    <definedName name="Квартал_1">#REF!</definedName>
    <definedName name="Квартал_2">#REF!</definedName>
    <definedName name="Квартал_3">#REF!</definedName>
    <definedName name="Квартал_4">#REF!</definedName>
    <definedName name="квіт">'[44]812'!$R$1:$R$65536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ен_оч">[54]вдоск!$E$9</definedName>
    <definedName name="кен_пл">[54]вдоск!#REF!</definedName>
    <definedName name="ккк" localSheetId="2">#REF!</definedName>
    <definedName name="ккк">#REF!</definedName>
    <definedName name="кодсписка">[59]PR!$B$1:$B$24</definedName>
    <definedName name="копия">[45]Ф2!$E$2</definedName>
    <definedName name="_xlnm.Criteria">#REF!</definedName>
    <definedName name="Критерии_ИМ">#REF!</definedName>
    <definedName name="крт">#REF!</definedName>
    <definedName name="КРТ_22.10.2012">#REF!</definedName>
    <definedName name="курс">[60]ФинПоказатели!$C$49</definedName>
    <definedName name="курс_1кв">[61]Stat_forms!$L$1</definedName>
    <definedName name="Курс_долл">#REF!</definedName>
    <definedName name="Курс_ноябрь">#REF!</definedName>
    <definedName name="курс_окт">#REF!</definedName>
    <definedName name="курс_сент">[62]Затраты!$F$3</definedName>
    <definedName name="курс_сс">[63]СС_ТП!$F$2</definedName>
    <definedName name="курс2">'[64]анализ кт'!$B$2</definedName>
    <definedName name="курс2004">#REF!</definedName>
    <definedName name="курс2005">[60]ФинПоказатели!$C$50</definedName>
    <definedName name="курсс">[60]ФинПоказатели!#REF!</definedName>
    <definedName name="лена">[0]!лена</definedName>
    <definedName name="лип">'[44]812'!$V$1:$V$65536</definedName>
    <definedName name="лист">#REF!</definedName>
    <definedName name="Лист1">#REF!</definedName>
    <definedName name="Лист2">#REF!</definedName>
    <definedName name="ллллл" hidden="1">{#N/A,#N/A,FALSE,"9PS0"}</definedName>
    <definedName name="ло" hidden="1">{#N/A,#N/A,FALSE,"9PS0"}</definedName>
    <definedName name="лолддг" hidden="1">{#N/A,#N/A,FALSE,"9PS0"}</definedName>
    <definedName name="Лом___по_мес_и_стр__тонн_">#REF!</definedName>
    <definedName name="Лом___ср_цена_экс99">#REF!</definedName>
    <definedName name="Лом___тоннаж_экс99_по_месяцам">#REF!</definedName>
    <definedName name="Лом___тоннаж_экс99_по_странам">'[65]3'!$A$2:$F$40</definedName>
    <definedName name="Лом_нерж___ср_цена_экс98">#REF!</definedName>
    <definedName name="Лом_нерж___ср_цена_экс99">#REF!</definedName>
    <definedName name="Лом_нерж___тоннаж_экс99_по_странам">#REF!</definedName>
    <definedName name="ЛОМ3">[66]ЛОМ_УКР!$A$2:$H$31</definedName>
    <definedName name="лор">[0]!лор</definedName>
    <definedName name="лорн" hidden="1">{#N/A,#N/A,TRUE,"попередні"}</definedName>
    <definedName name="лют">'[44]812'!$O$1:$O$65536</definedName>
    <definedName name="лютий" hidden="1">{#N/A,#N/A,FALSE,"9PS0"}</definedName>
    <definedName name="макет812">'[58]812'!$A$1:$R$65536</definedName>
    <definedName name="Месяц">'[67]Технич лист'!$E$2:$E$23</definedName>
    <definedName name="Мой_лист">MID(CELL("имяфайла",[68]База!$E$1),SEARCH("[",CELL("имяфайла",[68]База!$E$1)),256)&amp;"!"</definedName>
    <definedName name="Назва_звіту">[3]Звіти!$B$2:$B$6</definedName>
    <definedName name="НазваПроекту">'[67]Технич лист'!$C$2:$C$6</definedName>
    <definedName name="Наименование">[69]Ф2!$E$2</definedName>
    <definedName name="наименование_направления">[70]PR!$C$4:$C$32</definedName>
    <definedName name="НДС">1.2</definedName>
    <definedName name="Номер">[3]Звіти!$A$2:$A$6</definedName>
    <definedName name="_xlnm.Print_Area" localSheetId="1">'вир населення'!$A$1:$D$52</definedName>
    <definedName name="_xlnm.Print_Area" localSheetId="3">'пост населення'!$A$1:$D$44</definedName>
    <definedName name="_xlnm.Print_Area" localSheetId="0">'те населення'!$A$1:$D$56</definedName>
    <definedName name="_xlnm.Print_Area" localSheetId="2">'тр населення'!$A$1:$D$49</definedName>
    <definedName name="облік">[71]скрыть!$D$4:$D$6</definedName>
    <definedName name="облікГВП">[71]скрыть!$G$4:$G$6</definedName>
    <definedName name="Од">#REF!</definedName>
    <definedName name="Од_Б">#REF!</definedName>
    <definedName name="Од_БI">#REF!</definedName>
    <definedName name="Од_І">#REF!</definedName>
    <definedName name="Од_Н">#REF!</definedName>
    <definedName name="одн">#REF!</definedName>
    <definedName name="одяг_1">#REF!</definedName>
    <definedName name="одяг_2">#REF!</definedName>
    <definedName name="одяг_3">#REF!</definedName>
    <definedName name="одяг_4">#REF!</definedName>
    <definedName name="одяг_пл">#REF!</definedName>
    <definedName name="ооо">[0]!ооо</definedName>
    <definedName name="Отсорт_Д_СВ" localSheetId="2">#REF!</definedName>
    <definedName name="Отсорт_Д_СВ">#REF!</definedName>
    <definedName name="отчет_2005">'[72]812'!$F$1:$F$65536</definedName>
    <definedName name="отчет_9мес">'[44]812'!$K$1:$K$65536</definedName>
    <definedName name="оц_пл">#REF!</definedName>
    <definedName name="оч_г">[53]ПЛАН_1вар!$N$1:$N$65536</definedName>
    <definedName name="оч_рік">[46]м_812!$L$1:$L$65536</definedName>
    <definedName name="очікув">'[44]812'!$J$1:$J$65536</definedName>
    <definedName name="Период">[69]Ф2!$F$4</definedName>
    <definedName name="ПериодОтчёта">'[69]Технич лист'!$B$2:$B$7</definedName>
    <definedName name="пит_1">#REF!</definedName>
    <definedName name="пит_2">#REF!</definedName>
    <definedName name="пит_3">#REF!</definedName>
    <definedName name="пит_4">#REF!</definedName>
    <definedName name="пит_9">#REF!</definedName>
    <definedName name="пит_9п">#REF!</definedName>
    <definedName name="пит_г">#REF!</definedName>
    <definedName name="пит_зв">#REF!</definedName>
    <definedName name="пит_о">#REF!</definedName>
    <definedName name="пит_п">#REF!</definedName>
    <definedName name="пл_9">[53]ПЛАН_1вар!$K$1:$K$65536</definedName>
    <definedName name="пл_г">[53]ПЛАН_1вар!$M$1:$M$65536</definedName>
    <definedName name="пл_скор">[46]м_812!$J$1:$J$65536</definedName>
    <definedName name="план">[53]ПЛАН_1вар!$A$1:$T$65536</definedName>
    <definedName name="пмпрм" hidden="1">{"'таб 21'!$A$1:$U$24","'таб 21'!$A$1:$U$1"}</definedName>
    <definedName name="поверхи">[71]скрыть!$B$4:$B$9</definedName>
    <definedName name="под_пл">[43]компод!#REF!</definedName>
    <definedName name="пож_пл">[43]пож!#REF!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ороп" hidden="1">{"'таб 21'!$A$1:$U$24","'таб 21'!$A$1:$U$1"}</definedName>
    <definedName name="Построение_жука">[0]!Построение_жука</definedName>
    <definedName name="ппп" localSheetId="2">#REF!</definedName>
    <definedName name="ппп">#REF!</definedName>
    <definedName name="пр_1">[53]ПЛАН_1вар!$P$1:$P$65536</definedName>
    <definedName name="пр_1кв">[46]м_812!$N$1:$N$65536</definedName>
    <definedName name="пр_2">[53]ПЛАН_1вар!$Q$1:$Q$65536</definedName>
    <definedName name="пр_2кв">[46]м_812!$O$1:$O$65536</definedName>
    <definedName name="пр_3">[53]ПЛАН_1вар!$R$1:$R$65536</definedName>
    <definedName name="пр_3кв">[46]м_812!$P$1:$P$65536</definedName>
    <definedName name="пр_4">[53]ПЛАН_1вар!$S$1:$S$65536</definedName>
    <definedName name="пр_4кв">[46]м_812!$Q$1:$Q$65536</definedName>
    <definedName name="пр_г">[53]ПЛАН_1вар!$O$1:$O$65536</definedName>
    <definedName name="пр_зв">[43]проезд!#REF!</definedName>
    <definedName name="пр_пл">[43]проезд!#REF!</definedName>
    <definedName name="пр_рік">[46]м_812!$M$1:$M$65536</definedName>
    <definedName name="Признак">'[69]Технич лист'!$A$2:$A$4</definedName>
    <definedName name="проект">'[44]812'!$L$1:$L$65536</definedName>
    <definedName name="прочие" hidden="1">{"'таб 21'!$A$1:$U$24","'таб 21'!$A$1:$U$1"}</definedName>
    <definedName name="Р04.12.1">#REF!</definedName>
    <definedName name="Р04.12.1_1">#REF!</definedName>
    <definedName name="Р04.12.1_2">#REF!</definedName>
    <definedName name="Р04.12.1_3">#REF!</definedName>
    <definedName name="Р04.12.1_4">#REF!</definedName>
    <definedName name="Р04.12.2">#REF!</definedName>
    <definedName name="Р04.12.2_1">#REF!</definedName>
    <definedName name="Р04.12.2_2">#REF!</definedName>
    <definedName name="Р04.12.2_3">#REF!</definedName>
    <definedName name="Р04.12.2_4">#REF!</definedName>
    <definedName name="Р04.12_1">#REF!</definedName>
    <definedName name="Р04.12_2">#REF!</definedName>
    <definedName name="Р04.12_3">#REF!</definedName>
    <definedName name="Р04.12_4">#REF!</definedName>
    <definedName name="РЕГ" localSheetId="2">#REF!</definedName>
    <definedName name="РЕГ">#REF!</definedName>
    <definedName name="Регіон" localSheetId="2">#REF!</definedName>
    <definedName name="Регіон">#REF!</definedName>
    <definedName name="рел" localSheetId="2">#REF!</definedName>
    <definedName name="рел">#REF!</definedName>
    <definedName name="рік" hidden="1">{#N/A,#N/A,FALSE,"9PS0"}</definedName>
    <definedName name="рое" hidden="1">{#N/A,#N/A,FALSE,"9PS0"}</definedName>
    <definedName name="рр" localSheetId="2">#REF!</definedName>
    <definedName name="рр">#REF!</definedName>
    <definedName name="свод">[46]м_812!$A$1:$AL$65536</definedName>
    <definedName name="серп">'[44]812'!$W$1:$W$65536</definedName>
    <definedName name="СЕРПЕНЬ" hidden="1">{#N/A,#N/A,FALSE,"9PS0"}</definedName>
    <definedName name="січ">'[44]812'!$N$1:$N$65536</definedName>
    <definedName name="січень" hidden="1">{#N/A,#N/A,FALSE,"9PS0"}</definedName>
    <definedName name="скоригов">'[44]812'!$I$1:$I$65536</definedName>
    <definedName name="соц_1">'[53]Інші витрати'!$M$65</definedName>
    <definedName name="соц_2">'[53]Інші витрати'!$N$65</definedName>
    <definedName name="соц_3">'[53]Інші витрати'!$O$65</definedName>
    <definedName name="соц_4">'[53]Інші витрати'!$P$65</definedName>
    <definedName name="соц_9">'[53]Інші витрати'!$I$65</definedName>
    <definedName name="соц_9п">'[53]Інші витрати'!$H$65</definedName>
    <definedName name="соц_зв">'[53]Інші витрати'!$D$65</definedName>
    <definedName name="соц_о">'[53]Інші витрати'!$K$65</definedName>
    <definedName name="соц_п">'[53]Інші витрати'!$J$65</definedName>
    <definedName name="список">[59]PR!$A$1:$A$25</definedName>
    <definedName name="Список_компах">OFFSET(#REF!,,,COUNTA(#REF!),1)</definedName>
    <definedName name="Срез_1">#N/A</definedName>
    <definedName name="Срез_11">#N/A</definedName>
    <definedName name="Срез_120">#N/A</definedName>
    <definedName name="Срез_133">#N/A</definedName>
    <definedName name="Срез_145">#N/A</definedName>
    <definedName name="Срез_151">#N/A</definedName>
    <definedName name="Срез_2">#N/A</definedName>
    <definedName name="Срез_23">#N/A</definedName>
    <definedName name="Срез_246">#N/A</definedName>
    <definedName name="Срез_5">#N/A</definedName>
    <definedName name="Срез_7">#N/A</definedName>
    <definedName name="статьи">[46]м_812!$D$1:$D$65536</definedName>
    <definedName name="стор_пл">'[49]Сторож охор_шаб'!#REF!</definedName>
    <definedName name="страх_пл">[43]страх!#REF!</definedName>
    <definedName name="т">[73]Inform!$E$6</definedName>
    <definedName name="тар" hidden="1">{#N/A,#N/A,FALSE,"9PS0"}</definedName>
    <definedName name="тариф">[74]Inform!$G$2</definedName>
    <definedName name="Телефон">#REF!</definedName>
    <definedName name="Тело_СТ">#REF!</definedName>
    <definedName name="теп_1">[55]енергія!#REF!</definedName>
    <definedName name="теп_2">[55]енергія!#REF!</definedName>
    <definedName name="теп_3">[55]енергія!#REF!</definedName>
    <definedName name="теп_4">[55]енергія!#REF!</definedName>
    <definedName name="теп_г">[55]енергія!#REF!</definedName>
    <definedName name="тех_1">#REF!</definedName>
    <definedName name="тех_2">#REF!</definedName>
    <definedName name="тех_3">#REF!</definedName>
    <definedName name="тех_4">#REF!</definedName>
    <definedName name="тех_г">#REF!</definedName>
    <definedName name="тех_оч">#REF!</definedName>
    <definedName name="тех_пл">#REF!</definedName>
    <definedName name="топливо">#REF!</definedName>
    <definedName name="трав">'[44]812'!$S$1:$S$65536</definedName>
    <definedName name="травень" hidden="1">{#N/A,#N/A,FALSE,"9PS0"}</definedName>
    <definedName name="ТРМ" hidden="1">{#N/A,#N/A,FALSE,"9PS0"}</definedName>
    <definedName name="УЖДТ">[0]!УЖДТ</definedName>
    <definedName name="Уз">#REF!</definedName>
    <definedName name="Уз_б">#REF!</definedName>
    <definedName name="Уз_і">#REF!</definedName>
    <definedName name="Уз_н">#REF!</definedName>
    <definedName name="уке">[75]Inform!$G$2</definedName>
    <definedName name="Уп">#REF!</definedName>
    <definedName name="Уп_б">#REF!</definedName>
    <definedName name="Уп_і">#REF!</definedName>
    <definedName name="Уп_н">#REF!</definedName>
    <definedName name="Условия_ИМ">#REF!</definedName>
    <definedName name="УТГ">'[28]МТР Газ України'!$B$4</definedName>
    <definedName name="УХ" localSheetId="2">#REF!</definedName>
    <definedName name="УХ">#REF!</definedName>
    <definedName name="ухват" localSheetId="2">#REF!</definedName>
    <definedName name="ухват">#REF!</definedName>
    <definedName name="Ф">#REF!</definedName>
    <definedName name="Ф2">'[76]Технич лист'!$A$2:$A$4</definedName>
    <definedName name="Ф5_97">[77]Ф5_97!$A$3:$O$233</definedName>
    <definedName name="Ф6_96">[11]импортеры96!$A$3:$O$322</definedName>
    <definedName name="Ф6_97">[11]импортеры97!$A$3:$O$306</definedName>
    <definedName name="Ф7_цены">[10]Ф7_цены!$A$1:$F$17</definedName>
    <definedName name="Ф8_цены">[10]Ф8_цены!$A$1:$F$18</definedName>
    <definedName name="Факс">#REF!</definedName>
    <definedName name="фів">'[29]МТР Газ України'!$B$4</definedName>
    <definedName name="філії">[78]Лист1!$C$4:$C$11</definedName>
    <definedName name="фф">'[47]МТР Газ України'!$F$1</definedName>
    <definedName name="ц">'[22]7  Інші витрати'!#REF!</definedName>
    <definedName name="чапельник" localSheetId="2">#REF!</definedName>
    <definedName name="чапельник">#REF!</definedName>
    <definedName name="черв">'[44]812'!$T$1:$T$65536</definedName>
    <definedName name="Черта">#REF!</definedName>
    <definedName name="ЧУГУН3">[66]Чугун_Украина!$A$2:$H$20</definedName>
    <definedName name="ччч">'[35]БАЗА  '!#REF!</definedName>
    <definedName name="шифр_группа_активы">[70]PR!$D$4:$D$31</definedName>
    <definedName name="шифрВ">[59]Шифр!$E$1:$E$44</definedName>
    <definedName name="шифрП">[59]Шифр!$B$1:$B$21</definedName>
    <definedName name="шшш">[0]!шшш</definedName>
    <definedName name="Экспорт_99_1">[79]Экспорт_99_1!$A$2:$F$29</definedName>
    <definedName name="Экспорт_99_2">[79]Экспорт_99_2!$A$1:$F$27</definedName>
    <definedName name="Экспорт_99_3">[79]Экспорт_99_3!$A$1:$H$34</definedName>
    <definedName name="эээ">[0]!эээ</definedName>
  </definedNames>
  <calcPr calcId="124519"/>
</workbook>
</file>

<file path=xl/calcChain.xml><?xml version="1.0" encoding="utf-8"?>
<calcChain xmlns="http://schemas.openxmlformats.org/spreadsheetml/2006/main">
  <c r="C29" i="3"/>
  <c r="C25"/>
  <c r="C26"/>
  <c r="C30" i="2"/>
  <c r="C29"/>
  <c r="C27"/>
  <c r="C26"/>
  <c r="C24"/>
  <c r="C23"/>
  <c r="C21"/>
  <c r="C20"/>
  <c r="C19"/>
  <c r="C16"/>
  <c r="C15"/>
  <c r="C28" i="3"/>
  <c r="C23"/>
  <c r="C22"/>
  <c r="C20"/>
  <c r="C19"/>
  <c r="C18"/>
  <c r="C16"/>
  <c r="C23" i="4"/>
  <c r="C20"/>
  <c r="C18"/>
  <c r="C17"/>
  <c r="C15"/>
  <c r="C31" i="1" l="1"/>
  <c r="C42"/>
  <c r="C41"/>
  <c r="C40"/>
  <c r="C39"/>
  <c r="C32"/>
  <c r="C29"/>
  <c r="C28"/>
  <c r="C26"/>
  <c r="C25"/>
  <c r="C23"/>
  <c r="C22"/>
  <c r="C21"/>
  <c r="C17"/>
  <c r="C16"/>
  <c r="D15" i="2"/>
  <c r="D16" i="1" s="1"/>
  <c r="D16" i="2"/>
  <c r="D17"/>
  <c r="D18"/>
  <c r="D19"/>
  <c r="D20"/>
  <c r="D21"/>
  <c r="D23"/>
  <c r="D24"/>
  <c r="D26"/>
  <c r="D27"/>
  <c r="D29"/>
  <c r="D30"/>
  <c r="D31"/>
  <c r="D32"/>
  <c r="D33"/>
  <c r="D35"/>
  <c r="D37"/>
  <c r="D38"/>
  <c r="D39"/>
  <c r="D40"/>
  <c r="C36"/>
  <c r="D36" s="1"/>
  <c r="C28"/>
  <c r="D28" s="1"/>
  <c r="C22"/>
  <c r="D22" s="1"/>
  <c r="C14"/>
  <c r="D14" s="1"/>
  <c r="C25"/>
  <c r="D25" s="1"/>
  <c r="C24" i="1" l="1"/>
  <c r="C15"/>
  <c r="C30"/>
  <c r="C38"/>
  <c r="C27"/>
  <c r="C13" i="2"/>
  <c r="D16" i="3"/>
  <c r="D17" i="1" s="1"/>
  <c r="D17" i="3"/>
  <c r="D18"/>
  <c r="D21" i="1" s="1"/>
  <c r="D19" i="3"/>
  <c r="D22"/>
  <c r="D23"/>
  <c r="D26"/>
  <c r="D29"/>
  <c r="D30"/>
  <c r="D31"/>
  <c r="D32"/>
  <c r="D34"/>
  <c r="D36"/>
  <c r="D37"/>
  <c r="D38"/>
  <c r="D39"/>
  <c r="C35"/>
  <c r="D35" s="1"/>
  <c r="C21"/>
  <c r="D21" s="1"/>
  <c r="C15"/>
  <c r="D15" s="1"/>
  <c r="C27"/>
  <c r="D27" s="1"/>
  <c r="D25"/>
  <c r="D20"/>
  <c r="C14" i="1" l="1"/>
  <c r="C36" s="1"/>
  <c r="C43" s="1"/>
  <c r="C34" i="2"/>
  <c r="D13"/>
  <c r="D28" i="3"/>
  <c r="C24"/>
  <c r="D24" s="1"/>
  <c r="D20" i="4"/>
  <c r="D28" i="1" s="1"/>
  <c r="D14" i="4"/>
  <c r="D22" i="1" s="1"/>
  <c r="D15" s="1"/>
  <c r="D15" i="4"/>
  <c r="D23" i="1" s="1"/>
  <c r="D17" i="4"/>
  <c r="D25" i="1" s="1"/>
  <c r="D18" i="4"/>
  <c r="D26" i="1" s="1"/>
  <c r="D21" i="4"/>
  <c r="D29" i="1" s="1"/>
  <c r="D23" i="4"/>
  <c r="D31" i="1" s="1"/>
  <c r="D24" i="4"/>
  <c r="D32" i="1" s="1"/>
  <c r="D25" i="4"/>
  <c r="D26"/>
  <c r="D27"/>
  <c r="D29"/>
  <c r="D31"/>
  <c r="D39" i="1" s="1"/>
  <c r="D32" i="4"/>
  <c r="D40" i="1" s="1"/>
  <c r="D33" i="4"/>
  <c r="D41" i="1" s="1"/>
  <c r="D34" i="4"/>
  <c r="D42" i="1" s="1"/>
  <c r="C30" i="4"/>
  <c r="D30" s="1"/>
  <c r="C16"/>
  <c r="D16" s="1"/>
  <c r="C22"/>
  <c r="D22" s="1"/>
  <c r="D24" i="1" l="1"/>
  <c r="C41" i="2"/>
  <c r="D41" s="1"/>
  <c r="D42" s="1"/>
  <c r="D43" s="1"/>
  <c r="D44" s="1"/>
  <c r="D34"/>
  <c r="D38" i="1"/>
  <c r="D30"/>
  <c r="D27"/>
  <c r="C14" i="3"/>
  <c r="C19" i="4"/>
  <c r="D19" s="1"/>
  <c r="D14" i="1" l="1"/>
  <c r="D36" s="1"/>
  <c r="D43" s="1"/>
  <c r="D44" s="1"/>
  <c r="C13" i="4"/>
  <c r="C28" s="1"/>
  <c r="C33" i="3"/>
  <c r="D14"/>
  <c r="D46" i="1" l="1"/>
  <c r="G46" s="1"/>
  <c r="H46" s="1"/>
  <c r="D13" i="4"/>
  <c r="D33" i="3"/>
  <c r="C40"/>
  <c r="D40" s="1"/>
  <c r="D41" s="1"/>
  <c r="C35" i="4"/>
  <c r="D35" s="1"/>
  <c r="D36" s="1"/>
  <c r="D28"/>
  <c r="D42" i="3" l="1"/>
  <c r="D43" s="1"/>
  <c r="D37" i="4"/>
  <c r="D38" s="1"/>
</calcChain>
</file>

<file path=xl/sharedStrings.xml><?xml version="1.0" encoding="utf-8"?>
<sst xmlns="http://schemas.openxmlformats.org/spreadsheetml/2006/main" count="259" uniqueCount="95">
  <si>
    <t xml:space="preserve">№ з/п </t>
  </si>
  <si>
    <t xml:space="preserve">Найменування показників </t>
  </si>
  <si>
    <t>Для потреб населення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</si>
  <si>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</si>
  <si>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</si>
  <si>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</si>
  <si>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</si>
  <si>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</si>
  <si>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</si>
  <si>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</si>
  <si>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</si>
  <si>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</si>
  <si>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собівартість теплової енергії власних ТЕЦ, ТЕС, КГУ</t>
  </si>
  <si>
    <t>1.1.4</t>
  </si>
  <si>
    <t>витрати на покупну теплову енергію</t>
  </si>
  <si>
    <t>1.1.5</t>
  </si>
  <si>
    <t xml:space="preserve">транспортування теплової енергії тепловими мережами інших підприємств </t>
  </si>
  <si>
    <t>1.1.6</t>
  </si>
  <si>
    <t xml:space="preserve">вода для технологічних потреб та водовідведення </t>
  </si>
  <si>
    <t>1.1.7</t>
  </si>
  <si>
    <t xml:space="preserve">матеріали, запасні частини та інші матеріальні ресурси </t>
  </si>
  <si>
    <t>1.2</t>
  </si>
  <si>
    <t xml:space="preserve">прямі витрати на оплату праці з відрахуваннями на соціальні заходи </t>
  </si>
  <si>
    <t>1.3</t>
  </si>
  <si>
    <t xml:space="preserve">інші прямі витрати, у т. ч.: </t>
  </si>
  <si>
    <t>1.3.1</t>
  </si>
  <si>
    <t xml:space="preserve">амортизаційні відрахування </t>
  </si>
  <si>
    <t>1.3.2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</si>
  <si>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</si>
  <si>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</si>
  <si>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</si>
  <si>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</si>
  <si>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з відрахуваннями на соціальні заходи </t>
  </si>
  <si>
    <t>1.4.2</t>
  </si>
  <si>
    <t xml:space="preserve">інші витрати </t>
  </si>
  <si>
    <t>2</t>
  </si>
  <si>
    <t xml:space="preserve">Адміністративні витрати, у т. ч.: </t>
  </si>
  <si>
    <t>2.1</t>
  </si>
  <si>
    <t>2.2</t>
  </si>
  <si>
    <t>Витрати на збут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</si>
  <si>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</si>
  <si>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</si>
  <si>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</si>
  <si>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</si>
  <si>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</si>
  <si>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8.1</t>
  </si>
  <si>
    <t xml:space="preserve">податок на прибуток </t>
  </si>
  <si>
    <t>8.2</t>
  </si>
  <si>
    <t xml:space="preserve">резервний фонд (капітал) та дивіденди </t>
  </si>
  <si>
    <t>8.3</t>
  </si>
  <si>
    <t xml:space="preserve">на розвиток виробництва (виробничі інвестиції) </t>
  </si>
  <si>
    <t>8.4</t>
  </si>
  <si>
    <t>інше використання прибутку (прибуток у тарифах ТЕЦ, ТЕС, КГУ)</t>
  </si>
  <si>
    <t>Вартість  теплової енергії за відповідним тарифом</t>
  </si>
  <si>
    <t xml:space="preserve">Обсяг реалізації теплової енергії власним споживачам, Гкал </t>
  </si>
  <si>
    <t>Рівень рентабельності, %</t>
  </si>
  <si>
    <t>Член Комісії</t>
  </si>
  <si>
    <t xml:space="preserve">Начальник Управління тарифної політики в сфері теплопостачання </t>
  </si>
  <si>
    <t>Структура тарифу на виробництво теплової енергії</t>
  </si>
  <si>
    <t>Вартість виробництва теплової енергії за відповідним тарифом</t>
  </si>
  <si>
    <t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</si>
  <si>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</si>
  <si>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</si>
  <si>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>8</t>
  </si>
  <si>
    <t xml:space="preserve">Розрахунковий прибуток,  у т. ч.: </t>
  </si>
  <si>
    <t xml:space="preserve">інше використання прибутку </t>
  </si>
  <si>
    <t>9</t>
  </si>
  <si>
    <t>Вартість транспортування теплової енергії за відповідним тарифом</t>
  </si>
  <si>
    <t>10</t>
  </si>
  <si>
    <t>Структура тарифу на постачання теплової енергії</t>
  </si>
  <si>
    <t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</si>
  <si>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</si>
  <si>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</si>
  <si>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>Обсяг реалізації теплової енергії власним споживачам, Гкал</t>
  </si>
  <si>
    <t>Структура тарифу на теплову енергію</t>
  </si>
  <si>
    <t>Підприємства теплових мереж «Ковельтепло»</t>
  </si>
  <si>
    <t>Тариф на постачання теплової енергії, грн/Гкал (без ПДВ)</t>
  </si>
  <si>
    <t>Тариф на постачання теплової енергії, грн/Гкал (з ПДВ)</t>
  </si>
  <si>
    <t>Податок на додану вартість</t>
  </si>
  <si>
    <t>Тариф на транспортування теплової енергії, грн/Гкал (без ПДВ)</t>
  </si>
  <si>
    <t>11</t>
  </si>
  <si>
    <t>12</t>
  </si>
  <si>
    <t>Тариф на виробництво теплової енергії, грн/Гкал (без ПДВ)</t>
  </si>
  <si>
    <t>Тариф на теплову енергію, грн/Гкал (без ПДВ)</t>
  </si>
  <si>
    <t>до рішення виконавчого комітету</t>
  </si>
  <si>
    <t>грн на рік</t>
  </si>
  <si>
    <t>В.Б.Бойко</t>
  </si>
  <si>
    <t xml:space="preserve">Керуючий справами </t>
  </si>
  <si>
    <t>Додаток 1</t>
  </si>
  <si>
    <t>Додаток  1/1</t>
  </si>
  <si>
    <t>Додаток  1/2</t>
  </si>
  <si>
    <t>Додаток  1/3</t>
  </si>
  <si>
    <t>__19.09.2017________________ № _318__________</t>
  </si>
  <si>
    <t>__19.09.2017________________ № 318-1___________</t>
  </si>
  <si>
    <t>__19.09.2017________________ № _318-1__________</t>
  </si>
</sst>
</file>

<file path=xl/styles.xml><?xml version="1.0" encoding="utf-8"?>
<styleSheet xmlns="http://schemas.openxmlformats.org/spreadsheetml/2006/main">
  <numFmts count="36"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_-* #,##0.00_₴_-;\-* #,##0.00_₴_-;_-* &quot;-&quot;??_₴_-;_-@_-"/>
    <numFmt numFmtId="170" formatCode="&quot;$&quot;#,##0_);\(&quot;$&quot;#,##0\)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#,##0.00_ ;\-#,##0.00\ "/>
    <numFmt numFmtId="178" formatCode="0%;\(0%\)"/>
    <numFmt numFmtId="179" formatCode="dd\ mmm\ yyyy_);;;&quot;  &quot;@"/>
    <numFmt numFmtId="180" formatCode="[Blue]#,##0;[Blue]\(#,##0\)"/>
    <numFmt numFmtId="181" formatCode="#,##0;\(#,##0\)"/>
    <numFmt numFmtId="182" formatCode="_([$€]* #,##0.00_);_([$€]* \(#,##0.00\);_([$€]* &quot;-&quot;??_);_(@_)"/>
    <numFmt numFmtId="183" formatCode="#,##0_);\(#,##0\);&quot;- &quot;;&quot;  &quot;@"/>
    <numFmt numFmtId="184" formatCode="###\ ##0.000"/>
    <numFmt numFmtId="185" formatCode="0.0_)"/>
    <numFmt numFmtId="186" formatCode="&quot;$&quot;#,##0;[Red]\-&quot;$&quot;#,##0"/>
    <numFmt numFmtId="187" formatCode="&quot;$&quot;#,##0.00;[Red]\-&quot;$&quot;#,##0.00"/>
    <numFmt numFmtId="188" formatCode="\ \ @"/>
    <numFmt numFmtId="189" formatCode="\ \ \ \ @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_(&quot;$&quot;* #,##0.00_);_(&quot;$&quot;* \(#,##0.00\);_(&quot;$&quot;* &quot;-&quot;??_);_(@_)"/>
    <numFmt numFmtId="193" formatCode="0.0"/>
    <numFmt numFmtId="194" formatCode="_(* #,##0_);_(* \(#,##0\);_(* &quot;-&quot;_);_(@_)"/>
    <numFmt numFmtId="195" formatCode="_(* #,##0.00_);_(* \(#,##0.00\);_(* &quot;-&quot;??_);_(@_)"/>
    <numFmt numFmtId="196" formatCode="_-* #,##0\ _к_._-;\-* #,##0\ _к_._-;_-* &quot;-&quot;\ _к_._-;_-@_-"/>
    <numFmt numFmtId="197" formatCode="_-* #,##0.00_₴_-;\-* #,##0.00_₴_-;_-* \-??_₴_-;_-@_-"/>
    <numFmt numFmtId="198" formatCode="_-* #,##0.0\ _г_р_н_._-;\-* #,##0.0\ _г_р_н_._-;_-* &quot;-&quot;??\ _г_р_н_._-;_-@_-"/>
    <numFmt numFmtId="199" formatCode="0.0;\(0.0\);\ ;\-"/>
  </numFmts>
  <fonts count="10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1"/>
    </font>
    <font>
      <sz val="10"/>
      <name val="Arial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color indexed="0"/>
      <name val="MS Sans Serif"/>
      <family val="2"/>
      <charset val="204"/>
    </font>
    <font>
      <sz val="10"/>
      <color indexed="12"/>
      <name val="Arial"/>
      <family val="2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PragmaticaCTT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8"/>
      <name val="Arial MT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Pragmatica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1"/>
      <color indexed="2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5"/>
      <color indexed="21"/>
      <name val="Calibri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21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10"/>
      <name val="Calibri"/>
      <family val="2"/>
      <charset val="204"/>
    </font>
    <font>
      <sz val="12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8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color theme="1"/>
      <name val="Calibri"/>
      <family val="2"/>
      <charset val="204"/>
      <scheme val="minor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8"/>
        <bgColor indexed="44"/>
      </patternFill>
    </fill>
    <fill>
      <patternFill patternType="solid">
        <fgColor indexed="31"/>
        <bgColor indexed="48"/>
      </patternFill>
    </fill>
    <fill>
      <patternFill patternType="solid">
        <fgColor indexed="29"/>
        <bgColor indexed="25"/>
      </patternFill>
    </fill>
    <fill>
      <patternFill patternType="solid">
        <fgColor indexed="45"/>
        <bgColor indexed="61"/>
      </patternFill>
    </fill>
    <fill>
      <patternFill patternType="solid">
        <fgColor indexed="35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46"/>
        <bgColor indexed="61"/>
      </patternFill>
    </fill>
    <fill>
      <patternFill patternType="solid">
        <fgColor indexed="15"/>
        <bgColor indexed="48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8"/>
      </patternFill>
    </fill>
    <fill>
      <patternFill patternType="solid">
        <fgColor indexed="2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5"/>
      </patternFill>
    </fill>
    <fill>
      <patternFill patternType="solid">
        <fgColor indexed="34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4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0"/>
        <bgColor indexed="49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8"/>
      </patternFill>
    </fill>
    <fill>
      <patternFill patternType="solid">
        <fgColor indexed="53"/>
        <bgColor indexed="25"/>
      </patternFill>
    </fill>
    <fill>
      <patternFill patternType="solid">
        <fgColor indexed="55"/>
        <bgColor indexed="24"/>
      </patternFill>
    </fill>
    <fill>
      <patternFill patternType="solid">
        <fgColor indexed="61"/>
        <bgColor indexed="45"/>
      </patternFill>
    </fill>
    <fill>
      <patternFill patternType="solid">
        <fgColor indexed="26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1">
    <xf numFmtId="0" fontId="0" fillId="0" borderId="0"/>
    <xf numFmtId="0" fontId="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2" borderId="0" applyNumberFormat="0" applyBorder="0" applyProtection="0">
      <alignment horizontal="left"/>
    </xf>
    <xf numFmtId="0" fontId="28" fillId="8" borderId="0" applyNumberFormat="0" applyBorder="0" applyAlignment="0" applyProtection="0"/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4" borderId="0" applyNumberFormat="0" applyBorder="0" applyProtection="0">
      <alignment horizontal="left"/>
    </xf>
    <xf numFmtId="0" fontId="28" fillId="9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6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0" borderId="0" applyNumberFormat="0" applyBorder="0" applyProtection="0">
      <alignment horizontal="left"/>
    </xf>
    <xf numFmtId="0" fontId="28" fillId="4" borderId="0" applyNumberFormat="0" applyBorder="0" applyAlignment="0" applyProtection="0"/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2" borderId="0" applyNumberFormat="0" applyBorder="0" applyProtection="0">
      <alignment horizontal="left"/>
    </xf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4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3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4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4" borderId="0" applyNumberFormat="0" applyBorder="0" applyAlignment="0" applyProtection="0"/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27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31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8" borderId="0" applyNumberFormat="0" applyBorder="0" applyAlignment="0" applyProtection="0"/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4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5" borderId="0" applyNumberFormat="0" applyBorder="0" applyAlignment="0" applyProtection="0"/>
    <xf numFmtId="0" fontId="29" fillId="37" borderId="0" applyNumberFormat="0" applyBorder="0" applyAlignment="0" applyProtection="0"/>
    <xf numFmtId="0" fontId="30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38" borderId="0" applyNumberFormat="0" applyBorder="0" applyAlignment="0" applyProtection="0"/>
    <xf numFmtId="0" fontId="30" fillId="4" borderId="0" applyNumberFormat="0" applyBorder="0" applyAlignment="0" applyProtection="0"/>
    <xf numFmtId="0" fontId="30" fillId="36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39" borderId="0" applyNumberFormat="0" applyBorder="0" applyProtection="0">
      <alignment horizontal="left"/>
    </xf>
    <xf numFmtId="0" fontId="30" fillId="2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27" borderId="0" applyNumberFormat="0" applyBorder="0" applyAlignment="0" applyProtection="0"/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31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38" borderId="0" applyNumberFormat="0" applyBorder="0" applyAlignment="0" applyProtection="0"/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43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1" fillId="8" borderId="0" applyNumberFormat="0" applyBorder="0" applyAlignment="0" applyProtection="0"/>
    <xf numFmtId="170" fontId="32" fillId="0" borderId="5" applyAlignment="0" applyProtection="0"/>
    <xf numFmtId="171" fontId="33" fillId="0" borderId="0" applyFill="0" applyBorder="0" applyAlignment="0"/>
    <xf numFmtId="172" fontId="33" fillId="0" borderId="0" applyFill="0" applyBorder="0" applyAlignment="0"/>
    <xf numFmtId="173" fontId="33" fillId="0" borderId="0" applyFill="0" applyBorder="0" applyAlignment="0"/>
    <xf numFmtId="174" fontId="33" fillId="0" borderId="0" applyFill="0" applyBorder="0" applyAlignment="0"/>
    <xf numFmtId="175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0" fontId="34" fillId="3" borderId="6" applyNumberFormat="0" applyAlignment="0" applyProtection="0"/>
    <xf numFmtId="0" fontId="34" fillId="3" borderId="6" applyNumberFormat="0" applyAlignment="0" applyProtection="0"/>
    <xf numFmtId="0" fontId="35" fillId="47" borderId="7" applyNumberFormat="0" applyAlignment="0" applyProtection="0"/>
    <xf numFmtId="49" fontId="36" fillId="0" borderId="2">
      <alignment horizontal="center" vertical="center"/>
      <protection locked="0"/>
    </xf>
    <xf numFmtId="177" fontId="6" fillId="0" borderId="8" applyBorder="0" applyAlignment="0">
      <alignment horizontal="right" wrapText="1"/>
    </xf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37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4" fontId="33" fillId="0" borderId="0" applyFill="0" applyBorder="0" applyAlignment="0"/>
    <xf numFmtId="49" fontId="2" fillId="0" borderId="2">
      <alignment horizontal="left" vertical="center"/>
      <protection locked="0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1" fontId="39" fillId="0" borderId="0" applyFill="0" applyBorder="0" applyAlignment="0"/>
    <xf numFmtId="172" fontId="39" fillId="0" borderId="0" applyFill="0" applyBorder="0" applyAlignment="0"/>
    <xf numFmtId="171" fontId="39" fillId="0" borderId="0" applyFill="0" applyBorder="0" applyAlignment="0"/>
    <xf numFmtId="176" fontId="39" fillId="0" borderId="0" applyFill="0" applyBorder="0" applyAlignment="0"/>
    <xf numFmtId="172" fontId="39" fillId="0" borderId="0" applyFill="0" applyBorder="0" applyAlignment="0"/>
    <xf numFmtId="182" fontId="2" fillId="0" borderId="0" applyFont="0" applyFill="0" applyBorder="0" applyAlignment="0" applyProtection="0"/>
    <xf numFmtId="0" fontId="28" fillId="0" borderId="0"/>
    <xf numFmtId="0" fontId="28" fillId="0" borderId="0"/>
    <xf numFmtId="0" fontId="40" fillId="0" borderId="0" applyNumberFormat="0" applyFill="0" applyBorder="0" applyAlignment="0" applyProtection="0"/>
    <xf numFmtId="183" fontId="39" fillId="0" borderId="0" applyNumberFormat="0" applyFill="0" applyBorder="0" applyAlignment="0" applyProtection="0"/>
    <xf numFmtId="184" fontId="41" fillId="0" borderId="0" applyAlignment="0">
      <alignment wrapText="1"/>
    </xf>
    <xf numFmtId="0" fontId="42" fillId="9" borderId="0" applyNumberFormat="0" applyBorder="0" applyAlignment="0" applyProtection="0"/>
    <xf numFmtId="38" fontId="43" fillId="48" borderId="0" applyNumberFormat="0" applyBorder="0" applyAlignment="0" applyProtection="0"/>
    <xf numFmtId="0" fontId="44" fillId="0" borderId="9" applyNumberFormat="0" applyAlignment="0" applyProtection="0">
      <alignment horizontal="left" vertical="center"/>
    </xf>
    <xf numFmtId="0" fontId="44" fillId="0" borderId="10">
      <alignment horizontal="left" vertical="center"/>
    </xf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185" fontId="48" fillId="0" borderId="0" applyNumberFormat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4" borderId="6" applyNumberFormat="0" applyAlignment="0" applyProtection="0"/>
    <xf numFmtId="10" fontId="43" fillId="49" borderId="2" applyNumberFormat="0" applyBorder="0" applyAlignment="0" applyProtection="0"/>
    <xf numFmtId="0" fontId="51" fillId="4" borderId="6" applyNumberFormat="0" applyAlignment="0" applyProtection="0"/>
    <xf numFmtId="49" fontId="2" fillId="0" borderId="0" applyNumberFormat="0" applyFont="0" applyAlignment="0">
      <alignment vertical="top" wrapText="1"/>
      <protection locked="0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0" fontId="2" fillId="0" borderId="0" applyNumberFormat="0" applyAlignment="0">
      <protection locked="0"/>
    </xf>
    <xf numFmtId="49" fontId="52" fillId="50" borderId="14">
      <alignment horizontal="left" vertical="center"/>
      <protection locked="0"/>
    </xf>
    <xf numFmtId="4" fontId="52" fillId="50" borderId="14">
      <alignment horizontal="right" vertical="center"/>
      <protection locked="0"/>
    </xf>
    <xf numFmtId="4" fontId="53" fillId="50" borderId="14">
      <alignment horizontal="right" vertical="center"/>
      <protection locked="0"/>
    </xf>
    <xf numFmtId="49" fontId="54" fillId="50" borderId="2">
      <alignment horizontal="left" vertical="center"/>
      <protection locked="0"/>
    </xf>
    <xf numFmtId="49" fontId="55" fillId="50" borderId="2">
      <alignment horizontal="left" vertical="center"/>
      <protection locked="0"/>
    </xf>
    <xf numFmtId="4" fontId="54" fillId="50" borderId="2">
      <alignment horizontal="right" vertical="center"/>
      <protection locked="0"/>
    </xf>
    <xf numFmtId="4" fontId="56" fillId="50" borderId="2">
      <alignment horizontal="right" vertical="center"/>
      <protection locked="0"/>
    </xf>
    <xf numFmtId="49" fontId="36" fillId="50" borderId="2">
      <alignment horizontal="left" vertical="center"/>
      <protection locked="0"/>
    </xf>
    <xf numFmtId="49" fontId="53" fillId="50" borderId="2">
      <alignment horizontal="left" vertical="center"/>
      <protection locked="0"/>
    </xf>
    <xf numFmtId="4" fontId="36" fillId="50" borderId="2">
      <alignment horizontal="right" vertical="center"/>
      <protection locked="0"/>
    </xf>
    <xf numFmtId="4" fontId="53" fillId="50" borderId="2">
      <alignment horizontal="right" vertical="center"/>
      <protection locked="0"/>
    </xf>
    <xf numFmtId="49" fontId="57" fillId="50" borderId="2">
      <alignment horizontal="left" vertical="center"/>
      <protection locked="0"/>
    </xf>
    <xf numFmtId="49" fontId="58" fillId="50" borderId="2">
      <alignment horizontal="left" vertical="center"/>
      <protection locked="0"/>
    </xf>
    <xf numFmtId="4" fontId="57" fillId="50" borderId="2">
      <alignment horizontal="right" vertical="center"/>
      <protection locked="0"/>
    </xf>
    <xf numFmtId="4" fontId="59" fillId="5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4" fontId="61" fillId="0" borderId="2">
      <alignment horizontal="right" vertical="center"/>
      <protection locked="0"/>
    </xf>
    <xf numFmtId="49" fontId="62" fillId="0" borderId="2">
      <alignment horizontal="left" vertical="center"/>
      <protection locked="0"/>
    </xf>
    <xf numFmtId="49" fontId="63" fillId="0" borderId="2">
      <alignment horizontal="left" vertical="center"/>
      <protection locked="0"/>
    </xf>
    <xf numFmtId="4" fontId="62" fillId="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171" fontId="64" fillId="0" borderId="0" applyFill="0" applyBorder="0" applyAlignment="0"/>
    <xf numFmtId="172" fontId="64" fillId="0" borderId="0" applyFill="0" applyBorder="0" applyAlignment="0"/>
    <xf numFmtId="171" fontId="64" fillId="0" borderId="0" applyFill="0" applyBorder="0" applyAlignment="0"/>
    <xf numFmtId="176" fontId="64" fillId="0" borderId="0" applyFill="0" applyBorder="0" applyAlignment="0"/>
    <xf numFmtId="172" fontId="64" fillId="0" borderId="0" applyFill="0" applyBorder="0" applyAlignment="0"/>
    <xf numFmtId="0" fontId="65" fillId="0" borderId="15" applyNumberFormat="0" applyFill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6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19" fillId="0" borderId="0"/>
    <xf numFmtId="0" fontId="2" fillId="0" borderId="0"/>
    <xf numFmtId="0" fontId="2" fillId="0" borderId="0"/>
    <xf numFmtId="9" fontId="68" fillId="0" borderId="0"/>
    <xf numFmtId="9" fontId="68" fillId="0" borderId="0"/>
    <xf numFmtId="0" fontId="37" fillId="5" borderId="16" applyNumberFormat="0" applyFont="0" applyAlignment="0" applyProtection="0"/>
    <xf numFmtId="0" fontId="37" fillId="5" borderId="16" applyNumberFormat="0" applyFont="0" applyAlignment="0" applyProtection="0"/>
    <xf numFmtId="4" fontId="13" fillId="51" borderId="2">
      <alignment horizontal="right" vertical="center"/>
      <protection locked="0"/>
    </xf>
    <xf numFmtId="4" fontId="13" fillId="52" borderId="2">
      <alignment horizontal="right" vertical="center"/>
      <protection locked="0"/>
    </xf>
    <xf numFmtId="4" fontId="13" fillId="48" borderId="2">
      <alignment horizontal="right" vertical="center"/>
      <protection locked="0"/>
    </xf>
    <xf numFmtId="0" fontId="69" fillId="3" borderId="17" applyNumberFormat="0" applyAlignment="0" applyProtection="0"/>
    <xf numFmtId="0" fontId="69" fillId="3" borderId="17" applyNumberFormat="0" applyAlignment="0" applyProtection="0"/>
    <xf numFmtId="17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0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71" fontId="70" fillId="0" borderId="0" applyFill="0" applyBorder="0" applyAlignment="0"/>
    <xf numFmtId="172" fontId="70" fillId="0" borderId="0" applyFill="0" applyBorder="0" applyAlignment="0"/>
    <xf numFmtId="171" fontId="70" fillId="0" borderId="0" applyFill="0" applyBorder="0" applyAlignment="0"/>
    <xf numFmtId="176" fontId="70" fillId="0" borderId="0" applyFill="0" applyBorder="0" applyAlignment="0"/>
    <xf numFmtId="172" fontId="70" fillId="0" borderId="0" applyFill="0" applyBorder="0" applyAlignment="0"/>
    <xf numFmtId="49" fontId="36" fillId="0" borderId="2">
      <alignment horizontal="left" vertical="center" wrapText="1"/>
      <protection locked="0"/>
    </xf>
    <xf numFmtId="0" fontId="71" fillId="3" borderId="0">
      <alignment horizontal="center" vertical="center"/>
    </xf>
    <xf numFmtId="0" fontId="72" fillId="3" borderId="0">
      <alignment horizontal="left" vertical="center"/>
    </xf>
    <xf numFmtId="1" fontId="73" fillId="0" borderId="0"/>
    <xf numFmtId="49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3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9" fillId="53" borderId="0" applyNumberFormat="0" applyBorder="0" applyAlignment="0" applyProtection="0"/>
    <xf numFmtId="0" fontId="30" fillId="35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37" borderId="0" applyNumberFormat="0" applyBorder="0" applyAlignment="0" applyProtection="0"/>
    <xf numFmtId="0" fontId="30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7" borderId="0" applyNumberFormat="0" applyBorder="0" applyProtection="0">
      <alignment horizontal="left"/>
    </xf>
    <xf numFmtId="0" fontId="30" fillId="5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58" borderId="0" applyNumberFormat="0" applyBorder="0" applyProtection="0">
      <alignment horizontal="left"/>
    </xf>
    <xf numFmtId="0" fontId="30" fillId="55" borderId="0" applyNumberFormat="0" applyBorder="0" applyAlignment="0" applyProtection="0"/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60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46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62" borderId="0" applyNumberFormat="0" applyBorder="0" applyProtection="0">
      <alignment horizontal="left"/>
    </xf>
    <xf numFmtId="0" fontId="77" fillId="4" borderId="6" applyNumberFormat="0" applyAlignment="0" applyProtection="0"/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7" fillId="22" borderId="6" applyNumberFormat="0" applyProtection="0">
      <alignment horizontal="left"/>
    </xf>
    <xf numFmtId="0" fontId="51" fillId="4" borderId="6" applyNumberFormat="0" applyAlignment="0" applyProtection="0"/>
    <xf numFmtId="0" fontId="73" fillId="0" borderId="0"/>
    <xf numFmtId="0" fontId="69" fillId="23" borderId="17" applyNumberFormat="0" applyAlignment="0" applyProtection="0"/>
    <xf numFmtId="0" fontId="79" fillId="3" borderId="17" applyNumberFormat="0" applyAlignment="0" applyProtection="0"/>
    <xf numFmtId="0" fontId="34" fillId="23" borderId="6" applyNumberFormat="0" applyAlignment="0" applyProtection="0"/>
    <xf numFmtId="0" fontId="80" fillId="3" borderId="6" applyNumberFormat="0" applyAlignment="0" applyProtection="0"/>
    <xf numFmtId="192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93" fontId="24" fillId="0" borderId="0" applyFill="0" applyBorder="0" applyAlignment="0" applyProtection="0"/>
    <xf numFmtId="0" fontId="81" fillId="9" borderId="0" applyNumberFormat="0" applyBorder="0" applyAlignment="0" applyProtection="0"/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1" fillId="16" borderId="0" applyNumberFormat="0" applyBorder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1" fillId="0" borderId="0"/>
    <xf numFmtId="0" fontId="86" fillId="0" borderId="15" applyNumberFormat="0" applyFill="0" applyAlignment="0" applyProtection="0"/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6" fillId="0" borderId="15" applyNumberFormat="0" applyFill="0" applyProtection="0">
      <alignment horizontal="left"/>
    </xf>
    <xf numFmtId="0" fontId="75" fillId="0" borderId="23" applyNumberFormat="0" applyFill="0" applyAlignment="0" applyProtection="0"/>
    <xf numFmtId="0" fontId="88" fillId="0" borderId="18" applyNumberFormat="0" applyFill="0" applyAlignment="0" applyProtection="0"/>
    <xf numFmtId="0" fontId="89" fillId="47" borderId="7" applyNumberFormat="0" applyAlignment="0" applyProtection="0"/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63" borderId="7" applyNumberFormat="0" applyProtection="0">
      <alignment horizontal="left"/>
    </xf>
    <xf numFmtId="0" fontId="35" fillId="47" borderId="7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80" fillId="23" borderId="6" applyNumberFormat="0" applyAlignment="0" applyProtection="0"/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80" fillId="32" borderId="6" applyNumberFormat="0" applyProtection="0">
      <alignment horizontal="left"/>
    </xf>
    <xf numFmtId="0" fontId="1" fillId="0" borderId="0"/>
    <xf numFmtId="0" fontId="23" fillId="0" borderId="0"/>
    <xf numFmtId="0" fontId="95" fillId="0" borderId="0"/>
    <xf numFmtId="0" fontId="95" fillId="0" borderId="0"/>
    <xf numFmtId="0" fontId="95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9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88" fillId="0" borderId="23" applyNumberFormat="0" applyFill="0" applyAlignment="0" applyProtection="0"/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3" applyNumberFormat="0" applyFill="0" applyProtection="0">
      <alignment horizontal="left"/>
    </xf>
    <xf numFmtId="0" fontId="98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14" borderId="0" applyNumberFormat="0" applyBorder="0" applyProtection="0">
      <alignment horizontal="left"/>
    </xf>
    <xf numFmtId="0" fontId="40" fillId="0" borderId="0" applyNumberFormat="0" applyFill="0" applyBorder="0" applyAlignment="0" applyProtection="0"/>
    <xf numFmtId="0" fontId="27" fillId="5" borderId="16" applyNumberFormat="0" applyFont="0" applyAlignment="0" applyProtection="0"/>
    <xf numFmtId="0" fontId="23" fillId="5" borderId="16" applyNumberFormat="0" applyFont="0" applyAlignment="0" applyProtection="0"/>
    <xf numFmtId="0" fontId="28" fillId="5" borderId="16" applyNumberFormat="0" applyFont="0" applyAlignment="0" applyProtection="0"/>
    <xf numFmtId="0" fontId="23" fillId="5" borderId="16" applyNumberFormat="0" applyFont="0" applyAlignment="0" applyProtection="0"/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65" borderId="16" applyNumberFormat="0" applyProtection="0">
      <alignment horizontal="left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79" fillId="23" borderId="17" applyNumberFormat="0" applyAlignment="0" applyProtection="0"/>
    <xf numFmtId="0" fontId="79" fillId="32" borderId="17" applyNumberFormat="0" applyProtection="0">
      <alignment horizontal="left"/>
    </xf>
    <xf numFmtId="0" fontId="79" fillId="32" borderId="17" applyNumberFormat="0" applyProtection="0">
      <alignment horizontal="left"/>
    </xf>
    <xf numFmtId="0" fontId="79" fillId="66" borderId="17" applyNumberFormat="0" applyAlignment="0" applyProtection="0"/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65" fillId="0" borderId="15" applyNumberFormat="0" applyFill="0" applyAlignment="0" applyProtection="0"/>
    <xf numFmtId="0" fontId="101" fillId="25" borderId="0" applyNumberFormat="0" applyBorder="0" applyAlignment="0" applyProtection="0"/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1" fillId="67" borderId="0" applyNumberFormat="0" applyBorder="0" applyProtection="0">
      <alignment horizontal="left"/>
    </xf>
    <xf numFmtId="0" fontId="26" fillId="0" borderId="0"/>
    <xf numFmtId="0" fontId="26" fillId="0" borderId="0"/>
    <xf numFmtId="0" fontId="2" fillId="0" borderId="0"/>
    <xf numFmtId="0" fontId="103" fillId="0" borderId="2">
      <alignment vertical="center" wrapText="1"/>
    </xf>
    <xf numFmtId="0" fontId="23" fillId="0" borderId="0">
      <alignment vertical="justify"/>
    </xf>
    <xf numFmtId="0" fontId="87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76" fillId="0" borderId="0" applyNumberFormat="0" applyFill="0" applyBorder="0" applyAlignment="0" applyProtection="0"/>
    <xf numFmtId="194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96" fontId="23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97" fontId="2" fillId="0" borderId="0" applyFill="0" applyBorder="0" applyAlignment="0" applyProtection="0"/>
    <xf numFmtId="164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42" fillId="9" borderId="0" applyNumberFormat="0" applyBorder="0" applyAlignment="0" applyProtection="0"/>
    <xf numFmtId="199" fontId="106" fillId="50" borderId="27" applyFill="0" applyBorder="0">
      <alignment horizontal="center" vertical="center" wrapText="1"/>
      <protection locked="0"/>
    </xf>
    <xf numFmtId="184" fontId="107" fillId="0" borderId="0">
      <alignment wrapText="1"/>
    </xf>
    <xf numFmtId="184" fontId="41" fillId="0" borderId="0">
      <alignment wrapText="1"/>
    </xf>
    <xf numFmtId="0" fontId="27" fillId="0" borderId="0"/>
    <xf numFmtId="0" fontId="26" fillId="0" borderId="0"/>
    <xf numFmtId="0" fontId="25" fillId="0" borderId="0"/>
    <xf numFmtId="0" fontId="25" fillId="0" borderId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9" borderId="0" applyNumberFormat="0" applyBorder="0" applyAlignment="0" applyProtection="0"/>
    <xf numFmtId="0" fontId="28" fillId="3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4" borderId="0" applyNumberFormat="0" applyBorder="0" applyAlignment="0" applyProtection="0"/>
    <xf numFmtId="0" fontId="28" fillId="9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4" borderId="0" applyNumberFormat="0" applyBorder="0" applyAlignment="0" applyProtection="0"/>
    <xf numFmtId="0" fontId="28" fillId="4" borderId="0" applyNumberFormat="0" applyBorder="0" applyAlignment="0" applyProtection="0"/>
    <xf numFmtId="0" fontId="28" fillId="27" borderId="0" applyNumberFormat="0" applyBorder="0" applyAlignment="0" applyProtection="0"/>
    <xf numFmtId="0" fontId="28" fillId="23" borderId="0" applyNumberFormat="0" applyBorder="0" applyAlignment="0" applyProtection="0"/>
    <xf numFmtId="0" fontId="28" fillId="10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5" borderId="0" applyNumberFormat="0" applyBorder="0" applyAlignment="0" applyProtection="0"/>
    <xf numFmtId="0" fontId="30" fillId="36" borderId="0" applyNumberFormat="0" applyBorder="0" applyAlignment="0" applyProtection="0"/>
    <xf numFmtId="0" fontId="30" fillId="26" borderId="0" applyNumberFormat="0" applyBorder="0" applyAlignment="0" applyProtection="0"/>
    <xf numFmtId="0" fontId="30" fillId="24" borderId="0" applyNumberFormat="0" applyBorder="0" applyAlignment="0" applyProtection="0"/>
    <xf numFmtId="0" fontId="30" fillId="4" borderId="0" applyNumberFormat="0" applyBorder="0" applyAlignment="0" applyProtection="0"/>
    <xf numFmtId="0" fontId="30" fillId="27" borderId="0" applyNumberFormat="0" applyBorder="0" applyAlignment="0" applyProtection="0"/>
    <xf numFmtId="0" fontId="30" fillId="23" borderId="0" applyNumberFormat="0" applyBorder="0" applyAlignment="0" applyProtection="0"/>
    <xf numFmtId="0" fontId="30" fillId="37" borderId="0" applyNumberFormat="0" applyBorder="0" applyAlignment="0" applyProtection="0"/>
    <xf numFmtId="0" fontId="30" fillId="25" borderId="0" applyNumberFormat="0" applyBorder="0" applyAlignment="0" applyProtection="0"/>
    <xf numFmtId="0" fontId="30" fillId="35" borderId="0" applyNumberFormat="0" applyBorder="0" applyAlignment="0" applyProtection="0"/>
    <xf numFmtId="0" fontId="30" fillId="38" borderId="0" applyNumberFormat="0" applyBorder="0" applyAlignment="0" applyProtection="0"/>
    <xf numFmtId="0" fontId="30" fillId="55" borderId="0" applyNumberFormat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0" borderId="0"/>
    <xf numFmtId="0" fontId="24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8" fillId="0" borderId="0"/>
    <xf numFmtId="0" fontId="23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95" fillId="0" borderId="0"/>
    <xf numFmtId="0" fontId="28" fillId="0" borderId="0"/>
    <xf numFmtId="0" fontId="23" fillId="0" borderId="0"/>
    <xf numFmtId="0" fontId="23" fillId="0" borderId="0"/>
    <xf numFmtId="0" fontId="27" fillId="0" borderId="0"/>
    <xf numFmtId="0" fontId="37" fillId="0" borderId="0"/>
    <xf numFmtId="0" fontId="28" fillId="0" borderId="0"/>
    <xf numFmtId="0" fontId="23" fillId="0" borderId="0"/>
    <xf numFmtId="0" fontId="27" fillId="0" borderId="0"/>
    <xf numFmtId="0" fontId="23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4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95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4" fillId="0" borderId="0"/>
    <xf numFmtId="0" fontId="27" fillId="0" borderId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98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2" fillId="0" borderId="0" xfId="1" applyFill="1"/>
    <xf numFmtId="0" fontId="9" fillId="0" borderId="1" xfId="1" applyFont="1" applyFill="1" applyBorder="1" applyAlignment="1"/>
    <xf numFmtId="0" fontId="10" fillId="0" borderId="0" xfId="1" applyFont="1" applyFill="1" applyBorder="1" applyAlignment="1">
      <alignment horizontal="right" vertical="center"/>
    </xf>
    <xf numFmtId="0" fontId="2" fillId="0" borderId="0" xfId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5" fillId="0" borderId="2" xfId="1" applyFont="1" applyFill="1" applyBorder="1" applyAlignment="1">
      <alignment vertical="top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4" fillId="0" borderId="0" xfId="1" applyFont="1" applyFill="1"/>
    <xf numFmtId="0" fontId="13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1" xfId="1" applyFont="1" applyFill="1" applyBorder="1" applyAlignment="1"/>
    <xf numFmtId="0" fontId="15" fillId="0" borderId="2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wrapText="1"/>
    </xf>
    <xf numFmtId="2" fontId="16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wrapText="1"/>
    </xf>
    <xf numFmtId="2" fontId="17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10" fillId="0" borderId="2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2" fontId="10" fillId="0" borderId="0" xfId="1" applyNumberFormat="1" applyFont="1" applyFill="1" applyAlignment="1">
      <alignment horizontal="right"/>
    </xf>
    <xf numFmtId="0" fontId="15" fillId="0" borderId="2" xfId="1" applyFont="1" applyFill="1" applyBorder="1" applyAlignment="1">
      <alignment horizontal="center" wrapText="1"/>
    </xf>
    <xf numFmtId="0" fontId="15" fillId="0" borderId="2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wrapText="1"/>
    </xf>
    <xf numFmtId="2" fontId="19" fillId="0" borderId="2" xfId="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/>
    <xf numFmtId="2" fontId="6" fillId="0" borderId="0" xfId="1" applyNumberFormat="1" applyFont="1" applyFill="1" applyAlignment="1">
      <alignment horizontal="right"/>
    </xf>
    <xf numFmtId="0" fontId="21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horizontal="right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center" vertical="top" wrapText="1"/>
    </xf>
    <xf numFmtId="2" fontId="9" fillId="0" borderId="2" xfId="1" applyNumberFormat="1" applyFont="1" applyFill="1" applyBorder="1" applyAlignment="1">
      <alignment horizontal="center" vertical="top"/>
    </xf>
    <xf numFmtId="0" fontId="12" fillId="0" borderId="0" xfId="1" applyFont="1" applyFill="1" applyAlignment="1">
      <alignment vertical="top"/>
    </xf>
    <xf numFmtId="0" fontId="11" fillId="0" borderId="2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vertical="top" wrapText="1"/>
    </xf>
    <xf numFmtId="2" fontId="11" fillId="0" borderId="2" xfId="1" applyNumberFormat="1" applyFont="1" applyFill="1" applyBorder="1" applyAlignment="1">
      <alignment horizontal="center" vertical="top" wrapText="1"/>
    </xf>
    <xf numFmtId="2" fontId="11" fillId="0" borderId="2" xfId="1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vertical="top"/>
    </xf>
    <xf numFmtId="49" fontId="11" fillId="0" borderId="2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top"/>
    </xf>
    <xf numFmtId="0" fontId="9" fillId="0" borderId="2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vertical="top"/>
    </xf>
    <xf numFmtId="0" fontId="13" fillId="0" borderId="0" xfId="1" applyFont="1" applyFill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vertical="top"/>
    </xf>
    <xf numFmtId="2" fontId="9" fillId="0" borderId="0" xfId="1" applyNumberFormat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vertical="top" wrapText="1"/>
    </xf>
    <xf numFmtId="0" fontId="10" fillId="0" borderId="0" xfId="1" applyFont="1" applyFill="1"/>
    <xf numFmtId="0" fontId="108" fillId="0" borderId="0" xfId="0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7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17" fillId="0" borderId="0" xfId="1" applyFont="1" applyFill="1"/>
    <xf numFmtId="0" fontId="8" fillId="0" borderId="0" xfId="1" applyFont="1" applyFill="1" applyAlignment="1">
      <alignment wrapText="1"/>
    </xf>
    <xf numFmtId="2" fontId="12" fillId="0" borderId="0" xfId="1" applyNumberFormat="1" applyFont="1" applyFill="1"/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righ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1071">
    <cellStyle name=" 1" xfId="954"/>
    <cellStyle name="_090730_ХТГ_2010_поточка" xfId="2"/>
    <cellStyle name="_15 рух коштiв за червень" xfId="3"/>
    <cellStyle name="_15 рух коштiв за червень_ЗапасыЛена2" xfId="4"/>
    <cellStyle name="_15 рух коштiв за червень_ТЕПЛО_ЗАГАЛЬНА_з_01_01_14" xfId="5"/>
    <cellStyle name="_15 рух коштiв за червень_ТЕЦ 2013" xfId="6"/>
    <cellStyle name="_15 рух коштiв за червень_УГПБ_new" xfId="7"/>
    <cellStyle name="_15 рух коштiв за червень_Форма для B-BB" xfId="8"/>
    <cellStyle name="_2008 інвестиції" xfId="9"/>
    <cellStyle name="_2008 інвестиції_ЗапасыЛена2" xfId="10"/>
    <cellStyle name="_2008 інвестиції_УГПБ_new" xfId="11"/>
    <cellStyle name="_2008 інвестиції_Форма для B-BB" xfId="12"/>
    <cellStyle name="_275 наказ_нак" xfId="13"/>
    <cellStyle name="_275 наказ_нак_ТЕПЛО_ЗАГАЛЬНА_з_01_01_14" xfId="14"/>
    <cellStyle name="_275 наказ_нак_ТЕЦ 2013" xfId="15"/>
    <cellStyle name="_6_ДовЁдка для КР К╡ 2010 Дод_3" xfId="16"/>
    <cellStyle name="_6_ДовЁдка для КР К╡ 2010 Дод_3_ЗапасыЛена2" xfId="17"/>
    <cellStyle name="_6_ДовЁдка для КР К╡ 2010 Дод_3_УГПБ_new" xfId="18"/>
    <cellStyle name="_6_ДовЁдка для КР К╡ 2010 Дод_3_Форма для B-BB" xfId="19"/>
    <cellStyle name="_Fakt_2" xfId="20"/>
    <cellStyle name="_Ieai 08_.eai._ai. eai._iaano.(ia __e)-1 c iaeaaiaiiyi - copy" xfId="21"/>
    <cellStyle name="_Ieai 08_.eai._ai. eai._iaano.(ia __e)-1 c iaeaaiaiiyi - copy_ЗапасыЛена2" xfId="22"/>
    <cellStyle name="_Ieai 08_.eai._ai. eai._iaano.(ia __e)-1 c iaeaaiaiiyi - copy_УГПБ_new" xfId="23"/>
    <cellStyle name="_Ieai 08_.eai._ai. eai._iaano.(ia __e)-1 c iaeaaiaiiyi - copy_Форма для B-BB" xfId="24"/>
    <cellStyle name="_Plan_09_1_forma" xfId="25"/>
    <cellStyle name="_Plan_09_1_forma_ЗапасыЛена2" xfId="26"/>
    <cellStyle name="_Plan_09_1_forma_ЗапасыЛена2_бюджет новая форма2" xfId="27"/>
    <cellStyle name="_Plan_09_1_forma_УГПБ_new" xfId="28"/>
    <cellStyle name="_Plan_09_1_forma_УГПБ_new_бюджет новая форма2" xfId="29"/>
    <cellStyle name="_Plan_09_1_forma_Форма для B-BB" xfId="30"/>
    <cellStyle name="_Plan_09_1_forma_Форма для B-BB_бюджет новая форма2" xfId="31"/>
    <cellStyle name="_UTG 11 plan ckorr" xfId="32"/>
    <cellStyle name="_Бланк на нараду (1)" xfId="33"/>
    <cellStyle name="_Бланк на нараду (1)_ЗапасыЛена2" xfId="34"/>
    <cellStyle name="_Бланк на нараду (1)_ЗапасыЛена2_бюджет новая форма2" xfId="35"/>
    <cellStyle name="_Бланк на нараду (1)_УГПБ_new" xfId="36"/>
    <cellStyle name="_Бланк на нараду (1)_УГПБ_new_бюджет новая форма2" xfId="37"/>
    <cellStyle name="_Бланк на нараду (1)_Форма для B-BB" xfId="38"/>
    <cellStyle name="_Бланк на нараду (1)_Форма для B-BB_бюджет новая форма2" xfId="39"/>
    <cellStyle name="_БМФ " xfId="40"/>
    <cellStyle name="_БМФ _ЗапасыЛена2" xfId="41"/>
    <cellStyle name="_БМФ _ЗапасыЛена2_бюджет новая форма2" xfId="42"/>
    <cellStyle name="_БМФ _УГПБ_new" xfId="43"/>
    <cellStyle name="_БМФ _УГПБ_new_бюджет новая форма2" xfId="44"/>
    <cellStyle name="_БМФ _Форма для B-BB" xfId="45"/>
    <cellStyle name="_БМФ _Форма для B-BB_бюджет новая форма2" xfId="46"/>
    <cellStyle name="_ВГЕ Кап буд план 09" xfId="47"/>
    <cellStyle name="_ВГЕ Кап буд план 09_ЗапасыЛена2" xfId="48"/>
    <cellStyle name="_ВГЕ Кап буд план 09_УГПБ_new" xfId="49"/>
    <cellStyle name="_ВГЕ Кап буд план 09_Форма для B-BB" xfId="50"/>
    <cellStyle name="_ВРТП К_ 2009" xfId="51"/>
    <cellStyle name="_ВРТП К_ 2009_ЗапасыЛена2" xfId="52"/>
    <cellStyle name="_ВРТП К_ 2009_ЗапасыЛена2_бюджет новая форма2" xfId="53"/>
    <cellStyle name="_ВРТП К_ 2009_УГПБ_new" xfId="54"/>
    <cellStyle name="_ВРТП К_ 2009_УГПБ_new_бюджет новая форма2" xfId="55"/>
    <cellStyle name="_ВРТП К_ 2009_Форма для B-BB" xfId="56"/>
    <cellStyle name="_ВРТП К_ 2009_Форма для B-BB_бюджет новая форма2" xfId="57"/>
    <cellStyle name="_Для Юли рем Кинвест хвост" xfId="58"/>
    <cellStyle name="_Для Юли рем Кинвест хвост_ЗапасыЛена2" xfId="59"/>
    <cellStyle name="_Для Юли рем Кинвест хвост_УГПБ_new" xfId="60"/>
    <cellStyle name="_Для Юли рем Кинвест хвост_Форма для B-BB" xfId="61"/>
    <cellStyle name="_Дов. Процак кориг.плану на 01.04.07-2" xfId="62"/>
    <cellStyle name="_Дов. Процак кориг.плану на 01.04.07-2_ЗапасыЛена2" xfId="63"/>
    <cellStyle name="_Дов. Процак кориг.плану на 01.04.07-2_УГПБ_new" xfId="64"/>
    <cellStyle name="_Дов. Процак кориг.плану на 01.04.07-2_Форма для B-BB" xfId="65"/>
    <cellStyle name="_Довдка тендер на 12 07 10" xfId="66"/>
    <cellStyle name="_Довдка тендер на 12 07 10_ЗапасыЛена2" xfId="67"/>
    <cellStyle name="_Довдка тендер на 12 07 10_УГПБ_new" xfId="68"/>
    <cellStyle name="_Довдка тендер на 12 07 10_Форма для B-BB" xfId="69"/>
    <cellStyle name="_Довідка капбудівн" xfId="70"/>
    <cellStyle name="_Довідка капбудівн_ЗапасыЛена2" xfId="71"/>
    <cellStyle name="_Довідка капбудівн_ЗапасыЛена2_бюджет новая форма2" xfId="72"/>
    <cellStyle name="_Довідка капбудівн_УГПБ_new" xfId="73"/>
    <cellStyle name="_Довідка капбудівн_УГПБ_new_бюджет новая форма2" xfId="74"/>
    <cellStyle name="_Довідка капбудівн_Форма для B-BB" xfId="75"/>
    <cellStyle name="_Довідка капбудівн_Форма для B-BB_бюджет новая форма2" xfId="76"/>
    <cellStyle name="_довідка остання" xfId="77"/>
    <cellStyle name="_довідка остання_ЗапасыЛена2" xfId="78"/>
    <cellStyle name="_довідка остання_УГПБ_new" xfId="79"/>
    <cellStyle name="_довідка остання_Форма для B-BB" xfId="80"/>
    <cellStyle name="_Довідка про хід будівництва ДК 2кв 2008" xfId="81"/>
    <cellStyle name="_Довідка про хід будівництва ДК 2кв 2008_ЗапасыЛена2" xfId="82"/>
    <cellStyle name="_Довідка про хід будівництва ДК 2кв 2008_УГПБ_new" xfId="83"/>
    <cellStyle name="_Довідка про хід будівництва ДК 2кв 2008_Форма для B-BB" xfId="84"/>
    <cellStyle name="_Додатки до финплану 27-08" xfId="85"/>
    <cellStyle name="_Додатки до финплану 27-08_бюджет новая форма2" xfId="86"/>
    <cellStyle name="_ДодатокМТР" xfId="87"/>
    <cellStyle name="_ДодатокМТР_2011 - 2009(ОЧИК2010)" xfId="88"/>
    <cellStyle name="_ДодатокМТР_Директор 2011-Шаблон" xfId="89"/>
    <cellStyle name="_ДодатокМТР_ЗапасыЛена2" xfId="90"/>
    <cellStyle name="_ДодатокМТР_ив022Книга1" xfId="91"/>
    <cellStyle name="_ДодатокМТР_Книга1" xfId="92"/>
    <cellStyle name="_ДодатокМТР_План 11.11.2011" xfId="93"/>
    <cellStyle name="_ДодатокМТР_План 2011 НАК (04)нак" xfId="94"/>
    <cellStyle name="_ДодатокМТР_План 2011 НАК (2004)нак" xfId="95"/>
    <cellStyle name="_ДодатокМТР_План 2011 НАК (23.12)бс" xfId="96"/>
    <cellStyle name="_ДодатокМТР_План 2011 НАК 17 08" xfId="97"/>
    <cellStyle name="_ДодатокМТР_УГПБ_new" xfId="98"/>
    <cellStyle name="_ДодатокМТР_Форма для B-BB" xfId="99"/>
    <cellStyle name="_ДТГ новій" xfId="100"/>
    <cellStyle name="_ДТГ новій_ЗапасыЛена2" xfId="101"/>
    <cellStyle name="_ДТГ новій_ЗапасыЛена2_бюджет новая форма2" xfId="102"/>
    <cellStyle name="_ДТГ новій_УГПБ_new" xfId="103"/>
    <cellStyle name="_ДТГ новій_УГПБ_new_бюджет новая форма2" xfId="104"/>
    <cellStyle name="_ДТГ новій_Форма для B-BB" xfId="105"/>
    <cellStyle name="_ДТГ новій_Форма для B-BB_бюджет новая форма2" xfId="106"/>
    <cellStyle name="_ДТГ оборудование ИНМА 2010 план" xfId="107"/>
    <cellStyle name="_ДТГ оборудование ИНМА 2010 план_ЗапасыЛена2" xfId="108"/>
    <cellStyle name="_ДТГ оборудование ИНМА 2010 план_УГПБ_new" xfId="109"/>
    <cellStyle name="_ДТГ оборудование ИНМА 2010 план_Форма для B-BB" xfId="110"/>
    <cellStyle name="_Жовтень на 8 число" xfId="111"/>
    <cellStyle name="_Жовтень на 8 число_ЗапасыЛена2" xfId="112"/>
    <cellStyle name="_Жовтень на 8 число_ЗапасыЛена2_бюджет новая форма2" xfId="113"/>
    <cellStyle name="_Жовтень на 8 число_УГПБ_new" xfId="114"/>
    <cellStyle name="_Жовтень на 8 число_УГПБ_new_бюджет новая форма2" xfId="115"/>
    <cellStyle name="_Жовтень на 8 число_Форма для B-BB" xfId="116"/>
    <cellStyle name="_Жовтень на 8 число_Форма для B-BB_бюджет новая форма2" xfId="117"/>
    <cellStyle name="_Зв_тКР-_нвестиц__ по ДК" xfId="118"/>
    <cellStyle name="_Зв_тКР-_нвестиц__ по ДК_ЗапасыЛена2" xfId="119"/>
    <cellStyle name="_Зв_тКР-_нвестиц__ по ДК_УГПБ_new" xfId="120"/>
    <cellStyle name="_Зв_тКР-_нвестиц__ по ДК_Форма для B-BB" xfId="121"/>
    <cellStyle name="_Звит UTG 10 рух коштив+ нарахування" xfId="122"/>
    <cellStyle name="_Зворот " xfId="123"/>
    <cellStyle name="_Зворот _ЗапасыЛена2" xfId="124"/>
    <cellStyle name="_Зворот _ЗапасыЛена2_бюджет новая форма2" xfId="125"/>
    <cellStyle name="_Зворот _УГПБ_new" xfId="126"/>
    <cellStyle name="_Зворот _УГПБ_new_бюджет новая форма2" xfId="127"/>
    <cellStyle name="_Зворот _Форма для B-BB" xfId="128"/>
    <cellStyle name="_Зворот _Форма для B-BB_бюджет новая форма2" xfId="129"/>
    <cellStyle name="_ИТГ План КИ 2009 2_1" xfId="130"/>
    <cellStyle name="_ИТГ План КИ 2009 2_1_ЗапасыЛена2" xfId="131"/>
    <cellStyle name="_ИТГ План КИ 2009 2_1_УГПБ_new" xfId="132"/>
    <cellStyle name="_ИТГ План КИ 2009 2_1_Форма для B-BB" xfId="133"/>
    <cellStyle name="_Кап план2009 Техдиагаз Коригований" xfId="134"/>
    <cellStyle name="_Кап план2009 Техдиагаз Коригований_ЗапасыЛена2" xfId="135"/>
    <cellStyle name="_Кап план2009 Техдиагаз Коригований_УГПБ_new" xfId="136"/>
    <cellStyle name="_Кап план2009 Техдиагаз Коригований_Форма для B-BB" xfId="137"/>
    <cellStyle name="_КапИВЦ2010-2" xfId="138"/>
    <cellStyle name="_КапИВЦ2010-2_ЗапасыЛена2" xfId="139"/>
    <cellStyle name="_КапИВЦ2010-2_УГПБ_new" xfId="140"/>
    <cellStyle name="_КапИВЦ2010-2_Форма для B-BB" xfId="141"/>
    <cellStyle name="_Капремонт сводный  на 2010 по УМГ ХТГ" xfId="142"/>
    <cellStyle name="_Капремонт сводный  на 2010 по УМГ ХТГ_ЗапасыЛена2" xfId="143"/>
    <cellStyle name="_Капремонт сводный  на 2010 по УМГ ХТГ_УГПБ_new" xfId="144"/>
    <cellStyle name="_Капремонт сводный  на 2010 по УМГ ХТГ_Форма для B-BB" xfId="145"/>
    <cellStyle name="_Квартиры 2010" xfId="146"/>
    <cellStyle name="_Квартиры 2010_ЗапасыЛена2" xfId="147"/>
    <cellStyle name="_Квартиры 2010_УГПБ_new" xfId="148"/>
    <cellStyle name="_Квартиры 2010_Форма для B-BB" xfId="149"/>
    <cellStyle name="_КІплан" xfId="150"/>
    <cellStyle name="_КІплан (1)" xfId="151"/>
    <cellStyle name="_КІплан (1)_ЗапасыЛена2" xfId="152"/>
    <cellStyle name="_КІплан (1)_УГПБ_new" xfId="153"/>
    <cellStyle name="_КІплан (1)_Форма для B-BB" xfId="154"/>
    <cellStyle name="_КІплан_ЗапасыЛена2" xfId="155"/>
    <cellStyle name="_КІплан_УГПБ_new" xfId="156"/>
    <cellStyle name="_КІплан_Форма для B-BB" xfId="157"/>
    <cellStyle name="_Книга1" xfId="158"/>
    <cellStyle name="_Книга1_ЗапасыЛена2" xfId="159"/>
    <cellStyle name="_Книга1_ЗапасыЛена2_бюджет новая форма2" xfId="160"/>
    <cellStyle name="_Книга1_УГПБ_new" xfId="161"/>
    <cellStyle name="_Книга1_УГПБ_new_бюджет новая форма2" xfId="162"/>
    <cellStyle name="_Книга1_Форма для B-BB" xfId="163"/>
    <cellStyle name="_Книга1_Форма для B-BB_бюджет новая форма2" xfId="164"/>
    <cellStyle name="_Копия ПОТОЧКА_КТГ_ПР 2010" xfId="165"/>
    <cellStyle name="_КР по предл. филий" xfId="166"/>
    <cellStyle name="_КР по предл. филий_ЗапасыЛена2" xfId="167"/>
    <cellStyle name="_КР по предл. филий_ЗапасыЛена2_бюджет новая форма2" xfId="168"/>
    <cellStyle name="_КР по предл. филий_УГПБ_new" xfId="169"/>
    <cellStyle name="_КР по предл. филий_УГПБ_new_бюджет новая форма2" xfId="170"/>
    <cellStyle name="_КР по предл. филий_Форма для B-BB" xfId="171"/>
    <cellStyle name="_КР по предл. филий_Форма для B-BB_бюджет новая форма2" xfId="172"/>
    <cellStyle name="_КР_инвестиции" xfId="173"/>
    <cellStyle name="_КР_инвестиции_ЗапасыЛена2" xfId="174"/>
    <cellStyle name="_КР_инвестиции_ЗапасыЛена2_бюджет новая форма2" xfId="175"/>
    <cellStyle name="_КР_инвестиции_УГПБ_new" xfId="176"/>
    <cellStyle name="_КР_инвестиции_УГПБ_new_бюджет новая форма2" xfId="177"/>
    <cellStyle name="_КР_инвестиции_Форма для B-BB" xfId="178"/>
    <cellStyle name="_КР_инвестиции_Форма для B-BB_бюджет новая форма2" xfId="179"/>
    <cellStyle name="_Крит_деятельности" xfId="180"/>
    <cellStyle name="_Крит_деятельности_ЗапасыЛена2" xfId="181"/>
    <cellStyle name="_Крит_деятельности_ЗапасыЛена2_бюджет новая форма2" xfId="182"/>
    <cellStyle name="_Крит_деятельности_УГПБ_new" xfId="183"/>
    <cellStyle name="_Крит_деятельности_УГПБ_new_бюджет новая форма2" xfId="184"/>
    <cellStyle name="_Крит_деятельности_Форма для B-BB" xfId="185"/>
    <cellStyle name="_Крит_деятельности_Форма для B-BB_бюджет новая форма2" xfId="186"/>
    <cellStyle name="_Надходження в держбюджет" xfId="955"/>
    <cellStyle name="_НАК розпорядження 275(н)" xfId="187"/>
    <cellStyle name="_НАК розпорядження 275(н)_ЗапасыЛена2" xfId="188"/>
    <cellStyle name="_НАК розпорядження 275(н)_ТЕПЛО_ЗАГАЛЬНА_з_01_01_14" xfId="189"/>
    <cellStyle name="_НАК розпорядження 275(н)_ТЕЦ 2013" xfId="190"/>
    <cellStyle name="_НАК розпорядження 275(н)_УГПБ_new" xfId="191"/>
    <cellStyle name="_НАК розпорядження 275(н)_Форма для B-BB" xfId="192"/>
    <cellStyle name="_НТЕЦ_ФП_2008_Мин_корр 26.01" xfId="193"/>
    <cellStyle name="_Облад без кошторису" xfId="194"/>
    <cellStyle name="_Облад без кошторису_ЗапасыЛена2" xfId="195"/>
    <cellStyle name="_Облад без кошторису_УГПБ_new" xfId="196"/>
    <cellStyle name="_Облад без кошторису_Форма для B-BB" xfId="197"/>
    <cellStyle name="_ОДА-2010" xfId="198"/>
    <cellStyle name="_ОДА-2010_ЗапасыЛена2" xfId="199"/>
    <cellStyle name="_ОДА-2010_УГПБ_new" xfId="200"/>
    <cellStyle name="_ОДА-2010_Форма для B-BB" xfId="201"/>
    <cellStyle name="_ОДУ" xfId="202"/>
    <cellStyle name="_ОДУ_ЗапасыЛена2" xfId="203"/>
    <cellStyle name="_ОДУ_ЗапасыЛена2_бюджет новая форма2" xfId="204"/>
    <cellStyle name="_ОДУ_УГПБ_new" xfId="205"/>
    <cellStyle name="_ОДУ_УГПБ_new_бюджет новая форма2" xfId="206"/>
    <cellStyle name="_ОДУ_Форма для B-BB" xfId="207"/>
    <cellStyle name="_ОДУ_Форма для B-BB_бюджет новая форма2" xfId="208"/>
    <cellStyle name="_Отчет по КР КИ травень" xfId="209"/>
    <cellStyle name="_Отчет по КР КИ травень_ЗапасыЛена2" xfId="210"/>
    <cellStyle name="_Отчет по КР КИ травень_УГПБ_new" xfId="211"/>
    <cellStyle name="_Отчет по КР КИ травень_Форма для B-BB" xfId="212"/>
    <cellStyle name="_ПВР 2008 УАГ з ПДВ для УТГ" xfId="213"/>
    <cellStyle name="_ПВР 2008 УАГ з ПДВ для УТГ_ЗапасыЛена2" xfId="214"/>
    <cellStyle name="_ПВР 2008 УАГ з ПДВ для УТГ_УГПБ_new" xfId="215"/>
    <cellStyle name="_ПВР 2008 УАГ з ПДВ для УТГ_Форма для B-BB" xfId="216"/>
    <cellStyle name="_ПереликКР" xfId="217"/>
    <cellStyle name="_ПереликКР_ЗапасыЛена2" xfId="218"/>
    <cellStyle name="_ПереликКР_УГПБ_new" xfId="219"/>
    <cellStyle name="_ПереликКР_Форма для B-BB" xfId="220"/>
    <cellStyle name="_План  кап.рем. кап.інвест на 2008 нова форма" xfId="221"/>
    <cellStyle name="_План  кап.рем. кап.інвест на 2008 нова форма_ЗапасыЛена2" xfId="222"/>
    <cellStyle name="_План  кап.рем. кап.інвест на 2008 нова форма_УГПБ_new" xfId="223"/>
    <cellStyle name="_План  кап.рем. кап.інвест на 2008 нова форма_Форма для B-BB" xfId="224"/>
    <cellStyle name="_План  кап.рем. кварт" xfId="225"/>
    <cellStyle name="_План  кап.рем. кварт_ЗапасыЛена2" xfId="226"/>
    <cellStyle name="_План  кап.рем. кварт_УГПБ_new" xfId="227"/>
    <cellStyle name="_План  кап.рем. кварт_Форма для B-BB" xfId="228"/>
    <cellStyle name="_План 08р.кап.рем. кап.інвест.(на рік) (1)" xfId="229"/>
    <cellStyle name="_План 08р.кап.рем. кап.інвест.(на рік) (1)_ЗапасыЛена2" xfId="230"/>
    <cellStyle name="_План 08р.кап.рем. кап.інвест.(на рік) (1)_УГПБ_new" xfId="231"/>
    <cellStyle name="_План 08р.кап.рем. кап.інвест.(на рік) (1)_Форма для B-BB" xfId="232"/>
    <cellStyle name="_План 08р.кап.рем. кап.інвест.(на рік)-1" xfId="233"/>
    <cellStyle name="_План 08р.кап.рем. кап.інвест.(на рік)-1_ЗапасыЛена2" xfId="234"/>
    <cellStyle name="_План 08р.кап.рем. кап.інвест.(на рік)-1_УГПБ_new" xfId="235"/>
    <cellStyle name="_План 08р.кап.рем. кап.інвест.(на рік)-1_Форма для B-BB" xfId="236"/>
    <cellStyle name="_план 2010" xfId="237"/>
    <cellStyle name="_план 2010_ЗапасыЛена2" xfId="238"/>
    <cellStyle name="_план 2010_УГПБ_new" xfId="239"/>
    <cellStyle name="_план 2010_Форма для B-BB" xfId="240"/>
    <cellStyle name="_План КР (уточн.)" xfId="241"/>
    <cellStyle name="_План КР (уточн.)_ЗапасыЛена2" xfId="242"/>
    <cellStyle name="_План КР (уточн.)_ЗапасыЛена2_бюджет новая форма2" xfId="243"/>
    <cellStyle name="_План КР (уточн.)_УГПБ_new" xfId="244"/>
    <cellStyle name="_План КР (уточн.)_УГПБ_new_бюджет новая форма2" xfId="245"/>
    <cellStyle name="_План КР (уточн.)_Форма для B-BB" xfId="246"/>
    <cellStyle name="_План КР (уточн.)_Форма для B-BB_бюджет новая форма2" xfId="247"/>
    <cellStyle name="_План КР 2007 по ПСГ" xfId="248"/>
    <cellStyle name="_План КР 2007 по ПСГ_ЗапасыЛена2" xfId="249"/>
    <cellStyle name="_План КР 2007 по ПСГ_ЗапасыЛена2_бюджет новая форма2" xfId="250"/>
    <cellStyle name="_План КР 2007 по ПСГ_УГПБ_new" xfId="251"/>
    <cellStyle name="_План КР 2007 по ПСГ_УГПБ_new_бюджет новая форма2" xfId="252"/>
    <cellStyle name="_План КР 2007 по ПСГ_Форма для B-BB" xfId="253"/>
    <cellStyle name="_План КР 2007 по ПСГ_Форма для B-BB_бюджет новая форма2" xfId="254"/>
    <cellStyle name="_План КР 2009 ОДУ" xfId="255"/>
    <cellStyle name="_План КР 2009 ОДУ_ЗапасыЛена2" xfId="256"/>
    <cellStyle name="_План КР 2009 ОДУ_ЗапасыЛена2_бюджет новая форма2" xfId="257"/>
    <cellStyle name="_План КР 2009 ОДУ_УГПБ_new" xfId="258"/>
    <cellStyle name="_План КР 2009 ОДУ_УГПБ_new_бюджет новая форма2" xfId="259"/>
    <cellStyle name="_План КР 2009 ОДУ_Форма для B-BB" xfId="260"/>
    <cellStyle name="_План КР 2009 ОДУ_Форма для B-BB_бюджет новая форма2" xfId="261"/>
    <cellStyle name="_План_УТГ_скориг_свод_12(24.12.09)" xfId="262"/>
    <cellStyle name="_плана кап.инв.2008по ЭГ" xfId="263"/>
    <cellStyle name="_плана кап.инв.2008по ЭГ_ЗапасыЛена2" xfId="264"/>
    <cellStyle name="_плана кап.инв.2008по ЭГ_УГПБ_new" xfId="265"/>
    <cellStyle name="_плана кап.инв.2008по ЭГ_Форма для B-BB" xfId="266"/>
    <cellStyle name="_ПланКІ-2009-ДФК" xfId="267"/>
    <cellStyle name="_ПланКІ-2009-ДФК_ЗапасыЛена2" xfId="268"/>
    <cellStyle name="_ПланКІ-2009-ДФК_ЗапасыЛена2_бюджет новая форма2" xfId="269"/>
    <cellStyle name="_ПланКІ-2009-ДФК_УГПБ_new" xfId="270"/>
    <cellStyle name="_ПланКІ-2009-ДФК_УГПБ_new_бюджет новая форма2" xfId="271"/>
    <cellStyle name="_ПланКІ-2009-ДФК_Форма для B-BB" xfId="272"/>
    <cellStyle name="_ПланКІ-2009-ДФК_Форма для B-BB_бюджет новая форма2" xfId="273"/>
    <cellStyle name="_ПланКІ-2009-ЛТГ" xfId="274"/>
    <cellStyle name="_ПланКІ-2009-ЛТГ_ЗапасыЛена2" xfId="275"/>
    <cellStyle name="_ПланКІ-2009-ЛТГ_ЗапасыЛена2_бюджет новая форма2" xfId="276"/>
    <cellStyle name="_ПланКІ-2009-ЛТГ_УГПБ_new" xfId="277"/>
    <cellStyle name="_ПланКІ-2009-ЛТГ_УГПБ_new_бюджет новая форма2" xfId="278"/>
    <cellStyle name="_ПланКІ-2009-ЛТГ_Форма для B-BB" xfId="279"/>
    <cellStyle name="_ПланКІ-2009-ЛТГ_Форма для B-BB_бюджет новая форма2" xfId="280"/>
    <cellStyle name="_ПланКР-2009-уточ27-07-09" xfId="281"/>
    <cellStyle name="_ПланКР-2009-уточ27-07-09_ЗапасыЛена2" xfId="282"/>
    <cellStyle name="_ПланКР-2009-уточ27-07-09_УГПБ_new" xfId="283"/>
    <cellStyle name="_ПланКР-2009-уточ27-07-09_Форма для B-BB" xfId="284"/>
    <cellStyle name="_ПланКР-2009-уточ27-07-09фин" xfId="285"/>
    <cellStyle name="_ПланКР-2009-уточ27-07-09фин_ЗапасыЛена2" xfId="286"/>
    <cellStyle name="_ПланКР-2009-уточ27-07-09фин_УГПБ_new" xfId="287"/>
    <cellStyle name="_ПланКР-2009-уточ27-07-09фин_Форма для B-BB" xfId="288"/>
    <cellStyle name="_покварт остання" xfId="289"/>
    <cellStyle name="_покварт остання_ЗапасыЛена2" xfId="290"/>
    <cellStyle name="_покварт остання_УГПБ_new" xfId="291"/>
    <cellStyle name="_покварт остання_Форма для B-BB" xfId="292"/>
    <cellStyle name="_покварт)" xfId="293"/>
    <cellStyle name="_покварт)_ЗапасыЛена2" xfId="294"/>
    <cellStyle name="_покварт)_УГПБ_new" xfId="295"/>
    <cellStyle name="_покварт)_Форма для B-BB" xfId="296"/>
    <cellStyle name="_ПРГК сводний_" xfId="297"/>
    <cellStyle name="_Прогр. всіх видів рем. по ПСГ на 08р. ( на 08.11.07р.)." xfId="298"/>
    <cellStyle name="_Прогр. всіх видів рем. по ПСГ на 08р. ( на 08.11.07р.)._бюджет новая форма2" xfId="299"/>
    <cellStyle name="_Ремонти КТГ-2008" xfId="300"/>
    <cellStyle name="_Ремонти КТГ-2008 последние" xfId="301"/>
    <cellStyle name="_Ремонти КТГ-2008 последние_ЗапасыЛена2" xfId="302"/>
    <cellStyle name="_Ремонти КТГ-2008 последние_УГПБ_new" xfId="303"/>
    <cellStyle name="_Ремонти КТГ-2008 последние_Форма для B-BB" xfId="304"/>
    <cellStyle name="_Ремонти КТГ-2008_ЗапасыЛена2" xfId="305"/>
    <cellStyle name="_Ремонти КТГ-2008_УГПБ_new" xfId="306"/>
    <cellStyle name="_Ремонти КТГ-2008_Форма для B-BB" xfId="307"/>
    <cellStyle name="_Свод для плана 2009 ХТГ" xfId="308"/>
    <cellStyle name="_Свод для плана 2009 ХТГ_ЗапасыЛена2" xfId="309"/>
    <cellStyle name="_Свод для плана 2009 ХТГ_ЗапасыЛена2_бюджет новая форма2" xfId="310"/>
    <cellStyle name="_Свод для плана 2009 ХТГ_УГПБ_new" xfId="311"/>
    <cellStyle name="_Свод для плана 2009 ХТГ_УГПБ_new_бюджет новая форма2" xfId="312"/>
    <cellStyle name="_Свод для плана 2009 ХТГ_Форма для B-BB" xfId="313"/>
    <cellStyle name="_Свод для плана 2009 ХТГ_Форма для B-BB_бюджет новая форма2" xfId="314"/>
    <cellStyle name="_Таблиця 2" xfId="315"/>
    <cellStyle name="_Таблиця 2_ЗапасыЛена2" xfId="316"/>
    <cellStyle name="_Таблиця 2_УГПБ_new" xfId="317"/>
    <cellStyle name="_Таблиця 2_Форма для B-BB" xfId="318"/>
    <cellStyle name="_УГПБ Обладн.не вход. кошт.2009 Вестя" xfId="319"/>
    <cellStyle name="_УГПБ Обладн.не вход. кошт.2009 Вестя_ЗапасыЛена2" xfId="320"/>
    <cellStyle name="_УГПБ Обладн.не вход. кошт.2009 Вестя_УГПБ_new" xfId="321"/>
    <cellStyle name="_УГПБ Обладн.не вход. кошт.2009 Вестя_Форма для B-BB" xfId="322"/>
    <cellStyle name="_УТГ" xfId="323"/>
    <cellStyle name="_Філітовій орієнтовно 6 міс" xfId="324"/>
    <cellStyle name="_Філітовій орієнтовно 6 міс_ЗапасыЛена2" xfId="325"/>
    <cellStyle name="_Філітовій орієнтовно 6 міс_ЗапасыЛена2_бюджет новая форма2" xfId="326"/>
    <cellStyle name="_Філітовій орієнтовно 6 міс_УГПБ_new" xfId="327"/>
    <cellStyle name="_Філітовій орієнтовно 6 міс_УГПБ_new_бюджет новая форма2" xfId="328"/>
    <cellStyle name="_Філітовій орієнтовно 6 міс_Форма для B-BB" xfId="329"/>
    <cellStyle name="_Філітовій орієнтовно 6 міс_Форма для B-BB_бюджет новая форма2" xfId="330"/>
    <cellStyle name="_ХТГ довідка." xfId="331"/>
    <cellStyle name="_ХТГ довідка._ЗапасыЛена2" xfId="332"/>
    <cellStyle name="_ХТГ довідка._ЗапасыЛена2_бюджет новая форма2" xfId="333"/>
    <cellStyle name="_ХТГ довідка._УГПБ_new" xfId="334"/>
    <cellStyle name="_ХТГ довідка._УГПБ_new_бюджет новая форма2" xfId="335"/>
    <cellStyle name="_ХТГ довідка._Форма для B-BB" xfId="336"/>
    <cellStyle name="_ХТГ довідка._Форма для B-BB_бюджет новая форма2" xfId="337"/>
    <cellStyle name="_цiни ПРОМ. 2000-2014" xfId="956"/>
    <cellStyle name="_Шаблон_для_заполнения(утг-9 02)" xfId="338"/>
    <cellStyle name="_Шаблон_для_заполнения(утг-9 02)_ЗапасыЛена2" xfId="339"/>
    <cellStyle name="_Шаблон_для_заполнения(утг-9 02)_ЗапасыЛена2_бюджет новая форма2" xfId="340"/>
    <cellStyle name="_Шаблон_для_заполнения(утг-9 02)_УГПБ_new" xfId="341"/>
    <cellStyle name="_Шаблон_для_заполнения(утг-9 02)_УГПБ_new_бюджет новая форма2" xfId="342"/>
    <cellStyle name="_Шаблон_для_заполнения(утг-9 02)_Форма для B-BB" xfId="343"/>
    <cellStyle name="_Шаблон_для_заполнения(утг-9 02)_Форма для B-BB_бюджет новая форма2" xfId="344"/>
    <cellStyle name="20% - Accent1" xfId="345"/>
    <cellStyle name="20% - Accent2" xfId="346"/>
    <cellStyle name="20% - Accent3" xfId="347"/>
    <cellStyle name="20% - Accent4" xfId="348"/>
    <cellStyle name="20% - Accent5" xfId="349"/>
    <cellStyle name="20% - Accent6" xfId="350"/>
    <cellStyle name="20% — акцент1" xfId="957"/>
    <cellStyle name="20% - Акцент1 2" xfId="351"/>
    <cellStyle name="20% - Акцент1 2 2" xfId="352"/>
    <cellStyle name="20% - Акцент1 3" xfId="353"/>
    <cellStyle name="20% — акцент1_460476_16" xfId="958"/>
    <cellStyle name="20% — акцент2" xfId="959"/>
    <cellStyle name="20% - Акцент2 2" xfId="354"/>
    <cellStyle name="20% - Акцент2 2 2" xfId="355"/>
    <cellStyle name="20% - Акцент2 3" xfId="356"/>
    <cellStyle name="20% — акцент2_460476_16" xfId="960"/>
    <cellStyle name="20% — акцент3" xfId="961"/>
    <cellStyle name="20% - Акцент3 2" xfId="357"/>
    <cellStyle name="20% - Акцент3 2 2" xfId="358"/>
    <cellStyle name="20% - Акцент3 3" xfId="359"/>
    <cellStyle name="20% — акцент3_460476_16" xfId="962"/>
    <cellStyle name="20% — акцент4" xfId="963"/>
    <cellStyle name="20% - Акцент4 2" xfId="360"/>
    <cellStyle name="20% - Акцент4 2 2" xfId="361"/>
    <cellStyle name="20% - Акцент4 3" xfId="362"/>
    <cellStyle name="20% — акцент4_460476_16" xfId="964"/>
    <cellStyle name="20% — акцент5" xfId="965"/>
    <cellStyle name="20% - Акцент5 2" xfId="363"/>
    <cellStyle name="20% - Акцент5 2 2" xfId="364"/>
    <cellStyle name="20% — акцент5_460476_16" xfId="966"/>
    <cellStyle name="20% — акцент6" xfId="967"/>
    <cellStyle name="20% - Акцент6 2" xfId="365"/>
    <cellStyle name="20% - Акцент6 2 2" xfId="366"/>
    <cellStyle name="20% — акцент6_460476_16" xfId="968"/>
    <cellStyle name="20% – Акцентування1" xfId="367"/>
    <cellStyle name="20% – Акцентування1 1" xfId="368"/>
    <cellStyle name="20% – Акцентування1 2" xfId="369"/>
    <cellStyle name="20% – Акцентування1 3" xfId="370"/>
    <cellStyle name="20% – Акцентування1 4" xfId="371"/>
    <cellStyle name="20% – Акцентування1_ЗапасыЛена2" xfId="372"/>
    <cellStyle name="20% – Акцентування2" xfId="373"/>
    <cellStyle name="20% – Акцентування2 1" xfId="374"/>
    <cellStyle name="20% – Акцентування2 2" xfId="375"/>
    <cellStyle name="20% – Акцентування2 3" xfId="376"/>
    <cellStyle name="20% – Акцентування2 4" xfId="377"/>
    <cellStyle name="20% – Акцентування2_ЗапасыЛена2" xfId="378"/>
    <cellStyle name="20% – Акцентування3" xfId="379"/>
    <cellStyle name="20% – Акцентування3 1" xfId="380"/>
    <cellStyle name="20% – Акцентування3 2" xfId="381"/>
    <cellStyle name="20% – Акцентування3 3" xfId="382"/>
    <cellStyle name="20% – Акцентування3 4" xfId="383"/>
    <cellStyle name="20% – Акцентування3_ЗапасыЛена2" xfId="384"/>
    <cellStyle name="20% – Акцентування4" xfId="385"/>
    <cellStyle name="20% – Акцентування4 1" xfId="386"/>
    <cellStyle name="20% – Акцентування4 2" xfId="387"/>
    <cellStyle name="20% – Акцентування4 3" xfId="388"/>
    <cellStyle name="20% – Акцентування4 4" xfId="389"/>
    <cellStyle name="20% – Акцентування4_ЗапасыЛена2" xfId="390"/>
    <cellStyle name="20% – Акцентування5" xfId="391"/>
    <cellStyle name="20% – Акцентування5 1" xfId="392"/>
    <cellStyle name="20% – Акцентування5 2" xfId="393"/>
    <cellStyle name="20% – Акцентування5 3" xfId="394"/>
    <cellStyle name="20% – Акцентування5 4" xfId="395"/>
    <cellStyle name="20% – Акцентування5_ЗапасыЛена2" xfId="396"/>
    <cellStyle name="20% – Акцентування6" xfId="397"/>
    <cellStyle name="20% – Акцентування6 1" xfId="398"/>
    <cellStyle name="20% – Акцентування6 2" xfId="399"/>
    <cellStyle name="20% – Акцентування6 3" xfId="400"/>
    <cellStyle name="20% – Акцентування6 4" xfId="401"/>
    <cellStyle name="20% – Акцентування6_ЗапасыЛена2" xfId="402"/>
    <cellStyle name="40% - Accent1" xfId="403"/>
    <cellStyle name="40% - Accent2" xfId="404"/>
    <cellStyle name="40% - Accent3" xfId="405"/>
    <cellStyle name="40% - Accent4" xfId="406"/>
    <cellStyle name="40% - Accent5" xfId="407"/>
    <cellStyle name="40% - Accent6" xfId="408"/>
    <cellStyle name="40% — акцент1" xfId="969"/>
    <cellStyle name="40% - Акцент1 2" xfId="409"/>
    <cellStyle name="40% - Акцент1 2 2" xfId="410"/>
    <cellStyle name="40% - Акцент1 3" xfId="411"/>
    <cellStyle name="40% — акцент1_додаток 159" xfId="970"/>
    <cellStyle name="40% — акцент2" xfId="971"/>
    <cellStyle name="40% - Акцент2 2" xfId="412"/>
    <cellStyle name="40% - Акцент2 2 2" xfId="413"/>
    <cellStyle name="40% — акцент2_460476_16" xfId="972"/>
    <cellStyle name="40% — акцент3" xfId="973"/>
    <cellStyle name="40% - Акцент3 2" xfId="414"/>
    <cellStyle name="40% - Акцент3 2 2" xfId="415"/>
    <cellStyle name="40% - Акцент3 3" xfId="416"/>
    <cellStyle name="40% — акцент3_460476_16" xfId="974"/>
    <cellStyle name="40% — акцент4" xfId="975"/>
    <cellStyle name="40% - Акцент4 2" xfId="417"/>
    <cellStyle name="40% - Акцент4 2 2" xfId="418"/>
    <cellStyle name="40% - Акцент4 3" xfId="419"/>
    <cellStyle name="40% — акцент4_460476_16" xfId="976"/>
    <cellStyle name="40% — акцент5" xfId="977"/>
    <cellStyle name="40% - Акцент5 2" xfId="420"/>
    <cellStyle name="40% - Акцент5 2 2" xfId="421"/>
    <cellStyle name="40% — акцент5_додаток 159" xfId="978"/>
    <cellStyle name="40% — акцент6" xfId="979"/>
    <cellStyle name="40% - Акцент6 2" xfId="422"/>
    <cellStyle name="40% - Акцент6 2 2" xfId="423"/>
    <cellStyle name="40% - Акцент6 3" xfId="424"/>
    <cellStyle name="40% — акцент6_460476_16" xfId="980"/>
    <cellStyle name="40% – Акцентування1" xfId="425"/>
    <cellStyle name="40% – Акцентування1 1" xfId="426"/>
    <cellStyle name="40% – Акцентування1 2" xfId="427"/>
    <cellStyle name="40% – Акцентування1 3" xfId="428"/>
    <cellStyle name="40% – Акцентування1 4" xfId="429"/>
    <cellStyle name="40% – Акцентування1_ЗапасыЛена2" xfId="430"/>
    <cellStyle name="40% – Акцентування2" xfId="431"/>
    <cellStyle name="40% – Акцентування2 1" xfId="432"/>
    <cellStyle name="40% – Акцентування2 2" xfId="433"/>
    <cellStyle name="40% – Акцентування2 3" xfId="434"/>
    <cellStyle name="40% – Акцентування2 4" xfId="435"/>
    <cellStyle name="40% – Акцентування2_ЗапасыЛена2" xfId="436"/>
    <cellStyle name="40% – Акцентування3" xfId="437"/>
    <cellStyle name="40% – Акцентування3 1" xfId="438"/>
    <cellStyle name="40% – Акцентування3 2" xfId="439"/>
    <cellStyle name="40% – Акцентування3 3" xfId="440"/>
    <cellStyle name="40% – Акцентування3 4" xfId="441"/>
    <cellStyle name="40% – Акцентування3_ЗапасыЛена2" xfId="442"/>
    <cellStyle name="40% – Акцентування4" xfId="443"/>
    <cellStyle name="40% – Акцентування4 1" xfId="444"/>
    <cellStyle name="40% – Акцентування4 2" xfId="445"/>
    <cellStyle name="40% – Акцентування4 3" xfId="446"/>
    <cellStyle name="40% – Акцентування4 4" xfId="447"/>
    <cellStyle name="40% – Акцентування4_ЗапасыЛена2" xfId="448"/>
    <cellStyle name="40% – Акцентування5" xfId="449"/>
    <cellStyle name="40% – Акцентування5 1" xfId="450"/>
    <cellStyle name="40% – Акцентування5 2" xfId="451"/>
    <cellStyle name="40% – Акцентування5 3" xfId="452"/>
    <cellStyle name="40% – Акцентування5 4" xfId="453"/>
    <cellStyle name="40% – Акцентування5_ЗапасыЛена2" xfId="454"/>
    <cellStyle name="40% – Акцентування6" xfId="455"/>
    <cellStyle name="40% – Акцентування6 1" xfId="456"/>
    <cellStyle name="40% – Акцентування6 2" xfId="457"/>
    <cellStyle name="40% – Акцентування6 3" xfId="458"/>
    <cellStyle name="40% – Акцентування6 4" xfId="459"/>
    <cellStyle name="40% – Акцентування6_ЗапасыЛена2" xfId="460"/>
    <cellStyle name="60% - Accent1" xfId="461"/>
    <cellStyle name="60% - Accent2" xfId="462"/>
    <cellStyle name="60% - Accent3" xfId="463"/>
    <cellStyle name="60% - Accent4" xfId="464"/>
    <cellStyle name="60% - Accent5" xfId="465"/>
    <cellStyle name="60% - Accent6" xfId="466"/>
    <cellStyle name="60% — акцент1" xfId="981"/>
    <cellStyle name="60% - Акцент1 2" xfId="467"/>
    <cellStyle name="60% - Акцент1 3" xfId="468"/>
    <cellStyle name="60% — акцент1_460476_16" xfId="982"/>
    <cellStyle name="60% — акцент2" xfId="983"/>
    <cellStyle name="60% - Акцент2 2" xfId="469"/>
    <cellStyle name="60% — акцент2_460476_16" xfId="984"/>
    <cellStyle name="60% — акцент3" xfId="985"/>
    <cellStyle name="60% - Акцент3 2" xfId="470"/>
    <cellStyle name="60% - Акцент3 3" xfId="471"/>
    <cellStyle name="60% — акцент3_460476_16" xfId="986"/>
    <cellStyle name="60% — акцент4" xfId="987"/>
    <cellStyle name="60% - Акцент4 2" xfId="472"/>
    <cellStyle name="60% - Акцент4 3" xfId="473"/>
    <cellStyle name="60% — акцент4_460476_16" xfId="988"/>
    <cellStyle name="60% — акцент5" xfId="989"/>
    <cellStyle name="60% - Акцент5 2" xfId="474"/>
    <cellStyle name="60% — акцент6" xfId="990"/>
    <cellStyle name="60% - Акцент6 2" xfId="475"/>
    <cellStyle name="60% - Акцент6 3" xfId="476"/>
    <cellStyle name="60% — акцент6_460476_16" xfId="991"/>
    <cellStyle name="60% – Акцентування1" xfId="477"/>
    <cellStyle name="60% – Акцентування1 1" xfId="478"/>
    <cellStyle name="60% – Акцентування1 2" xfId="479"/>
    <cellStyle name="60% – Акцентування1 3" xfId="480"/>
    <cellStyle name="60% – Акцентування1 4" xfId="481"/>
    <cellStyle name="60% – Акцентування1_ЗапасыЛена2" xfId="482"/>
    <cellStyle name="60% – Акцентування2" xfId="483"/>
    <cellStyle name="60% – Акцентування2 1" xfId="484"/>
    <cellStyle name="60% – Акцентування2 2" xfId="485"/>
    <cellStyle name="60% – Акцентування2 3" xfId="486"/>
    <cellStyle name="60% – Акцентування2 4" xfId="487"/>
    <cellStyle name="60% – Акцентування2_ЗапасыЛена2" xfId="488"/>
    <cellStyle name="60% – Акцентування3" xfId="489"/>
    <cellStyle name="60% – Акцентування3 1" xfId="490"/>
    <cellStyle name="60% – Акцентування3 2" xfId="491"/>
    <cellStyle name="60% – Акцентування3 3" xfId="492"/>
    <cellStyle name="60% – Акцентування3 4" xfId="493"/>
    <cellStyle name="60% – Акцентування3_ЗапасыЛена2" xfId="494"/>
    <cellStyle name="60% – Акцентування4" xfId="495"/>
    <cellStyle name="60% – Акцентування4 1" xfId="496"/>
    <cellStyle name="60% – Акцентування4 2" xfId="497"/>
    <cellStyle name="60% – Акцентування4 3" xfId="498"/>
    <cellStyle name="60% – Акцентування4 4" xfId="499"/>
    <cellStyle name="60% – Акцентування4_ЗапасыЛена2" xfId="500"/>
    <cellStyle name="60% – Акцентування5" xfId="501"/>
    <cellStyle name="60% – Акцентування5 1" xfId="502"/>
    <cellStyle name="60% – Акцентування5 2" xfId="503"/>
    <cellStyle name="60% – Акцентування5 3" xfId="504"/>
    <cellStyle name="60% – Акцентування5 4" xfId="505"/>
    <cellStyle name="60% – Акцентування5_ЗапасыЛена2" xfId="506"/>
    <cellStyle name="60% – Акцентування6" xfId="507"/>
    <cellStyle name="60% – Акцентування6 1" xfId="508"/>
    <cellStyle name="60% – Акцентування6 2" xfId="509"/>
    <cellStyle name="60% – Акцентування6 3" xfId="510"/>
    <cellStyle name="60% – Акцентування6 4" xfId="511"/>
    <cellStyle name="60% – Акцентування6_ЗапасыЛена2" xfId="512"/>
    <cellStyle name="Accent1" xfId="513"/>
    <cellStyle name="Accent2" xfId="514"/>
    <cellStyle name="Accent3" xfId="515"/>
    <cellStyle name="Accent4" xfId="516"/>
    <cellStyle name="Accent5" xfId="517"/>
    <cellStyle name="Accent6" xfId="518"/>
    <cellStyle name="Bad" xfId="519"/>
    <cellStyle name="Border" xfId="520"/>
    <cellStyle name="Calc Currency (0)" xfId="521"/>
    <cellStyle name="Calc Currency (2)" xfId="522"/>
    <cellStyle name="Calc Percent (0)" xfId="523"/>
    <cellStyle name="Calc Percent (1)" xfId="524"/>
    <cellStyle name="Calc Percent (2)" xfId="525"/>
    <cellStyle name="Calc Units (0)" xfId="526"/>
    <cellStyle name="Calc Units (1)" xfId="527"/>
    <cellStyle name="Calc Units (2)" xfId="528"/>
    <cellStyle name="Calculation" xfId="529"/>
    <cellStyle name="Calculation 2" xfId="530"/>
    <cellStyle name="Check Cell" xfId="531"/>
    <cellStyle name="Column-Header" xfId="532"/>
    <cellStyle name="Comma" xfId="533"/>
    <cellStyle name="Comma [0]_#6 Temps &amp; Contractors" xfId="534"/>
    <cellStyle name="Comma [00]" xfId="535"/>
    <cellStyle name="Comma 2" xfId="536"/>
    <cellStyle name="Comma_#6 Temps &amp; Contractors" xfId="537"/>
    <cellStyle name="Comma0" xfId="538"/>
    <cellStyle name="Currency [0]_#6 Temps &amp; Contractors" xfId="539"/>
    <cellStyle name="Currency [00]" xfId="540"/>
    <cellStyle name="Currency_#6 Temps &amp; Contractors" xfId="541"/>
    <cellStyle name="Currency0" xfId="542"/>
    <cellStyle name="Date" xfId="543"/>
    <cellStyle name="Date Short" xfId="544"/>
    <cellStyle name="Define-Column" xfId="545"/>
    <cellStyle name="Dezimal [0]_laroux" xfId="546"/>
    <cellStyle name="Dezimal_laroux" xfId="547"/>
    <cellStyle name="Enter Currency (0)" xfId="548"/>
    <cellStyle name="Enter Currency (2)" xfId="549"/>
    <cellStyle name="Enter Units (0)" xfId="550"/>
    <cellStyle name="Enter Units (1)" xfId="551"/>
    <cellStyle name="Enter Units (2)" xfId="552"/>
    <cellStyle name="Euro" xfId="553"/>
    <cellStyle name="Excel Built-in Normal" xfId="554"/>
    <cellStyle name="Excel Built-in Normal 2" xfId="555"/>
    <cellStyle name="Explanatory Text" xfId="556"/>
    <cellStyle name="From" xfId="557"/>
    <cellStyle name="FS10" xfId="558"/>
    <cellStyle name="Good" xfId="559"/>
    <cellStyle name="Grey" xfId="560"/>
    <cellStyle name="Header1" xfId="561"/>
    <cellStyle name="Header2" xfId="562"/>
    <cellStyle name="Heading 1" xfId="563"/>
    <cellStyle name="Heading 2" xfId="564"/>
    <cellStyle name="Heading 3" xfId="565"/>
    <cellStyle name="Heading 4" xfId="566"/>
    <cellStyle name="highlight" xfId="567"/>
    <cellStyle name="Hyperlink 2" xfId="568"/>
    <cellStyle name="Iau?iue" xfId="569"/>
    <cellStyle name="Input" xfId="570"/>
    <cellStyle name="Input [yellow]" xfId="571"/>
    <cellStyle name="Input 2" xfId="572"/>
    <cellStyle name="Level0" xfId="573"/>
    <cellStyle name="Level0 2" xfId="574"/>
    <cellStyle name="Level0 3" xfId="575"/>
    <cellStyle name="Level0 4" xfId="576"/>
    <cellStyle name="Level0_Директор 2011-Шаблон" xfId="577"/>
    <cellStyle name="Level1" xfId="578"/>
    <cellStyle name="Level1-Numbers" xfId="579"/>
    <cellStyle name="Level1-Numbers-Hide" xfId="580"/>
    <cellStyle name="Level2" xfId="581"/>
    <cellStyle name="Level2-Hide" xfId="582"/>
    <cellStyle name="Level2-Numbers" xfId="583"/>
    <cellStyle name="Level2-Numbers-Hide" xfId="584"/>
    <cellStyle name="Level3" xfId="585"/>
    <cellStyle name="Level3-Hide" xfId="586"/>
    <cellStyle name="Level3-Numbers" xfId="587"/>
    <cellStyle name="Level3-Numbers-Hide" xfId="588"/>
    <cellStyle name="Level4" xfId="589"/>
    <cellStyle name="Level4-Hide" xfId="590"/>
    <cellStyle name="Level4-Numbers" xfId="591"/>
    <cellStyle name="Level4-Numbers-Hide" xfId="592"/>
    <cellStyle name="Level5" xfId="593"/>
    <cellStyle name="Level5-Hide" xfId="594"/>
    <cellStyle name="Level5-Numbers" xfId="595"/>
    <cellStyle name="Level5-Numbers-Hide" xfId="596"/>
    <cellStyle name="Level6" xfId="597"/>
    <cellStyle name="Level6-Hide" xfId="598"/>
    <cellStyle name="Level6-Numbers" xfId="599"/>
    <cellStyle name="Level7" xfId="600"/>
    <cellStyle name="Level7-Hide" xfId="601"/>
    <cellStyle name="Level7-Numbers" xfId="602"/>
    <cellStyle name="Link Currency (0)" xfId="603"/>
    <cellStyle name="Link Currency (2)" xfId="604"/>
    <cellStyle name="Link Units (0)" xfId="605"/>
    <cellStyle name="Link Units (1)" xfId="606"/>
    <cellStyle name="Link Units (2)" xfId="607"/>
    <cellStyle name="Linked Cell" xfId="608"/>
    <cellStyle name="Milliers [0]_laroux" xfId="609"/>
    <cellStyle name="Milliers_laroux" xfId="610"/>
    <cellStyle name="Neutral" xfId="611"/>
    <cellStyle name="normal" xfId="612"/>
    <cellStyle name="Normal - Style1" xfId="613"/>
    <cellStyle name="Normal 2" xfId="614"/>
    <cellStyle name="Normal_# 41-Market &amp;Trends" xfId="615"/>
    <cellStyle name="normalPercent" xfId="616"/>
    <cellStyle name="nornPercent" xfId="617"/>
    <cellStyle name="Note" xfId="618"/>
    <cellStyle name="Note 2" xfId="619"/>
    <cellStyle name="Number-Cells" xfId="620"/>
    <cellStyle name="Number-Cells-Column2" xfId="621"/>
    <cellStyle name="Number-Cells-Column5" xfId="622"/>
    <cellStyle name="Output" xfId="623"/>
    <cellStyle name="Output 2" xfId="624"/>
    <cellStyle name="Percent [0]" xfId="625"/>
    <cellStyle name="Percent [00]" xfId="626"/>
    <cellStyle name="Percent [2]" xfId="627"/>
    <cellStyle name="Percent_#6 Temps &amp; Contractors" xfId="628"/>
    <cellStyle name="PrePop Currency (0)" xfId="629"/>
    <cellStyle name="PrePop Currency (2)" xfId="630"/>
    <cellStyle name="PrePop Units (0)" xfId="631"/>
    <cellStyle name="PrePop Units (1)" xfId="632"/>
    <cellStyle name="PrePop Units (2)" xfId="633"/>
    <cellStyle name="Row-Header" xfId="634"/>
    <cellStyle name="S4" xfId="635"/>
    <cellStyle name="S7" xfId="636"/>
    <cellStyle name="Text" xfId="637"/>
    <cellStyle name="Text Indent A" xfId="638"/>
    <cellStyle name="Text Indent B" xfId="639"/>
    <cellStyle name="Text Indent C" xfId="640"/>
    <cellStyle name="Title" xfId="641"/>
    <cellStyle name="Total" xfId="642"/>
    <cellStyle name="Total 2" xfId="643"/>
    <cellStyle name="vb-rynok" xfId="644"/>
    <cellStyle name="Währung [0]_RESULTS" xfId="645"/>
    <cellStyle name="Währung_RESULTS" xfId="646"/>
    <cellStyle name="Warning Text" xfId="647"/>
    <cellStyle name="Акцент1 2" xfId="648"/>
    <cellStyle name="Акцент1 3" xfId="649"/>
    <cellStyle name="Акцент2 2" xfId="650"/>
    <cellStyle name="Акцент3 2" xfId="651"/>
    <cellStyle name="Акцент4 2" xfId="652"/>
    <cellStyle name="Акцент4 3" xfId="653"/>
    <cellStyle name="Акцент5 2" xfId="654"/>
    <cellStyle name="Акцент6 2" xfId="655"/>
    <cellStyle name="Акцентування1" xfId="656"/>
    <cellStyle name="Акцентування1 1" xfId="657"/>
    <cellStyle name="Акцентування1 2" xfId="658"/>
    <cellStyle name="Акцентування1 3" xfId="659"/>
    <cellStyle name="Акцентування1 4" xfId="660"/>
    <cellStyle name="Акцентування1_ЗапасыЛена2" xfId="661"/>
    <cellStyle name="Акцентування2" xfId="662"/>
    <cellStyle name="Акцентування2 1" xfId="663"/>
    <cellStyle name="Акцентування2 2" xfId="664"/>
    <cellStyle name="Акцентування2 3" xfId="665"/>
    <cellStyle name="Акцентування2 4" xfId="666"/>
    <cellStyle name="Акцентування2_ЗапасыЛена2" xfId="667"/>
    <cellStyle name="Акцентування3" xfId="668"/>
    <cellStyle name="Акцентування3 1" xfId="669"/>
    <cellStyle name="Акцентування3 2" xfId="670"/>
    <cellStyle name="Акцентування3 3" xfId="671"/>
    <cellStyle name="Акцентування3 4" xfId="672"/>
    <cellStyle name="Акцентування3_ЗапасыЛена2" xfId="673"/>
    <cellStyle name="Акцентування4" xfId="674"/>
    <cellStyle name="Акцентування4 1" xfId="675"/>
    <cellStyle name="Акцентування4 2" xfId="676"/>
    <cellStyle name="Акцентування4 3" xfId="677"/>
    <cellStyle name="Акцентування4 4" xfId="678"/>
    <cellStyle name="Акцентування4_ЗапасыЛена2" xfId="679"/>
    <cellStyle name="Акцентування5" xfId="680"/>
    <cellStyle name="Акцентування5 1" xfId="681"/>
    <cellStyle name="Акцентування5 2" xfId="682"/>
    <cellStyle name="Акцентування5 3" xfId="683"/>
    <cellStyle name="Акцентування5 4" xfId="684"/>
    <cellStyle name="Акцентування5_ЗапасыЛена2" xfId="685"/>
    <cellStyle name="Акцентування6" xfId="686"/>
    <cellStyle name="Акцентування6 1" xfId="687"/>
    <cellStyle name="Акцентування6 2" xfId="688"/>
    <cellStyle name="Акцентування6 3" xfId="689"/>
    <cellStyle name="Акцентування6 4" xfId="690"/>
    <cellStyle name="Акцентування6_ЗапасыЛена2" xfId="691"/>
    <cellStyle name="Ввід" xfId="692"/>
    <cellStyle name="Ввід 1" xfId="693"/>
    <cellStyle name="Ввід 2" xfId="694"/>
    <cellStyle name="Ввід 3" xfId="695"/>
    <cellStyle name="Ввід 4" xfId="696"/>
    <cellStyle name="Ввід_ЗапасыЛена2" xfId="697"/>
    <cellStyle name="Ввод  2" xfId="698"/>
    <cellStyle name="Відсотковий 2" xfId="992"/>
    <cellStyle name="Відсотковий 2 2" xfId="993"/>
    <cellStyle name="Внебиржевой" xfId="699"/>
    <cellStyle name="Вывод 2" xfId="700"/>
    <cellStyle name="Вывод 3" xfId="701"/>
    <cellStyle name="Вычисление 2" xfId="702"/>
    <cellStyle name="Вычисление 3" xfId="703"/>
    <cellStyle name="Денежный 2" xfId="704"/>
    <cellStyle name="Денежный 3" xfId="705"/>
    <cellStyle name="Денежный 4" xfId="706"/>
    <cellStyle name="Добре" xfId="707"/>
    <cellStyle name="Добре 1" xfId="708"/>
    <cellStyle name="Добре 2" xfId="709"/>
    <cellStyle name="Добре 3" xfId="710"/>
    <cellStyle name="Добре 4" xfId="711"/>
    <cellStyle name="Добре_ЗапасыЛена2" xfId="712"/>
    <cellStyle name="Заголовок 1 1" xfId="713"/>
    <cellStyle name="Заголовок 1 2" xfId="714"/>
    <cellStyle name="Заголовок 1 3" xfId="715"/>
    <cellStyle name="Заголовок 1 4" xfId="716"/>
    <cellStyle name="Заголовок 2 1" xfId="717"/>
    <cellStyle name="Заголовок 2 2" xfId="718"/>
    <cellStyle name="Заголовок 2 3" xfId="719"/>
    <cellStyle name="Заголовок 2 4" xfId="720"/>
    <cellStyle name="Заголовок 3 1" xfId="721"/>
    <cellStyle name="Заголовок 3 2" xfId="722"/>
    <cellStyle name="Заголовок 3 3" xfId="723"/>
    <cellStyle name="Заголовок 3 4" xfId="724"/>
    <cellStyle name="Заголовок 4 1" xfId="725"/>
    <cellStyle name="Заголовок 4 2" xfId="726"/>
    <cellStyle name="Заголовок 4 3" xfId="727"/>
    <cellStyle name="Заголовок 4 4" xfId="728"/>
    <cellStyle name="Звичайний 2" xfId="729"/>
    <cellStyle name="Звичайний 2 2" xfId="994"/>
    <cellStyle name="Звичайний 2 2 2" xfId="995"/>
    <cellStyle name="Звичайний 2 2_додаток 159" xfId="996"/>
    <cellStyle name="Звичайний 2 3" xfId="997"/>
    <cellStyle name="Звичайний 2_додаток 159" xfId="998"/>
    <cellStyle name="Звичайний 3" xfId="999"/>
    <cellStyle name="Звичайний 3 2" xfId="1000"/>
    <cellStyle name="Звичайний 3 3" xfId="1001"/>
    <cellStyle name="Звичайний 3 4" xfId="1002"/>
    <cellStyle name="Звичайний 3 5" xfId="1003"/>
    <cellStyle name="Звичайний 3 6" xfId="1004"/>
    <cellStyle name="Звичайний 3 6 2" xfId="1005"/>
    <cellStyle name="Звичайний 3 7" xfId="1006"/>
    <cellStyle name="Звичайний 3 8" xfId="1007"/>
    <cellStyle name="Звичайний 3_додаток 159" xfId="1008"/>
    <cellStyle name="Звичайний 4" xfId="1009"/>
    <cellStyle name="Звичайний 4 2" xfId="1010"/>
    <cellStyle name="Звичайний 4 3" xfId="1011"/>
    <cellStyle name="Звичайний 4_додаток 159" xfId="1012"/>
    <cellStyle name="Звичайний 5" xfId="1013"/>
    <cellStyle name="Звичайний 5 2" xfId="1014"/>
    <cellStyle name="Звичайний 5_додаток 159" xfId="1015"/>
    <cellStyle name="Звичайний 6" xfId="1016"/>
    <cellStyle name="Звичайний 7" xfId="1017"/>
    <cellStyle name="Звичайний 8" xfId="1018"/>
    <cellStyle name="Зв'язана клітинка" xfId="730"/>
    <cellStyle name="Зв'язана клітинка 1" xfId="731"/>
    <cellStyle name="Зв'язана клітинка 2" xfId="732"/>
    <cellStyle name="Зв'язана клітинка 3" xfId="733"/>
    <cellStyle name="Зв'язана клітинка 4" xfId="734"/>
    <cellStyle name="Зв'язана клітинка_ЗапасыЛена2" xfId="735"/>
    <cellStyle name="Итог 2" xfId="736"/>
    <cellStyle name="Итог 3" xfId="737"/>
    <cellStyle name="Контрольна клітинка" xfId="738"/>
    <cellStyle name="Контрольна клітинка 1" xfId="739"/>
    <cellStyle name="Контрольна клітинка 2" xfId="740"/>
    <cellStyle name="Контрольна клітинка 3" xfId="741"/>
    <cellStyle name="Контрольна клітинка 4" xfId="742"/>
    <cellStyle name="Контрольна клітинка_ЗапасыЛена2" xfId="743"/>
    <cellStyle name="Контрольная ячейка 2" xfId="744"/>
    <cellStyle name="Назва" xfId="745"/>
    <cellStyle name="Назва 1" xfId="746"/>
    <cellStyle name="Назва 2" xfId="747"/>
    <cellStyle name="Назва 3" xfId="748"/>
    <cellStyle name="Назва 4" xfId="749"/>
    <cellStyle name="Назва_ЗапасыЛена2" xfId="750"/>
    <cellStyle name="Название 2" xfId="751"/>
    <cellStyle name="Название 3" xfId="752"/>
    <cellStyle name="Нейтральный 2" xfId="753"/>
    <cellStyle name="Обчислення" xfId="754"/>
    <cellStyle name="Обчислення 1" xfId="755"/>
    <cellStyle name="Обчислення 2" xfId="756"/>
    <cellStyle name="Обчислення 3" xfId="757"/>
    <cellStyle name="Обчислення 4" xfId="758"/>
    <cellStyle name="Обчислення_ЗапасыЛена2" xfId="759"/>
    <cellStyle name="Обычный" xfId="0" builtinId="0"/>
    <cellStyle name="Обычный 1" xfId="760"/>
    <cellStyle name="Обычный 10" xfId="761"/>
    <cellStyle name="Обычный 10 2" xfId="762"/>
    <cellStyle name="Обычный 10 3" xfId="763"/>
    <cellStyle name="Обычный 10 4" xfId="764"/>
    <cellStyle name="Обычный 10 5" xfId="1019"/>
    <cellStyle name="Обычный 10_додаток 159" xfId="1020"/>
    <cellStyle name="Обычный 11" xfId="765"/>
    <cellStyle name="Обычный 11 2" xfId="766"/>
    <cellStyle name="Обычный 11 3" xfId="767"/>
    <cellStyle name="Обычный 12" xfId="768"/>
    <cellStyle name="Обычный 13" xfId="769"/>
    <cellStyle name="Обычный 14" xfId="770"/>
    <cellStyle name="Обычный 15" xfId="771"/>
    <cellStyle name="Обычный 16" xfId="772"/>
    <cellStyle name="Обычный 17" xfId="773"/>
    <cellStyle name="Обычный 18" xfId="774"/>
    <cellStyle name="Обычный 19" xfId="1"/>
    <cellStyle name="Обычный 19 2" xfId="775"/>
    <cellStyle name="Обычный 19_бюджет новая форма2" xfId="776"/>
    <cellStyle name="Обычный 2" xfId="777"/>
    <cellStyle name="Обычный 2 10" xfId="778"/>
    <cellStyle name="Обычный 2 11" xfId="779"/>
    <cellStyle name="Обычный 2 12" xfId="780"/>
    <cellStyle name="Обычный 2 13" xfId="781"/>
    <cellStyle name="Обычный 2 14" xfId="782"/>
    <cellStyle name="Обычный 2 15" xfId="783"/>
    <cellStyle name="Обычный 2 16" xfId="784"/>
    <cellStyle name="Обычный 2 17" xfId="785"/>
    <cellStyle name="Обычный 2 2" xfId="786"/>
    <cellStyle name="Обычный 2 2 2" xfId="787"/>
    <cellStyle name="Обычный 2 2 2 2" xfId="788"/>
    <cellStyle name="Обычный 2 2 2 3" xfId="789"/>
    <cellStyle name="Обычный 2 2 2 4" xfId="790"/>
    <cellStyle name="Обычный 2 2 2 5" xfId="791"/>
    <cellStyle name="Обычный 2 2 2 6" xfId="792"/>
    <cellStyle name="Обычный 2 2 2 7" xfId="793"/>
    <cellStyle name="Обычный 2 2 2 8" xfId="1021"/>
    <cellStyle name="Обычный 2 2 3" xfId="794"/>
    <cellStyle name="Обычный 2 2 3 2" xfId="1022"/>
    <cellStyle name="Обычный 2 2 4" xfId="795"/>
    <cellStyle name="Обычный 2 2 5" xfId="796"/>
    <cellStyle name="Обычный 2 2 6" xfId="797"/>
    <cellStyle name="Обычный 2 2 7" xfId="798"/>
    <cellStyle name="Обычный 2 2 8" xfId="799"/>
    <cellStyle name="Обычный 2 2 9" xfId="953"/>
    <cellStyle name="Обычный 2 2_454298_24" xfId="1023"/>
    <cellStyle name="Обычный 2 3" xfId="800"/>
    <cellStyle name="Обычный 2 3 2" xfId="1024"/>
    <cellStyle name="Обычный 2 3 3" xfId="1025"/>
    <cellStyle name="Обычный 2 3 4" xfId="1026"/>
    <cellStyle name="Обычный 2 3 5" xfId="1027"/>
    <cellStyle name="Обычный 2 4" xfId="801"/>
    <cellStyle name="Обычный 2 4 2" xfId="1028"/>
    <cellStyle name="Обычный 2 4 3" xfId="1029"/>
    <cellStyle name="Обычный 2 5" xfId="802"/>
    <cellStyle name="Обычный 2 5 2" xfId="803"/>
    <cellStyle name="Обычный 2 5 3" xfId="1030"/>
    <cellStyle name="Обычный 2 5_додаток 159" xfId="1031"/>
    <cellStyle name="Обычный 2 6" xfId="804"/>
    <cellStyle name="Обычный 2 7" xfId="805"/>
    <cellStyle name="Обычный 2 8" xfId="806"/>
    <cellStyle name="Обычный 2 9" xfId="807"/>
    <cellStyle name="Обычный 2_!Цiни 31.12.2014" xfId="1032"/>
    <cellStyle name="Обычный 20" xfId="808"/>
    <cellStyle name="Обычный 21" xfId="809"/>
    <cellStyle name="Обычный 22" xfId="810"/>
    <cellStyle name="Обычный 23" xfId="811"/>
    <cellStyle name="Обычный 3" xfId="812"/>
    <cellStyle name="Обычный 3 10" xfId="813"/>
    <cellStyle name="Обычный 3 11" xfId="814"/>
    <cellStyle name="Обычный 3 12" xfId="815"/>
    <cellStyle name="Обычный 3 13" xfId="816"/>
    <cellStyle name="Обычный 3 14" xfId="817"/>
    <cellStyle name="Обычный 3 2" xfId="818"/>
    <cellStyle name="Обычный 3 2 2" xfId="1033"/>
    <cellStyle name="Обычный 3 2 2 2" xfId="1034"/>
    <cellStyle name="Обычный 3 3" xfId="819"/>
    <cellStyle name="Обычный 3 3 2" xfId="1035"/>
    <cellStyle name="Обычный 3 3 3" xfId="1036"/>
    <cellStyle name="Обычный 3 4" xfId="820"/>
    <cellStyle name="Обычный 3 4 2" xfId="1037"/>
    <cellStyle name="Обычный 3 4 3" xfId="1038"/>
    <cellStyle name="Обычный 3 5" xfId="821"/>
    <cellStyle name="Обычный 3 5 2" xfId="1039"/>
    <cellStyle name="Обычный 3 6" xfId="822"/>
    <cellStyle name="Обычный 3 7" xfId="823"/>
    <cellStyle name="Обычный 3 8" xfId="824"/>
    <cellStyle name="Обычный 3 9" xfId="825"/>
    <cellStyle name="Обычный 3_Дефицит_7 млрд_0608_бс" xfId="826"/>
    <cellStyle name="Обычный 4" xfId="827"/>
    <cellStyle name="Обычный 4 2" xfId="828"/>
    <cellStyle name="Обычный 4 2 2" xfId="1040"/>
    <cellStyle name="Обычный 4 2 3" xfId="1041"/>
    <cellStyle name="Обычный 4 2 4" xfId="1042"/>
    <cellStyle name="Обычный 4 2_додаток 159" xfId="1043"/>
    <cellStyle name="Обычный 4 3" xfId="1044"/>
    <cellStyle name="Обычный 4 3 2" xfId="1045"/>
    <cellStyle name="Обычный 4 3_додаток 159" xfId="1046"/>
    <cellStyle name="Обычный 4 4" xfId="1047"/>
    <cellStyle name="Обычный 4 5" xfId="1048"/>
    <cellStyle name="Обычный 4_додаток 159" xfId="1049"/>
    <cellStyle name="Обычный 5" xfId="829"/>
    <cellStyle name="Обычный 5 2" xfId="830"/>
    <cellStyle name="Обычный 5 3" xfId="1050"/>
    <cellStyle name="Обычный 5 4" xfId="1051"/>
    <cellStyle name="Обычный 5_додаток 159" xfId="1052"/>
    <cellStyle name="Обычный 6" xfId="831"/>
    <cellStyle name="Обычный 6 2" xfId="832"/>
    <cellStyle name="Обычный 6 2 2" xfId="1053"/>
    <cellStyle name="Обычный 6 2_додаток 159" xfId="1054"/>
    <cellStyle name="Обычный 6 3" xfId="833"/>
    <cellStyle name="Обычный 6 4" xfId="834"/>
    <cellStyle name="Обычный 6_бюджет новая форма2" xfId="835"/>
    <cellStyle name="Обычный 7" xfId="836"/>
    <cellStyle name="Обычный 7 2" xfId="1055"/>
    <cellStyle name="Обычный 7 3" xfId="1056"/>
    <cellStyle name="Обычный 8" xfId="837"/>
    <cellStyle name="Обычный 8 2" xfId="838"/>
    <cellStyle name="Обычный 8 2 2" xfId="1057"/>
    <cellStyle name="Обычный 8 3" xfId="839"/>
    <cellStyle name="Обычный 8 4" xfId="1058"/>
    <cellStyle name="Обычный 8_додаток 159" xfId="1059"/>
    <cellStyle name="Обычный 9" xfId="840"/>
    <cellStyle name="Обычный 9 2" xfId="1060"/>
    <cellStyle name="Обычный 9_додаток 159" xfId="1061"/>
    <cellStyle name="Підсумок" xfId="841"/>
    <cellStyle name="Підсумок 1" xfId="842"/>
    <cellStyle name="Підсумок 2" xfId="843"/>
    <cellStyle name="Підсумок 3" xfId="844"/>
    <cellStyle name="Підсумок 4" xfId="845"/>
    <cellStyle name="Підсумок_ЗапасыЛена2" xfId="846"/>
    <cellStyle name="Плохой 2" xfId="847"/>
    <cellStyle name="Поганий" xfId="848"/>
    <cellStyle name="Поганий 1" xfId="849"/>
    <cellStyle name="Поганий 2" xfId="850"/>
    <cellStyle name="Поганий 3" xfId="851"/>
    <cellStyle name="Поганий 4" xfId="852"/>
    <cellStyle name="Поганий_ЗапасыЛена2" xfId="853"/>
    <cellStyle name="Пояснение 2" xfId="854"/>
    <cellStyle name="Примечание 2" xfId="855"/>
    <cellStyle name="Примечание 2 2" xfId="856"/>
    <cellStyle name="Примечание 3" xfId="857"/>
    <cellStyle name="Примітка" xfId="858"/>
    <cellStyle name="Примітка 1" xfId="859"/>
    <cellStyle name="Примітка 2" xfId="860"/>
    <cellStyle name="Примітка 3" xfId="861"/>
    <cellStyle name="Примітка 4" xfId="862"/>
    <cellStyle name="Примітка_ЗапасыЛена2" xfId="863"/>
    <cellStyle name="Процентный 2" xfId="864"/>
    <cellStyle name="Процентный 2 10" xfId="865"/>
    <cellStyle name="Процентный 2 11" xfId="866"/>
    <cellStyle name="Процентный 2 12" xfId="867"/>
    <cellStyle name="Процентный 2 13" xfId="868"/>
    <cellStyle name="Процентный 2 14" xfId="869"/>
    <cellStyle name="Процентный 2 15" xfId="870"/>
    <cellStyle name="Процентный 2 16" xfId="871"/>
    <cellStyle name="Процентный 2 2" xfId="872"/>
    <cellStyle name="Процентный 2 2 2" xfId="1062"/>
    <cellStyle name="Процентный 2 2 3" xfId="1063"/>
    <cellStyle name="Процентный 2 3" xfId="873"/>
    <cellStyle name="Процентный 2 4" xfId="874"/>
    <cellStyle name="Процентный 2 5" xfId="875"/>
    <cellStyle name="Процентный 2 6" xfId="876"/>
    <cellStyle name="Процентный 2 7" xfId="877"/>
    <cellStyle name="Процентный 2 8" xfId="878"/>
    <cellStyle name="Процентный 2 9" xfId="879"/>
    <cellStyle name="Процентный 2_Директор 2011-Шаблон" xfId="880"/>
    <cellStyle name="Процентный 3" xfId="881"/>
    <cellStyle name="Процентный 3 2" xfId="882"/>
    <cellStyle name="Процентный 3 3" xfId="1064"/>
    <cellStyle name="Процентный 4" xfId="883"/>
    <cellStyle name="Процентный 4 2" xfId="884"/>
    <cellStyle name="Процентный 5" xfId="885"/>
    <cellStyle name="Процентный 5 2" xfId="1065"/>
    <cellStyle name="Результат" xfId="886"/>
    <cellStyle name="Результат 1" xfId="887"/>
    <cellStyle name="Результат 1 1" xfId="888"/>
    <cellStyle name="Результат 1_УГПБ" xfId="889"/>
    <cellStyle name="Результат 2" xfId="890"/>
    <cellStyle name="Результат 3" xfId="891"/>
    <cellStyle name="Результат 4" xfId="892"/>
    <cellStyle name="Результат 5" xfId="893"/>
    <cellStyle name="Связанная ячейка 2" xfId="894"/>
    <cellStyle name="Середній" xfId="895"/>
    <cellStyle name="Середній 1" xfId="896"/>
    <cellStyle name="Середній 2" xfId="897"/>
    <cellStyle name="Середній 3" xfId="898"/>
    <cellStyle name="Середній 4" xfId="899"/>
    <cellStyle name="Середній_ЗапасыЛена2" xfId="900"/>
    <cellStyle name="Стиль 1" xfId="901"/>
    <cellStyle name="Стиль 1 2" xfId="902"/>
    <cellStyle name="Стиль 1_Директор 2011-Шаблон" xfId="903"/>
    <cellStyle name="Стиль ПЭО" xfId="904"/>
    <cellStyle name="Стиль_названий" xfId="905"/>
    <cellStyle name="Текст попередження" xfId="906"/>
    <cellStyle name="Текст попередження 1" xfId="907"/>
    <cellStyle name="Текст попередження 2" xfId="908"/>
    <cellStyle name="Текст попередження 3" xfId="909"/>
    <cellStyle name="Текст попередження 4" xfId="910"/>
    <cellStyle name="Текст попередження_ЗапасыЛена2" xfId="911"/>
    <cellStyle name="Текст пояснення" xfId="912"/>
    <cellStyle name="Текст пояснення 1" xfId="913"/>
    <cellStyle name="Текст пояснення 2" xfId="914"/>
    <cellStyle name="Текст пояснення 3" xfId="915"/>
    <cellStyle name="Текст пояснення 4" xfId="916"/>
    <cellStyle name="Текст пояснення_ЗапасыЛена2" xfId="917"/>
    <cellStyle name="Текст предупреждения 2" xfId="918"/>
    <cellStyle name="Тысячи [0]_1.62" xfId="919"/>
    <cellStyle name="Тысячи_1.62" xfId="920"/>
    <cellStyle name="Финансовый [0] 2" xfId="921"/>
    <cellStyle name="Финансовый 2" xfId="922"/>
    <cellStyle name="Финансовый 2 10" xfId="923"/>
    <cellStyle name="Финансовый 2 11" xfId="924"/>
    <cellStyle name="Финансовый 2 12" xfId="925"/>
    <cellStyle name="Финансовый 2 13" xfId="926"/>
    <cellStyle name="Финансовый 2 14" xfId="927"/>
    <cellStyle name="Финансовый 2 15" xfId="928"/>
    <cellStyle name="Финансовый 2 16" xfId="929"/>
    <cellStyle name="Финансовый 2 17" xfId="930"/>
    <cellStyle name="Финансовый 2 2" xfId="931"/>
    <cellStyle name="Финансовый 2 2 2" xfId="1066"/>
    <cellStyle name="Финансовый 2 3" xfId="932"/>
    <cellStyle name="Финансовый 2 3 2" xfId="1067"/>
    <cellStyle name="Финансовый 2 4" xfId="933"/>
    <cellStyle name="Финансовый 2 5" xfId="934"/>
    <cellStyle name="Финансовый 2 6" xfId="935"/>
    <cellStyle name="Финансовый 2 7" xfId="936"/>
    <cellStyle name="Финансовый 2 8" xfId="937"/>
    <cellStyle name="Финансовый 2 9" xfId="938"/>
    <cellStyle name="Финансовый 2_Директор 2011-Шаблон" xfId="939"/>
    <cellStyle name="Финансовый 3" xfId="940"/>
    <cellStyle name="Финансовый 3 2" xfId="941"/>
    <cellStyle name="Финансовый 3 3" xfId="942"/>
    <cellStyle name="Финансовый 3 4" xfId="1068"/>
    <cellStyle name="Финансовый 4" xfId="943"/>
    <cellStyle name="Финансовый 4 2" xfId="944"/>
    <cellStyle name="Финансовый 4 3" xfId="945"/>
    <cellStyle name="Финансовый 5" xfId="946"/>
    <cellStyle name="Финансовый 6" xfId="947"/>
    <cellStyle name="Финансовый 7" xfId="948"/>
    <cellStyle name="Фінансовий 2" xfId="1069"/>
    <cellStyle name="Фінансовий 2 2" xfId="1070"/>
    <cellStyle name="Хороший 2" xfId="949"/>
    <cellStyle name="числовой" xfId="950"/>
    <cellStyle name="Ю" xfId="951"/>
    <cellStyle name="Ю-FreeSet_10" xfId="95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14/PL2006/v9_06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311/Tanya/&#1058;&#1045;&#1055;/2008_TEP%20&#1044;&#1083;&#1103;%20&#1053;&#1040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c\peo$\214\PL2002\430\m430_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6peon\e_peon$\214\PL2006\v9_06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14\PL2002\812\m812_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ert\d\&#1052;&#1077;&#1090;&#1072;&#1083;&#1083;%20&#1069;&#1082;&#1089;&#1087;&#1077;&#1088;&#1090;\&#1052;&#1040;&#1056;&#1058;\&#1057;&#1099;&#1088;&#1100;&#1077;\&#1051;&#1054;&#105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8;&#1072;&#1073;&#1083;&#1080;&#1094;&#1099;\0&#1056;&#1072;&#1073;&#1086;&#1095;&#1072;&#1103;\&#1060;&#1077;&#1088;&#1088;_0200&#1059;&#1082;&#1088;&#1072;&#1080;&#1085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k\c\&#1058;&#1072;&#1084;&#1086;&#1078;&#1077;&#1085;&#1085;&#1072;&#1103;%20&#1089;&#1090;&#1072;&#1090;&#1080;&#1089;&#1090;&#1080;&#1082;&#1072;\&#1058;&#1072;&#1084;&#1086;&#1078;&#1077;&#1085;&#1085;&#1072;&#1103;%20&#1089;&#1090;&#1072;&#1090;&#1080;&#1089;&#1090;&#1080;&#1082;&#1072;\&#1060;&#1077;&#1088;&#1088;_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tivator\Monthly-&#1057;&#1099;&#1088;&#1100;&#1077;\05&#1060;&#1077;&#1088;&#1088;&#1086;\&#1040;&#1085;&#1072;&#1083;&#1080;&#1079;%20&#1088;&#1086;&#1089;&#1089;&#1080;&#1081;&#1089;&#1082;&#1086;&#1075;&#1086;%20&#1080;&#1084;&#1087;&#1086;&#1088;&#1090;&#1072;\&#1040;&#1085;&#1072;&#1083;&#1080;&#1079;_Mn_SiMn_&#1080;&#1102;&#1083;&#1100;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311\Tanya\&#1058;&#1045;&#1055;\2006_TE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Plan/Exchange/_________________________Plan_ZP/!_&#1055;&#1077;&#1095;&#1072;&#1090;&#1100;/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eUTG/finek2008/&#1043;&#1088;&#1091;&#1076;&#1077;&#1085;&#1100;%20(&#1086;&#1095;&#1080;&#1082;)/DOCUME~1/SINKEV~1/LOCALS~1/Temp/Rar$DI00.781/Dept/FinPlan-Economy/Planning%20System%20Project/consolidation%20hq%20format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214\Reports\zvit%206%20I_2007\&#1048;&#1089;&#1093;&#1086;&#1076;&#1085;&#1099;&#1077;%20&#1076;&#1072;&#1085;&#1085;&#1099;&#1077;_6&#1053;&#1050;&#1056;&#104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FinPlan-Economy/Planning%20System%20Project/consolidation%20hq%20format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OCUME~1/VOYTOV~1/LOCALS~1/Temp/Rar$DI00.867/Planning%20System%20Project/consolidation%20hq%20formatte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214\PL2001\v8_01_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Rar$DI00.938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&#1042;&#1040;&#1058;%20&#1048;&#1074;&#1072;&#1085;&#1086;%20&#1092;&#1088;&#1072;&#1085;&#1082;&#1080;&#1074;&#1089;&#1100;&#1082;&#1075;&#1072;&#1079;/Dodatok1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PEV20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Plan-2006_kons_rabota/Dept/Plan/Exchange/_________________________Plan_ZP/!_&#1055;&#1077;&#1095;&#1072;&#1090;&#1100;/&#1052;&#1058;&#1056;%20&#1074;&#1089;&#1077;%20-%2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VD2002&#1079;&#1084;&#1110;&#108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14\PL2006\v9_06_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hirich/LOCALS~1/Temp/Dept/Plan/Exchange/_________________________Plan_ZP/!_&#1055;&#1077;&#1095;&#1072;&#1090;&#1100;/&#1052;&#1058;&#1056;%20&#1074;&#1089;&#1077;%2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!_Plan-2006/VAT%20Sevastop/Dept/Plan/Exchange/_________________________Plan_ZP/!_&#1055;&#1077;&#1095;&#1072;&#1090;&#1100;/&#1052;&#1058;&#1056;%20&#1074;&#1089;&#1077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Plan/Exchange/_________________________Plan_ZP/!_&#1055;&#1077;&#1095;&#1072;&#1090;&#1100;/&#1052;&#1058;&#1056;%20&#1074;&#1089;&#1077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PEV20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5;&#1077;&#1088;&#1074;&#1080;&#1095;&#1082;&#1072;\&#1074;%20&#1085;&#1072;&#1083;&#1086;&#1075;%20&#1091;&#1095;&#1077;&#1090;&#1077;\&#1040;&#1084;&#1086;&#1088;&#1090;&#1080;&#1079;&#1072;&#1094;&#1110;&#1103;%20%202010%20&#1088;.%20&#1040;&#1050;%20&#1050;&#1045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ikhachov/Local%20Settings/Temporary%20Internet%20Files/Content.IE5/RY4RBH0P/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-1\tar%20%20ee%20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311\Tanya\&#1058;&#1045;&#1055;\2007_TE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dreyevskaya/&#1052;&#1086;&#1080;%20&#1076;&#1086;&#1082;&#1091;&#1084;&#1077;&#1085;&#1090;&#1099;/OLGA/&#1056;&#1045;&#1040;&#1051;&#1048;&#1047;&#1040;&#1062;&#1048;&#1071;_2006/2006_REALIZ_&#1058;&#1045;(&#1090;&#1088;&#1072;&#1074;&#1077;&#1085;&#1100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econom_dep$\&#1052;&#1086;&#1080;%20&#1076;&#1086;&#1082;&#1091;&#1084;&#1077;&#1085;&#1090;&#1099;\&#1058;&#1040;&#1056;&#1048;&#1060;&#1048;%20%20&#1086;&#1073;&#1075;&#1088;&#1091;&#1085;&#1090;\&#1057;&#1030;&#1057;%20%200410-2008&#108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EV20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&#1048;&#1089;&#1093;&#1086;&#1076;&#1103;&#1097;&#1080;&#1077;\&#1044;&#1072;&#1096;&#1077;\&#1058;&#1072;&#1073;&#1083;&#1090;&#1094;&#109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DNIKOVA/Local%20Settings/Temporary%20Internet%20Files/Content.IE5/C5MFSXEF/Subv2006/Rich%20Roz%20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110;&#1085;&#1096;&#1110;%20&#1074;&#1080;&#1090;&#1088;&#1072;&#1090;&#108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87;&#1088;&#1086;&#1077;&#1082;&#1090;%202007&#1050;&#105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54;&#1090;&#1095;&#1077;&#1090;&#1085;&#1086;&#1089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73;&#1102;&#1076;&#1078;&#1077;&#1090;%202007\Svo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12\c\&#1052;&#1086;&#1080;%20&#1076;&#1086;&#1082;&#1091;&#1084;&#1077;&#1085;&#1090;&#1099;\PEV20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OXORON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pldir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ryshtun\AppData\Local\Microsoft\Windows\Temporary%20Internet%20Files\Content.Outlook\LON8OV22\m812_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Proekt_2004\SVO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~1\rita\LOCALS~1\Temp\&#1074;&#1080;&#1088;&#1086;&#1073;&#1085;%20&#1087;&#1086;&#1089;&#1083;&#1091;&#1075;&#108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tsepkalova\&#1052;&#1086;&#1080;%20&#1076;&#1086;&#1082;&#1091;&#1084;&#1077;&#1085;&#1090;&#1099;\Tanya\&#1058;&#1055;&#1055;_2006\&#1056;&#1086;&#1079;&#1096;&#1080;&#1092;&#1088;&#1091;&#1074;&#1072;&#1085;&#1085;&#1103;%20&#1076;&#1086;%20&#1090;&#1072;&#1088;&#1080;&#1092;&#1110;&#1074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&#1052;&#1086;&#1080;%20&#1076;&#1086;&#1082;&#1091;&#1084;&#1077;&#1085;&#1090;&#1099;\&#1082;&#1086;&#1096;&#1090;&#1086;&#1088;&#1080;&#1089;\I-1\tar%20%20ee%20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c\&#1058;&#1072;&#1084;&#1086;&#1078;&#1077;&#1085;&#1085;&#1072;&#1103;%20&#1089;&#1090;&#1072;&#1090;&#1080;&#1089;&#1090;&#1080;&#1082;&#1072;\&#1056;&#1086;&#1089;&#1089;&#1080;&#1103;\&#1055;&#1086;%20&#1074;&#1080;&#1076;&#1072;&#1084;\&#1058;&#1088;&#1091;&#1073;&#1099;_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vr_Ore_Rro$\Documents%20and%20Settings\balykov\Local%20Settings\Temporary%20Internet%20Files\OLK3\&#1050;&#1052;20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Documents%20and%20Settings\Leontyeva\Local%20Settings\Temporary%20Internet%20Files\OLK7D\Documents%20and%20Settings\grechko\Local%20Settings\Temporary%20Internet%20Files\OLK30F\&#1082;&#1072;&#1079;&#1072;&#1085;&#1095;&#1077;&#1081;&#1089;&#1090;&#1074;&#1086;\&#1092;&#1080;&#1085;&#1087;&#1083;&#1072;&#1085;%20&#1084;&#1077;&#1089;&#1103;&#1095;&#1085;&#1099;&#1081;\&#1087;&#1091;_&#1041;_10.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ok\data\&#1044;&#1080;&#1088;&#1077;&#1082;&#1094;&#1080;&#1103;%20&#1087;&#1086;%20&#1101;&#1082;&#1086;&#1085;&#1086;&#1084;&#1080;&#1082;&#1077;%20&#1080;%20&#1092;&#1080;&#1085;&#1072;&#1085;&#1089;&#1072;&#1084;\&#1069;&#1082;&#1086;&#1085;&#1086;&#1084;&#1080;&#1095;&#1077;&#1089;&#1082;&#1080;&#1081;%20&#1086;&#1090;&#1076;&#1077;&#1083;\&#1041;&#1102;&#1076;&#1078;&#1077;&#1090;&#1080;&#1088;&#1086;&#1074;&#1072;&#1085;&#1080;&#1077;%202007\&#1052;&#1086;&#1076;&#1077;&#1083;&#1100;%20&#1041;&#1055;\&#1058;&#1088;&#1077;&#1090;&#1100;&#1077;%20&#1088;&#1072;&#1089;&#1089;&#1084;&#1086;&#1090;&#1088;&#1077;&#1085;&#1080;&#1077;\Man%20account%20model%20ENERGY%20TEMPLATE%20-&#1096;&#1072;&#1073;&#1083;&#1086;&#1085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62;&#1043;&#1054;&#1050;%20(&#1084;&#1086;&#1081;)\2_ms'2003\CGOK_WF_2ms'20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slan\Local%20Settings\Temporary%20Internet%20Files\Content.IE5\D98IBRXL\Budgets\09_2003\&#1073;&#1102;&#1076;&#1078;&#1077;&#1090;%20&#1089;&#1077;&#1085;&#1090;&#1103;&#1073;&#1088;&#1100;%20&#1086;&#1082;&#1086;&#1085;&#1095;&#1072;&#1090;&#1077;&#1083;&#1100;&#1085;&#1099;&#1081;%20&#1074;&#1072;&#1088;&#1080;&#1072;&#1085;&#1090;%20&#1093;&#1093;&#109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m-pev06\&#1052;&#1086;&#1080;%20&#1076;&#1086;&#1082;&#1091;&#1084;&#1077;&#1085;&#1090;&#1099;\1%20qv%20CGok\COP_1kv%2020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ERON\company\Documents%20and%20Settings\ruslan\&#1056;&#1072;&#1073;&#1086;&#1095;&#1080;&#1081;%20&#1089;&#1090;&#1086;&#1083;\&#1057;&#1077;&#1074;&#1043;&#1054;&#1050;%20(&#1084;&#1086;&#1081;)\1q\1Q_SevGOK_edi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4;&#1080;&#1088;&#1086;&#1074;&#1099;&#1093;%20&#1088;&#1099;&#1085;&#1082;&#1086;&#1074;%20&#1083;&#1086;&#1084;&#1072;_&#1080;&#1102;&#1085;&#1100;9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2Monthly-&#1057;&#1099;&#1088;&#1100;&#1077;\04&#1056;&#1091;&#1076;&#1072;\03&#1051;&#1086;&#1084;&amp;&#1063;&#1091;&#1075;&#1091;&#1085;\&#1052;&#1086;&#1085;&#1080;&#1090;&#1086;&#1088;&#1080;&#1085;&#1075;%20&#1083;&#1086;&#1084;&#1072;_&#1089;&#1077;&#1085;&#1090;&#1103;&#1073;&#1088;&#1100;99new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dubina\Desktop\&#1058;&#1072;&#1088;&#1080;&#1092;&#1080;%20%20&#1073;&#1077;&#1088;&#1077;&#1079;&#1077;&#1085;&#1100;%202014\&#1063;&#1091;&#1075;&#1091;&#1111;&#1074;&#1090;&#1077;&#1087;&#1083;&#1086;\&#1050;&#1058;_%20&#1058;&#1056;&#1048;%20&#1050;&#1040;&#1058;&#1045;&#1043;&#1054;&#1056;&#1030;&#1031;%20&#1089;&#1090;&#1088;&#1091;&#1082;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disk_e\Ukr_Can\Finance\FIN\&#1087;&#1083;&#1072;&#1085;%202008%2020.03.08\&#1092;&#1072;&#1082;&#1090;&#1099;%202007\&#1054;&#1090;&#1095;&#1077;&#1090;&#1085;&#1086;&#1089;&#1090;&#1100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-server\dtek\&#1044;&#1080;&#1088;&#1077;&#1082;&#1094;&#1080;&#1103;%20&#1087;&#1086;%20&#1092;&#1080;&#1085;&#1072;&#1085;&#1089;&#1072;&#1084;\&#1069;&#1082;&#1086;&#1085;&#1086;&#1084;&#1080;&#1095;&#1077;&#1089;&#1082;&#1080;&#1081;%20&#1076;&#1077;&#1087;&#1072;&#1088;&#1090;&#1072;&#1084;&#1077;&#1085;&#1090;\&#1055;&#1083;&#1072;&#1085;&#1086;&#1074;&#1086;-&#1072;&#1085;&#1072;&#1083;&#1080;&#1090;&#1080;&#1095;&#1077;&#1089;&#1082;&#1080;&#1081;%20&#1086;&#1090;&#1076;&#1077;&#1083;\&#1054;&#1087;&#1077;&#1088;&#1072;&#1090;&#1080;&#1074;&#1085;&#1086;&#1077;%20&#1087;&#1083;&#1072;&#1085;&#1080;&#1088;&#1086;&#1074;&#1072;&#1085;&#1080;&#1077;%202007\&#1071;&#1085;&#1074;&#1072;&#1088;&#1100;\&#1048;&#1060;&#1055;\&#1042;&#1069;\&#1060;&#1077;&#1074;&#1088;&#1072;&#1083;&#1100;\&#1060;&#1055;\&#1060;&#1086;&#1088;&#1084;&#1072;&#1090;_&#1042;&#1069;+&#1058;&#1056;&#1055;_02.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30.12.2014/Users/&#1057;&#1077;&#1088;&#1075;&#1077;&#1081;&#1095;&#1080;&#1082;%20&#1048;%20&#1043;/AppData/Local/Microsoft/Windows/Temporary%20Internet%20Files/Content.IE5/Q6I5L08X/&#1096;&#1072;&#1073;&#1083;&#1086;&#1085;&#1099;%20&#1053;&#1086;&#1074;&#1072;&#1103;%20&#1087;&#1072;&#1087;&#1082;&#1072;/&#1043;&#1083;&#1080;&#1085;&#1097;&#1080;&#1082;&#1086;&#1074;&#1072;%2016%2005%202014%20&#1053;&#1086;&#1074;&#1072;&#1103;%20&#1087;&#1072;&#1087;&#1082;&#1072;/reestr_budynkiv_16_05_201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1050;&#1052;_20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/FinPlan-Economy/Planning%20System%20Project/consolidation%20hq%20formatte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-darnytsia\Ukr_Can\Documents%20and%20Settings\Mashburo2\&#1056;&#1072;&#1073;&#1086;&#1095;&#1080;&#1081;%20&#1089;&#1090;&#1086;&#1083;\&#1096;&#1087;&#1072;&#1085;&#1102;&#1082;\&#1054;&#1090;&#1095;&#1077;&#1090;&#1085;&#1086;&#1089;&#1090;&#1100;!!!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rlovoy\&#1074;&#1093;&#1086;&#1076;&#1103;&#1097;&#1080;&#1077;\Accelerate\Monthly-&#1057;&#1099;&#1088;&#1100;&#1077;\08&#1058;&#1072;&#1084;&#1086;&#1078;&#1077;&#1085;&#1085;&#1072;&#1103;%20&#1089;&#1090;&#1072;&#1090;&#1080;&#1089;&#1090;&#1080;&#1082;&#1072;\&#1060;&#1077;&#1088;&#1088;&#1086;&#1089;&#1087;&#1083;&#1072;&#1074;&#1099;\&#1060;&#1077;&#1088;&#1088;_9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\&#1050;&#1054;&#1056;&#1048;&#1043;&#1059;&#1042;&#1040;&#1053;&#1053;&#1071;%20&#1041;&#1077;&#1088;&#1077;&#1079;&#1077;&#1085;&#1100;%202014\&#1055;&#1056;&#1054;&#1042;&#1045;&#1056;&#1045;&#1053;&#1054;%20&#1044;&#1051;&#1071;%20&#1057;&#1042;&#1054;&#1044;&#1040;\&#1053;&#1040;%20&#1047;&#1040;&#1052;&#1045;&#1053;&#1059;\&#1050;&#1088;&#1080;&#1084;\&#1044;&#1078;&#1072;&#1085;&#1082;&#1086;&#1081;&#1089;&#1100;&#1082;&#1072;%20&#1092;&#1110;&#1083;&#1110;&#1103;\133_&#1044;&#1078;&#1072;&#1085;&#1082;&#1086;&#1081;&#1089;&#1100;&#1082;&#1072;%20&#1092;&#1110;&#1083;&#1110;&#1103;%20%20(&#1089;.&#1057;&#1086;&#1074;&#1077;&#1090;&#1089;&#1100;&#1082;&#1077;)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y\accelerate\Accelerate\Monthly-&#1057;&#1099;&#1088;&#1100;&#1077;\&#1063;&#1091;&#1075;&#1091;&#1085;_&#1056;&#1086;&#1089;_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0 (все кварталы)"/>
      <sheetName val="0 (квартал) (2)"/>
      <sheetName val="Ini"/>
      <sheetName val="Таблиця ТЕП (рік по кварталах) "/>
      <sheetName val="Таблиця ТЕП (квартал)"/>
      <sheetName val="f_6.2"/>
      <sheetName val="8111_o"/>
      <sheetName val="8112_о"/>
      <sheetName val="факс 2 (2)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>
        <row r="1">
          <cell r="J1">
            <v>1</v>
          </cell>
        </row>
        <row r="2">
          <cell r="J2">
            <v>1</v>
          </cell>
        </row>
        <row r="3">
          <cell r="J3">
            <v>1</v>
          </cell>
        </row>
        <row r="4">
          <cell r="J4">
            <v>1</v>
          </cell>
        </row>
        <row r="5">
          <cell r="J5">
            <v>1</v>
          </cell>
        </row>
        <row r="6">
          <cell r="J6">
            <v>1</v>
          </cell>
        </row>
        <row r="7">
          <cell r="J7">
            <v>1</v>
          </cell>
        </row>
        <row r="8">
          <cell r="J8">
            <v>1</v>
          </cell>
        </row>
        <row r="9">
          <cell r="J9">
            <v>1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Списки"/>
      <sheetName val="Приложение 1"/>
      <sheetName val="Данные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">
          <cell r="E2">
            <v>0.45105615662029902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>
        <row r="2">
          <cell r="A2">
            <v>1</v>
          </cell>
          <cell r="B2" t="str">
            <v>Загальний</v>
          </cell>
        </row>
        <row r="3">
          <cell r="A3">
            <v>2</v>
          </cell>
          <cell r="B3" t="str">
            <v>Макет 430</v>
          </cell>
        </row>
        <row r="4">
          <cell r="A4">
            <v>3</v>
          </cell>
          <cell r="B4" t="str">
            <v>Бюджет</v>
          </cell>
        </row>
        <row r="5">
          <cell r="A5">
            <v>4</v>
          </cell>
          <cell r="B5" t="str">
            <v>Коеф.для Вик.Дир</v>
          </cell>
        </row>
        <row r="6">
          <cell r="A6">
            <v>5</v>
          </cell>
          <cell r="B6" t="str">
            <v>Строка 604</v>
          </cell>
        </row>
      </sheetData>
      <sheetData sheetId="24"/>
      <sheetData sheetId="25" refreshError="1">
        <row r="2">
          <cell r="B2">
            <v>0</v>
          </cell>
          <cell r="C2" t="str">
            <v>Звичайна діяльність</v>
          </cell>
          <cell r="D2" t="str">
            <v/>
          </cell>
          <cell r="E2" t="str">
            <v/>
          </cell>
        </row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D5" t="str">
            <v>Кабельні мережі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0">
          <cell r="B10" t="str">
            <v>1.</v>
          </cell>
          <cell r="C10" t="str">
            <v>Загальний звіт</v>
          </cell>
        </row>
        <row r="11">
          <cell r="C11" t="str">
            <v>Загальний звіт</v>
          </cell>
          <cell r="D11" t="str">
            <v>Енергоналадка</v>
          </cell>
        </row>
        <row r="12">
          <cell r="C12" t="str">
            <v>Тепло</v>
          </cell>
          <cell r="D12" t="str">
            <v>Енергоспецремонт</v>
          </cell>
        </row>
        <row r="13">
          <cell r="B13" t="str">
            <v>1.2.1.</v>
          </cell>
          <cell r="C13" t="str">
            <v>Тепло</v>
          </cell>
          <cell r="D13" t="str">
            <v>Енергоремонт</v>
          </cell>
        </row>
        <row r="16">
          <cell r="B16">
            <v>2</v>
          </cell>
        </row>
      </sheetData>
      <sheetData sheetId="26" refreshError="1">
        <row r="1">
          <cell r="A1" t="str">
            <v>Poz</v>
          </cell>
          <cell r="B1" t="str">
            <v>id_dep</v>
          </cell>
          <cell r="C1" t="str">
            <v>Dep_Name</v>
          </cell>
          <cell r="D1" t="str">
            <v>Dep_Full</v>
          </cell>
          <cell r="E1" t="str">
            <v>DepT</v>
          </cell>
        </row>
        <row r="2">
          <cell r="A2">
            <v>0</v>
          </cell>
          <cell r="B2" t="str">
            <v>AK</v>
          </cell>
          <cell r="C2" t="str">
            <v>00.АК</v>
          </cell>
          <cell r="D2" t="str">
            <v>АК Київенерго</v>
          </cell>
          <cell r="E2">
            <v>1</v>
          </cell>
        </row>
        <row r="3">
          <cell r="A3">
            <v>1</v>
          </cell>
          <cell r="B3" t="str">
            <v>AP</v>
          </cell>
          <cell r="C3" t="str">
            <v>01.Вик.дир</v>
          </cell>
          <cell r="D3" t="str">
            <v>Виконавча дирекція Компанії</v>
          </cell>
          <cell r="E3">
            <v>1</v>
          </cell>
        </row>
        <row r="4">
          <cell r="A4">
            <v>2</v>
          </cell>
          <cell r="B4" t="str">
            <v>DZ</v>
          </cell>
          <cell r="C4" t="str">
            <v>02.ДепЗбут</v>
          </cell>
          <cell r="D4" t="str">
            <v>Департамент енергозбуту</v>
          </cell>
          <cell r="E4">
            <v>1</v>
          </cell>
        </row>
        <row r="5">
          <cell r="A5">
            <v>3</v>
          </cell>
          <cell r="B5" t="str">
            <v>KM</v>
          </cell>
          <cell r="C5" t="str">
            <v>03.ККМ</v>
          </cell>
          <cell r="D5" t="str">
            <v>Кабельні мережі</v>
          </cell>
          <cell r="E5">
            <v>1</v>
          </cell>
        </row>
        <row r="6">
          <cell r="A6">
            <v>4</v>
          </cell>
          <cell r="B6" t="str">
            <v>TM</v>
          </cell>
          <cell r="C6" t="str">
            <v>04.КТМ</v>
          </cell>
          <cell r="D6" t="str">
            <v>Теплові мережі</v>
          </cell>
          <cell r="E6">
            <v>1</v>
          </cell>
        </row>
        <row r="7">
          <cell r="A7">
            <v>5</v>
          </cell>
          <cell r="B7" t="str">
            <v>T5</v>
          </cell>
          <cell r="C7" t="str">
            <v>05.ТЕЦ-5</v>
          </cell>
          <cell r="D7" t="str">
            <v>Теплоелектроцентраль №5</v>
          </cell>
          <cell r="E7">
            <v>1</v>
          </cell>
        </row>
        <row r="8">
          <cell r="A8">
            <v>6</v>
          </cell>
          <cell r="B8" t="str">
            <v>T6</v>
          </cell>
          <cell r="C8" t="str">
            <v>06.ТЕЦ-6</v>
          </cell>
          <cell r="D8" t="str">
            <v>Теплоелектроцентраль №6</v>
          </cell>
          <cell r="E8">
            <v>1</v>
          </cell>
        </row>
        <row r="9">
          <cell r="A9">
            <v>7</v>
          </cell>
          <cell r="B9" t="str">
            <v>RM</v>
          </cell>
          <cell r="C9" t="str">
            <v>07.ТРМ</v>
          </cell>
          <cell r="D9" t="str">
            <v>Теплові розподільчі мережі</v>
          </cell>
          <cell r="E9">
            <v>1</v>
          </cell>
        </row>
        <row r="10">
          <cell r="A10">
            <v>8</v>
          </cell>
          <cell r="B10" t="str">
            <v>KA</v>
          </cell>
          <cell r="C10" t="str">
            <v>08.КЕАТ</v>
          </cell>
          <cell r="D10" t="str">
            <v>Енергоавтотранс</v>
          </cell>
          <cell r="E10">
            <v>2</v>
          </cell>
        </row>
        <row r="11">
          <cell r="A11">
            <v>9</v>
          </cell>
          <cell r="B11" t="str">
            <v>KN</v>
          </cell>
          <cell r="C11" t="str">
            <v>09.КЕН</v>
          </cell>
          <cell r="D11" t="str">
            <v>Енергоналадка</v>
          </cell>
          <cell r="E11">
            <v>2</v>
          </cell>
        </row>
        <row r="12">
          <cell r="A12">
            <v>10</v>
          </cell>
          <cell r="B12" t="str">
            <v>KC</v>
          </cell>
          <cell r="C12" t="str">
            <v>10.КЕСР</v>
          </cell>
          <cell r="D12" t="str">
            <v>Енергоспецремонт</v>
          </cell>
          <cell r="E12">
            <v>2</v>
          </cell>
        </row>
        <row r="13">
          <cell r="A13">
            <v>11</v>
          </cell>
          <cell r="B13" t="str">
            <v>ER</v>
          </cell>
          <cell r="C13" t="str">
            <v>11.ЕнРем</v>
          </cell>
          <cell r="D13" t="str">
            <v>Енергоремонт</v>
          </cell>
          <cell r="E13">
            <v>2</v>
          </cell>
        </row>
        <row r="14">
          <cell r="A14">
            <v>12</v>
          </cell>
          <cell r="B14" t="str">
            <v>BU</v>
          </cell>
          <cell r="C14" t="str">
            <v>12.УБ</v>
          </cell>
          <cell r="D14" t="str">
            <v>Управління будівництва</v>
          </cell>
          <cell r="E14">
            <v>2</v>
          </cell>
        </row>
        <row r="15">
          <cell r="A15">
            <v>13</v>
          </cell>
          <cell r="B15" t="str">
            <v>VX</v>
          </cell>
          <cell r="C15" t="str">
            <v>13.ВОХОР</v>
          </cell>
          <cell r="D15" t="str">
            <v>Воєнізована охорона</v>
          </cell>
          <cell r="E15">
            <v>2</v>
          </cell>
        </row>
        <row r="16">
          <cell r="A16">
            <v>14</v>
          </cell>
          <cell r="B16" t="str">
            <v>EC</v>
          </cell>
          <cell r="C16" t="e">
            <v>#REF!</v>
          </cell>
          <cell r="D16" t="str">
            <v>Енергосервіс</v>
          </cell>
          <cell r="E16">
            <v>2</v>
          </cell>
        </row>
        <row r="17">
          <cell r="A17">
            <v>15</v>
          </cell>
          <cell r="B17" t="str">
            <v>UC</v>
          </cell>
          <cell r="C17" t="str">
            <v>15.УЦ</v>
          </cell>
          <cell r="D17" t="str">
            <v>Учбовий центр</v>
          </cell>
          <cell r="E17">
            <v>2</v>
          </cell>
        </row>
        <row r="18">
          <cell r="A18">
            <v>16</v>
          </cell>
          <cell r="B18" t="str">
            <v>BZ</v>
          </cell>
          <cell r="C18" t="str">
            <v>16.БМТЗ</v>
          </cell>
          <cell r="D18" t="str">
            <v>База матеріально-технічного забезпечення</v>
          </cell>
        </row>
        <row r="19">
          <cell r="A19">
            <v>17</v>
          </cell>
          <cell r="B19" t="str">
            <v>KJ</v>
          </cell>
          <cell r="C19" t="str">
            <v>17.ЖТЕКЕ</v>
          </cell>
          <cell r="D19" t="str">
            <v>Житлотеплокомуненерго</v>
          </cell>
        </row>
        <row r="20">
          <cell r="A20">
            <v>18</v>
          </cell>
          <cell r="B20" t="str">
            <v>ZE</v>
          </cell>
          <cell r="C20" t="str">
            <v>18.Енергія</v>
          </cell>
          <cell r="D20" t="str">
            <v>Завод Енергія</v>
          </cell>
        </row>
      </sheetData>
      <sheetData sheetId="27" refreshError="1">
        <row r="2">
          <cell r="A2">
            <v>1</v>
          </cell>
          <cell r="B2" t="str">
            <v>Основні філіали</v>
          </cell>
          <cell r="C2">
            <v>1</v>
          </cell>
        </row>
        <row r="3">
          <cell r="A3">
            <v>2</v>
          </cell>
          <cell r="B3" t="str">
            <v>Сервісні філіали</v>
          </cell>
          <cell r="C3">
            <v>1</v>
          </cell>
        </row>
      </sheetData>
      <sheetData sheetId="28" refreshError="1">
        <row r="1">
          <cell r="A1" t="str">
            <v>id_plan</v>
          </cell>
          <cell r="B1" t="str">
            <v>PLAN_NAME</v>
          </cell>
          <cell r="C1" t="str">
            <v>Date_PL</v>
          </cell>
          <cell r="D1" t="str">
            <v>id_dep</v>
          </cell>
          <cell r="E1" t="str">
            <v>Y</v>
          </cell>
        </row>
        <row r="2">
          <cell r="A2">
            <v>1</v>
          </cell>
          <cell r="B2" t="str">
            <v>План 2001</v>
          </cell>
          <cell r="C2">
            <v>36867</v>
          </cell>
          <cell r="D2" t="str">
            <v>ap</v>
          </cell>
          <cell r="E2">
            <v>2001</v>
          </cell>
        </row>
      </sheetData>
      <sheetData sheetId="29" refreshError="1">
        <row r="2">
          <cell r="A2">
            <v>1</v>
          </cell>
          <cell r="B2">
            <v>1</v>
          </cell>
          <cell r="C2" t="str">
            <v>січень</v>
          </cell>
          <cell r="D2" t="str">
            <v>январь</v>
          </cell>
        </row>
        <row r="3">
          <cell r="A3">
            <v>2</v>
          </cell>
          <cell r="B3">
            <v>2</v>
          </cell>
          <cell r="C3" t="str">
            <v>лютий</v>
          </cell>
          <cell r="D3" t="str">
            <v>февраль</v>
          </cell>
        </row>
        <row r="4">
          <cell r="A4">
            <v>3</v>
          </cell>
          <cell r="B4">
            <v>3</v>
          </cell>
          <cell r="C4" t="str">
            <v>березень</v>
          </cell>
          <cell r="D4" t="str">
            <v>март</v>
          </cell>
        </row>
        <row r="5">
          <cell r="A5">
            <v>4</v>
          </cell>
          <cell r="B5">
            <v>4</v>
          </cell>
          <cell r="C5" t="str">
            <v>квітень</v>
          </cell>
          <cell r="D5" t="str">
            <v>апрель</v>
          </cell>
        </row>
        <row r="6">
          <cell r="A6">
            <v>5</v>
          </cell>
          <cell r="B6">
            <v>5</v>
          </cell>
          <cell r="C6" t="str">
            <v>Травень</v>
          </cell>
          <cell r="D6" t="str">
            <v>май</v>
          </cell>
        </row>
        <row r="7">
          <cell r="A7">
            <v>6</v>
          </cell>
          <cell r="B7">
            <v>6</v>
          </cell>
          <cell r="C7" t="str">
            <v>червень</v>
          </cell>
          <cell r="D7" t="str">
            <v>июнь</v>
          </cell>
        </row>
        <row r="8">
          <cell r="A8">
            <v>7</v>
          </cell>
          <cell r="B8">
            <v>7</v>
          </cell>
          <cell r="C8" t="str">
            <v>липень</v>
          </cell>
          <cell r="D8" t="str">
            <v>июль</v>
          </cell>
        </row>
        <row r="9">
          <cell r="A9">
            <v>8</v>
          </cell>
          <cell r="B9">
            <v>8</v>
          </cell>
          <cell r="C9" t="str">
            <v>серпень</v>
          </cell>
          <cell r="D9" t="str">
            <v>август</v>
          </cell>
        </row>
        <row r="10">
          <cell r="A10">
            <v>9</v>
          </cell>
          <cell r="B10">
            <v>9</v>
          </cell>
          <cell r="C10" t="str">
            <v>вересень</v>
          </cell>
          <cell r="D10" t="str">
            <v>сентябрь</v>
          </cell>
        </row>
        <row r="11">
          <cell r="A11">
            <v>10</v>
          </cell>
          <cell r="B11">
            <v>10</v>
          </cell>
          <cell r="C11" t="str">
            <v>жовтень</v>
          </cell>
          <cell r="D11" t="str">
            <v>октябрь</v>
          </cell>
        </row>
        <row r="12">
          <cell r="A12">
            <v>11</v>
          </cell>
          <cell r="B12">
            <v>11</v>
          </cell>
          <cell r="C12" t="str">
            <v>листопад</v>
          </cell>
          <cell r="D12" t="str">
            <v>ноябрь</v>
          </cell>
        </row>
        <row r="13">
          <cell r="A13">
            <v>12</v>
          </cell>
          <cell r="B13">
            <v>12</v>
          </cell>
          <cell r="C13" t="str">
            <v>грудень</v>
          </cell>
          <cell r="D13" t="str">
            <v>декабрь</v>
          </cell>
        </row>
        <row r="14">
          <cell r="A14">
            <v>13</v>
          </cell>
          <cell r="B14">
            <v>13</v>
          </cell>
          <cell r="C14" t="str">
            <v>січень з накопиченням</v>
          </cell>
          <cell r="D14" t="str">
            <v>январь с накоплением</v>
          </cell>
        </row>
        <row r="15">
          <cell r="A15">
            <v>14</v>
          </cell>
          <cell r="B15">
            <v>14</v>
          </cell>
          <cell r="C15" t="str">
            <v>лютий з накопиченням</v>
          </cell>
          <cell r="D15" t="str">
            <v>февраль с накоплением</v>
          </cell>
        </row>
        <row r="16">
          <cell r="A16">
            <v>15</v>
          </cell>
          <cell r="B16">
            <v>15</v>
          </cell>
          <cell r="C16" t="str">
            <v>березень з накопиченням</v>
          </cell>
          <cell r="D16" t="str">
            <v>март с накоплением</v>
          </cell>
        </row>
        <row r="17">
          <cell r="A17">
            <v>16</v>
          </cell>
          <cell r="B17">
            <v>16</v>
          </cell>
          <cell r="C17" t="str">
            <v>квітень з накопиченням</v>
          </cell>
          <cell r="D17" t="str">
            <v>апрель с накоплением</v>
          </cell>
        </row>
        <row r="18">
          <cell r="A18">
            <v>17</v>
          </cell>
          <cell r="B18">
            <v>17</v>
          </cell>
          <cell r="C18" t="str">
            <v>травень з накопиченням</v>
          </cell>
          <cell r="D18" t="str">
            <v>май с накоплением</v>
          </cell>
        </row>
        <row r="19">
          <cell r="A19">
            <v>18</v>
          </cell>
          <cell r="B19">
            <v>18</v>
          </cell>
          <cell r="C19" t="str">
            <v>червень з накопиченням</v>
          </cell>
          <cell r="D19" t="str">
            <v>июнь с накоплением</v>
          </cell>
        </row>
        <row r="20">
          <cell r="A20">
            <v>19</v>
          </cell>
          <cell r="B20">
            <v>19</v>
          </cell>
          <cell r="C20" t="str">
            <v>липень з накопиченням</v>
          </cell>
          <cell r="D20" t="str">
            <v>июль с накоплением</v>
          </cell>
        </row>
        <row r="21">
          <cell r="A21">
            <v>20</v>
          </cell>
          <cell r="B21">
            <v>20</v>
          </cell>
          <cell r="C21" t="str">
            <v>серпень з накопиченням</v>
          </cell>
          <cell r="D21" t="str">
            <v>август с накоплением</v>
          </cell>
        </row>
        <row r="22">
          <cell r="A22">
            <v>21</v>
          </cell>
          <cell r="B22">
            <v>21</v>
          </cell>
          <cell r="C22" t="str">
            <v>вересень з накопиченням</v>
          </cell>
          <cell r="D22" t="str">
            <v>сентябрь с накоплением</v>
          </cell>
        </row>
        <row r="23">
          <cell r="A23">
            <v>22</v>
          </cell>
          <cell r="B23">
            <v>22</v>
          </cell>
          <cell r="C23" t="str">
            <v>жовтень з накопиченням</v>
          </cell>
          <cell r="D23" t="str">
            <v>октябрь  с накоплением</v>
          </cell>
        </row>
        <row r="24">
          <cell r="A24">
            <v>23</v>
          </cell>
          <cell r="B24">
            <v>23</v>
          </cell>
          <cell r="C24" t="str">
            <v>листопад з накопиченням</v>
          </cell>
          <cell r="D24" t="str">
            <v>ноябрь с накоплением</v>
          </cell>
        </row>
        <row r="25">
          <cell r="A25">
            <v>25</v>
          </cell>
          <cell r="B25">
            <v>24</v>
          </cell>
          <cell r="C25" t="str">
            <v>рік</v>
          </cell>
          <cell r="D25" t="str">
            <v>год</v>
          </cell>
        </row>
        <row r="26">
          <cell r="A26">
            <v>26</v>
          </cell>
          <cell r="B26">
            <v>25</v>
          </cell>
          <cell r="C26" t="str">
            <v>1-й квартал</v>
          </cell>
          <cell r="D26" t="str">
            <v>1-й квартал</v>
          </cell>
        </row>
        <row r="27">
          <cell r="A27">
            <v>27</v>
          </cell>
          <cell r="B27">
            <v>26</v>
          </cell>
          <cell r="C27" t="str">
            <v>2-й квартал</v>
          </cell>
          <cell r="D27" t="str">
            <v>2-й квартал</v>
          </cell>
        </row>
        <row r="28">
          <cell r="A28">
            <v>28</v>
          </cell>
          <cell r="B28">
            <v>27</v>
          </cell>
          <cell r="C28" t="str">
            <v>3-й квартал</v>
          </cell>
          <cell r="D28" t="str">
            <v>3-й квартал</v>
          </cell>
        </row>
        <row r="29">
          <cell r="A29">
            <v>29</v>
          </cell>
          <cell r="B29">
            <v>28</v>
          </cell>
          <cell r="C29" t="str">
            <v>4-й квартал</v>
          </cell>
          <cell r="D29" t="str">
            <v>4-й квартал</v>
          </cell>
        </row>
        <row r="30">
          <cell r="A30">
            <v>30</v>
          </cell>
          <cell r="B30">
            <v>29</v>
          </cell>
          <cell r="C30" t="str">
            <v>2-й квартал з накопиченням</v>
          </cell>
          <cell r="D30" t="str">
            <v>2-й квартал с накоплением</v>
          </cell>
        </row>
        <row r="31">
          <cell r="A31">
            <v>31</v>
          </cell>
          <cell r="B31">
            <v>30</v>
          </cell>
          <cell r="C31" t="str">
            <v>3-й квартал з накопиченням</v>
          </cell>
          <cell r="D31" t="str">
            <v>3-й квартал с накоплением</v>
          </cell>
        </row>
        <row r="32">
          <cell r="A32">
            <v>32</v>
          </cell>
          <cell r="B32">
            <v>31</v>
          </cell>
          <cell r="C32" t="str">
            <v>зима</v>
          </cell>
          <cell r="D32" t="str">
            <v>зима</v>
          </cell>
        </row>
        <row r="33">
          <cell r="A33">
            <v>33</v>
          </cell>
          <cell r="B33">
            <v>32</v>
          </cell>
          <cell r="C33" t="str">
            <v>весна</v>
          </cell>
          <cell r="D33" t="str">
            <v>весна</v>
          </cell>
        </row>
        <row r="34">
          <cell r="A34">
            <v>34</v>
          </cell>
          <cell r="B34">
            <v>33</v>
          </cell>
          <cell r="C34" t="str">
            <v>літо</v>
          </cell>
          <cell r="D34" t="str">
            <v>лето</v>
          </cell>
        </row>
        <row r="35">
          <cell r="A35">
            <v>35</v>
          </cell>
          <cell r="B35">
            <v>34</v>
          </cell>
          <cell r="C35" t="str">
            <v>осінь</v>
          </cell>
          <cell r="D35" t="str">
            <v>осень</v>
          </cell>
        </row>
      </sheetData>
      <sheetData sheetId="30"/>
      <sheetData sheetId="31"/>
      <sheetData sheetId="32"/>
      <sheetData sheetId="33" refreshError="1">
        <row r="1">
          <cell r="C1">
            <v>2005</v>
          </cell>
        </row>
        <row r="4">
          <cell r="C4" t="str">
            <v>u:\214\pl2002</v>
          </cell>
        </row>
        <row r="5">
          <cell r="C5" t="str">
            <v>U:\214\PL2006\430_2006.mdb</v>
          </cell>
        </row>
        <row r="6">
          <cell r="C6" t="str">
            <v>U:\214\PL2006</v>
          </cell>
        </row>
        <row r="7">
          <cell r="C7">
            <v>8</v>
          </cell>
        </row>
        <row r="8">
          <cell r="C8" t="str">
            <v>Значення статей по філіалу</v>
          </cell>
        </row>
        <row r="10">
          <cell r="C10">
            <v>3</v>
          </cell>
        </row>
        <row r="11">
          <cell r="C11" t="str">
            <v>DZ</v>
          </cell>
        </row>
        <row r="12">
          <cell r="C12" t="str">
            <v>02.ДепЗбут</v>
          </cell>
        </row>
        <row r="13">
          <cell r="C13" t="str">
            <v>Департамент енергозбуту</v>
          </cell>
        </row>
        <row r="15">
          <cell r="C15">
            <v>19</v>
          </cell>
        </row>
        <row r="16">
          <cell r="C16" t="str">
            <v>ZE</v>
          </cell>
        </row>
        <row r="17">
          <cell r="C17" t="str">
            <v>18.Енергія</v>
          </cell>
        </row>
        <row r="18">
          <cell r="C18" t="str">
            <v>Завод Енергія</v>
          </cell>
        </row>
        <row r="19">
          <cell r="C19">
            <v>2</v>
          </cell>
        </row>
        <row r="20">
          <cell r="C20">
            <v>0</v>
          </cell>
        </row>
        <row r="21">
          <cell r="C21">
            <v>1</v>
          </cell>
        </row>
        <row r="23">
          <cell r="C23">
            <v>1</v>
          </cell>
        </row>
        <row r="24">
          <cell r="C24">
            <v>1</v>
          </cell>
        </row>
        <row r="25">
          <cell r="C25" t="str">
            <v>Загальний</v>
          </cell>
        </row>
        <row r="27">
          <cell r="C27">
            <v>2</v>
          </cell>
        </row>
        <row r="28">
          <cell r="C28">
            <v>2</v>
          </cell>
        </row>
        <row r="29">
          <cell r="C29" t="str">
            <v>Макет 430</v>
          </cell>
        </row>
        <row r="31">
          <cell r="C31">
            <v>1</v>
          </cell>
        </row>
        <row r="32">
          <cell r="C32">
            <v>1</v>
          </cell>
        </row>
        <row r="33">
          <cell r="C33">
            <v>1</v>
          </cell>
        </row>
        <row r="34">
          <cell r="C34" t="str">
            <v>січень</v>
          </cell>
        </row>
        <row r="35">
          <cell r="C35" t="str">
            <v>январь</v>
          </cell>
        </row>
        <row r="37">
          <cell r="C37">
            <v>1</v>
          </cell>
        </row>
        <row r="52">
          <cell r="C52" t="b">
            <v>1</v>
          </cell>
        </row>
        <row r="53">
          <cell r="C53" t="b">
            <v>0</v>
          </cell>
        </row>
        <row r="54">
          <cell r="C54" t="b">
            <v>0</v>
          </cell>
        </row>
        <row r="55">
          <cell r="C55" t="b">
            <v>0</v>
          </cell>
        </row>
        <row r="56">
          <cell r="C56" t="b">
            <v>0</v>
          </cell>
        </row>
        <row r="57">
          <cell r="C57" t="b">
            <v>0</v>
          </cell>
        </row>
      </sheetData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_1"/>
      <sheetName val="1t"/>
      <sheetName val="1f"/>
      <sheetName val="Makets"/>
      <sheetName val="Ini"/>
      <sheetName val="Periods"/>
      <sheetName val="vbc_ini"/>
      <sheetName val="vbc_send"/>
      <sheetName val="vbc_sys"/>
      <sheetName val="vbc_auto"/>
      <sheetName val="Формати"/>
      <sheetName val="Філіали"/>
      <sheetName val="Типи філіалів"/>
      <sheetName val="Плани"/>
      <sheetName val="Періоди"/>
      <sheetName val="KOEF"/>
      <sheetName val="Звіти"/>
      <sheetName val="Спис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  (3)"/>
      <sheetName val="топл. куп. (2)  (2)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>
        <row r="3">
          <cell r="B3" t="str">
            <v>0.</v>
          </cell>
          <cell r="C3" t="str">
            <v>Звичайна діяльність</v>
          </cell>
          <cell r="D3" t="str">
            <v/>
          </cell>
          <cell r="E3" t="str">
            <v/>
          </cell>
        </row>
        <row r="4">
          <cell r="B4" t="str">
            <v>1.1.</v>
          </cell>
          <cell r="C4" t="str">
            <v>Прямі витрати:</v>
          </cell>
          <cell r="D4" t="str">
            <v/>
          </cell>
          <cell r="E4" t="str">
            <v>12,13,14</v>
          </cell>
        </row>
        <row r="5">
          <cell r="B5" t="str">
            <v>1.1.1.</v>
          </cell>
          <cell r="C5" t="str">
            <v>Матеріальні витрати, в т.ч.</v>
          </cell>
          <cell r="E5" t="str">
            <v>12.1.</v>
          </cell>
        </row>
        <row r="6">
          <cell r="B6" t="str">
            <v>1.1.1.1.</v>
          </cell>
          <cell r="C6" t="str">
            <v>Сировина та матеріали</v>
          </cell>
          <cell r="D6" t="str">
            <v/>
          </cell>
          <cell r="E6" t="str">
            <v>12.1.1.</v>
          </cell>
        </row>
        <row r="7">
          <cell r="B7" t="str">
            <v>1.2.6.1.1.</v>
          </cell>
          <cell r="C7" t="str">
            <v>Послуги  підрядних організацій</v>
          </cell>
          <cell r="D7" t="str">
            <v/>
          </cell>
          <cell r="E7" t="str">
            <v>15.4.3.</v>
          </cell>
        </row>
        <row r="11">
          <cell r="C11" t="str">
            <v>Загальний звіт</v>
          </cell>
        </row>
        <row r="12">
          <cell r="C12" t="str">
            <v>Тепло</v>
          </cell>
        </row>
        <row r="13">
          <cell r="B13" t="str">
            <v>1.2.1.</v>
          </cell>
          <cell r="C13" t="str">
            <v>Тепло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I1" t="str">
            <v>Січень</v>
          </cell>
          <cell r="K1">
            <v>0</v>
          </cell>
        </row>
        <row r="2">
          <cell r="I2" t="str">
            <v>Лютий</v>
          </cell>
          <cell r="K2">
            <v>0</v>
          </cell>
        </row>
        <row r="3">
          <cell r="I3" t="str">
            <v>Березень</v>
          </cell>
          <cell r="K3">
            <v>0</v>
          </cell>
        </row>
        <row r="4">
          <cell r="I4" t="str">
            <v>Квітень</v>
          </cell>
          <cell r="K4">
            <v>0</v>
          </cell>
        </row>
        <row r="5">
          <cell r="B5">
            <v>6</v>
          </cell>
          <cell r="I5" t="str">
            <v>Травень</v>
          </cell>
          <cell r="K5">
            <v>0</v>
          </cell>
        </row>
        <row r="6">
          <cell r="B6">
            <v>0</v>
          </cell>
          <cell r="I6" t="str">
            <v>Червень</v>
          </cell>
          <cell r="K6">
            <v>0</v>
          </cell>
        </row>
        <row r="7">
          <cell r="I7" t="str">
            <v>Липень</v>
          </cell>
          <cell r="K7">
            <v>0</v>
          </cell>
        </row>
        <row r="8">
          <cell r="I8" t="str">
            <v>Серпень</v>
          </cell>
          <cell r="K8">
            <v>0</v>
          </cell>
        </row>
        <row r="9">
          <cell r="B9" t="str">
            <v>!$C$15:$L$70</v>
          </cell>
          <cell r="I9" t="str">
            <v>Вересень</v>
          </cell>
          <cell r="K9">
            <v>0</v>
          </cell>
        </row>
        <row r="10">
          <cell r="I10" t="str">
            <v>Жовтень</v>
          </cell>
          <cell r="K10">
            <v>0</v>
          </cell>
        </row>
        <row r="11">
          <cell r="I11" t="str">
            <v>Листопад</v>
          </cell>
          <cell r="K11">
            <v>0</v>
          </cell>
        </row>
        <row r="12">
          <cell r="I12" t="str">
            <v>Грудень</v>
          </cell>
          <cell r="K12">
            <v>0</v>
          </cell>
        </row>
        <row r="13">
          <cell r="I13" t="str">
            <v>1 квартал</v>
          </cell>
        </row>
        <row r="14">
          <cell r="I14" t="str">
            <v>2 квартал</v>
          </cell>
        </row>
        <row r="15">
          <cell r="I15" t="str">
            <v>3 квартал</v>
          </cell>
        </row>
        <row r="16">
          <cell r="I16" t="str">
            <v>4 квартал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_Л1"/>
      <sheetName val="_Л2"/>
      <sheetName val="_Л3"/>
      <sheetName val="_Л4"/>
      <sheetName val="_Л5"/>
      <sheetName val="_Л7"/>
      <sheetName val="_Л8"/>
      <sheetName val="_Л9"/>
      <sheetName val="_Л10"/>
      <sheetName val="_Л1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_Ф2"/>
      <sheetName val="_Ф4"/>
      <sheetName val="_Ф5"/>
      <sheetName val="импортеры99"/>
      <sheetName val="Цены_СНГ"/>
      <sheetName val="PR"/>
      <sheetName val="предприятия"/>
      <sheetName val="БП_Аня"/>
      <sheetName val="ФинПоказатели"/>
      <sheetName val="Затраты"/>
      <sheetName val="СС_ТП"/>
      <sheetName val="анализ_кт"/>
      <sheetName val="3"/>
      <sheetName val="ЛОМ_УКР"/>
      <sheetName val="Описание_и_классификаторы"/>
      <sheetName val="Незав_пр-во_"/>
      <sheetName val="Исходные_данные"/>
      <sheetName val="Ф5_97"/>
      <sheetName val="импортеры96"/>
      <sheetName val="импортеры97"/>
      <sheetName val="Ф7_цены"/>
      <sheetName val="Ф8_цены"/>
      <sheetName val="Чугун_Украина"/>
      <sheetName val="Шифр"/>
      <sheetName val="Экспорт_99_1"/>
      <sheetName val="Экспорт_99_2"/>
      <sheetName val="Экспорт_99_3"/>
      <sheetName val="26.27.37.47_Рынки"/>
      <sheetName val="CapEx $t"/>
      <sheetName val="ЦФО"/>
      <sheetName val="Месяцы"/>
      <sheetName val="Подразделения КЦ"/>
      <sheetName val="Подразделения СК"/>
      <sheetName val="Классификатор"/>
      <sheetName val="Направления"/>
      <sheetName val="Рынки"/>
      <sheetName val="Заводы"/>
      <sheetName val="Незав_пр_во_"/>
      <sheetName val="Tax"/>
      <sheetName val="Debt"/>
      <sheetName val="Лист2"/>
      <sheetName val="Матрица обозначений"/>
      <sheetName val="Бюджет пр-ва БП Свод"/>
      <sheetName val=" Базовый 44%"/>
      <sheetName val="Maintenance"/>
      <sheetName val="Расчет с выводом ДП-2 в 2012г."/>
      <sheetName val="Расчет с учетом КР ДП-2"/>
      <sheetName val="CSCCincSKR"/>
      <sheetName val="A6"/>
      <sheetName val="Дир ОП"/>
      <sheetName val="Total"/>
      <sheetName val="26_27_37_47_Рынки"/>
      <sheetName val="CapEx_$t"/>
      <sheetName val="Подразделения_КЦ"/>
      <sheetName val="Подразделения_СК"/>
      <sheetName val="Матрица_обозначений"/>
      <sheetName val="Бюджет_пр-ва_БП_Свод"/>
      <sheetName val="_Базовый_44%"/>
      <sheetName val="Расчет_с_выводом_ДП-2_в_2012г_"/>
      <sheetName val="Расчет_с_учетом_КР_ДП-2"/>
      <sheetName val="Дир_ОП"/>
      <sheetName val="Состав_Группы"/>
      <sheetName val="Цены_СНГ1"/>
      <sheetName val="KFI_"/>
      <sheetName val="анализ_кт1"/>
      <sheetName val="Незав_пр-во_4"/>
      <sheetName val="ЛОМ"/>
      <sheetName val="Лист1"/>
      <sheetName val="словарь"/>
      <sheetName val="справочник (2)"/>
      <sheetName val="Б_продаж"/>
      <sheetName val="Причины"/>
      <sheetName val="26_27_37_47_Рынки1"/>
      <sheetName val="CapEx_$t1"/>
      <sheetName val="Подразделения_КЦ1"/>
      <sheetName val="Подразделения_СК1"/>
      <sheetName val="Матрица_обозначений1"/>
      <sheetName val="_Базовый_44%1"/>
      <sheetName val="Бюджет_пр-ва_БП_Свод1"/>
      <sheetName val="Расчет_с_выводом_ДП-2_в_2012г_1"/>
      <sheetName val="Расчет_с_учетом_КР_ДП-21"/>
      <sheetName val="Дир_ОП1"/>
      <sheetName val="справочник_(2)"/>
      <sheetName val="26_27_37_47_Рынки2"/>
      <sheetName val="CapEx_$t2"/>
      <sheetName val="Подразделения_КЦ2"/>
      <sheetName val="Подразделения_СК2"/>
      <sheetName val="Матрица_обозначений2"/>
      <sheetName val="Бюджет_пр-ва_БП_Свод2"/>
      <sheetName val="_Базовый_44%2"/>
      <sheetName val="Расчет_с_выводом_ДП-2_в_2012г_2"/>
      <sheetName val="Расчет_с_учетом_КР_ДП-22"/>
      <sheetName val="Дир_ОП2"/>
      <sheetName val="справочник_(2)1"/>
      <sheetName val="26_27_37_47_Рынки3"/>
      <sheetName val="CapEx_$t3"/>
      <sheetName val="Подразделения_КЦ3"/>
      <sheetName val="Подразделения_СК3"/>
      <sheetName val="Матрица_обозначений3"/>
      <sheetName val="_Базовый_44%3"/>
      <sheetName val="Бюджет_пр-ва_БП_Свод3"/>
      <sheetName val="Расчет_с_выводом_ДП-2_в_2012г_3"/>
      <sheetName val="Расчет_с_учетом_КР_ДП-23"/>
      <sheetName val="Дир_ОП3"/>
      <sheetName val="справочник_(2)2"/>
      <sheetName val="26_27_37_47_Рынки4"/>
      <sheetName val="CapEx_$t4"/>
      <sheetName val="Подразделения_КЦ4"/>
      <sheetName val="Подразделения_СК4"/>
      <sheetName val="Матрица_обозначений4"/>
      <sheetName val="_Базовый_44%4"/>
      <sheetName val="Бюджет_пр-ва_БП_Свод4"/>
      <sheetName val="Расчет_с_выводом_ДП-2_в_2012г_4"/>
      <sheetName val="Расчет_с_учетом_КР_ДП-24"/>
      <sheetName val="Дир_ОП4"/>
      <sheetName val="справочник_(2)3"/>
      <sheetName val="26_27_37_47_Рынки5"/>
      <sheetName val="CapEx_$t5"/>
      <sheetName val="Подразделения_КЦ5"/>
      <sheetName val="Подразделения_СК5"/>
      <sheetName val="Матрица_обозначений5"/>
      <sheetName val="_Базовый_44%5"/>
      <sheetName val="Бюджет_пр-ва_БП_Свод5"/>
      <sheetName val="Расчет_с_выводом_ДП-2_в_2012г_5"/>
      <sheetName val="Расчет_с_учетом_КР_ДП-25"/>
      <sheetName val="Дир_ОП5"/>
      <sheetName val="справочник_(2)4"/>
      <sheetName val="Классификатор 1"/>
      <sheetName val="Списки"/>
      <sheetName val="Общий"/>
      <sheetName val="ОТиПБ"/>
      <sheetName val="список"/>
      <sheetName val="анализ"/>
      <sheetName val="ЦФО и МВЗ"/>
      <sheetName val="Справочник"/>
      <sheetName val="BI BPC"/>
      <sheetName val="Списки (2)"/>
      <sheetName val="Бюджетная"/>
      <sheetName val="Бюджетная!"/>
      <sheetName val="Справочники"/>
      <sheetName val="Описание и классификаторы"/>
      <sheetName val="менеджеры"/>
      <sheetName val="Sheet1"/>
      <sheetName val="E7"/>
      <sheetName val="Комплексная"/>
      <sheetName val="Дирекции"/>
      <sheetName val="Список компаний"/>
      <sheetName val="Макропоказатели"/>
      <sheetName val="Классификаторы"/>
      <sheetName val="Лист3"/>
      <sheetName val="сверх бюджет (2)"/>
      <sheetName val="поступления"/>
      <sheetName val="газ"/>
      <sheetName val="эл.энергия"/>
      <sheetName val="услуги банка"/>
      <sheetName val="зарплата"/>
      <sheetName val="расшифровка прочих расходов"/>
      <sheetName val="угольный блок"/>
      <sheetName val="таблица платежей грн."/>
      <sheetName val="евро"/>
      <sheetName val="таблица платежей евро"/>
      <sheetName val="рубль"/>
      <sheetName val="табл.платежей рубли"/>
      <sheetName val="доллар"/>
      <sheetName val="табл.платежей доллар"/>
      <sheetName val="Внутригрупповые платежи"/>
      <sheetName val="Классификатор_1"/>
      <sheetName val="База"/>
      <sheetName val="Перечень объектов"/>
      <sheetName val="Коды ДКПП 016-2010"/>
      <sheetName val="Sheet2"/>
      <sheetName val="inf"/>
      <sheetName val="Формати"/>
      <sheetName val="Лист4"/>
      <sheetName val="TECH"/>
      <sheetName val="Назначение закупки"/>
      <sheetName val="справочник статей"/>
      <sheetName val="Дет"/>
      <sheetName val="План Платежи по ЦФО"/>
    </sheetNames>
    <sheetDataSet>
      <sheetData sheetId="0" refreshError="1">
        <row r="2">
          <cell r="A2" t="str">
            <v>Страна</v>
          </cell>
          <cell r="B2" t="str">
            <v>тонн</v>
          </cell>
          <cell r="C2" t="str">
            <v>средн.цена, $/т</v>
          </cell>
        </row>
        <row r="3">
          <cell r="A3" t="str">
            <v>Турция</v>
          </cell>
          <cell r="B3">
            <v>123570</v>
          </cell>
          <cell r="C3">
            <v>73</v>
          </cell>
        </row>
        <row r="4">
          <cell r="A4" t="str">
            <v>Испания</v>
          </cell>
          <cell r="B4">
            <v>33914</v>
          </cell>
          <cell r="C4">
            <v>78</v>
          </cell>
        </row>
        <row r="5">
          <cell r="A5" t="str">
            <v>Молдавия</v>
          </cell>
          <cell r="B5">
            <v>28389</v>
          </cell>
          <cell r="C5">
            <v>65</v>
          </cell>
        </row>
        <row r="6">
          <cell r="A6" t="str">
            <v>Финляндия</v>
          </cell>
          <cell r="B6">
            <v>27780</v>
          </cell>
          <cell r="C6">
            <v>311</v>
          </cell>
        </row>
        <row r="7">
          <cell r="A7" t="str">
            <v>Эстония</v>
          </cell>
          <cell r="B7">
            <v>24897</v>
          </cell>
          <cell r="C7">
            <v>90</v>
          </cell>
        </row>
        <row r="8">
          <cell r="A8" t="str">
            <v>Латвия</v>
          </cell>
          <cell r="B8">
            <v>24602</v>
          </cell>
          <cell r="C8">
            <v>65</v>
          </cell>
        </row>
        <row r="9">
          <cell r="A9" t="str">
            <v>Республика корея</v>
          </cell>
          <cell r="B9">
            <v>24587</v>
          </cell>
          <cell r="C9">
            <v>89</v>
          </cell>
        </row>
        <row r="10">
          <cell r="A10" t="str">
            <v>Греция</v>
          </cell>
          <cell r="B10">
            <v>18389</v>
          </cell>
          <cell r="C10">
            <v>79</v>
          </cell>
        </row>
        <row r="11">
          <cell r="A11" t="str">
            <v>Китай</v>
          </cell>
          <cell r="B11">
            <v>15133</v>
          </cell>
          <cell r="C11">
            <v>73</v>
          </cell>
        </row>
        <row r="12">
          <cell r="A12" t="str">
            <v>Германия</v>
          </cell>
          <cell r="B12">
            <v>14883</v>
          </cell>
          <cell r="C12">
            <v>252</v>
          </cell>
        </row>
        <row r="13">
          <cell r="A13" t="str">
            <v>Италия</v>
          </cell>
          <cell r="B13">
            <v>14130</v>
          </cell>
          <cell r="C13">
            <v>74</v>
          </cell>
        </row>
        <row r="14">
          <cell r="A14" t="str">
            <v>Литва</v>
          </cell>
          <cell r="B14">
            <v>12408</v>
          </cell>
          <cell r="C14">
            <v>75</v>
          </cell>
        </row>
        <row r="15">
          <cell r="A15" t="str">
            <v>Япония</v>
          </cell>
          <cell r="B15">
            <v>9386</v>
          </cell>
          <cell r="C15">
            <v>98</v>
          </cell>
        </row>
        <row r="16">
          <cell r="A16" t="str">
            <v>Бельгия</v>
          </cell>
          <cell r="B16">
            <v>8495</v>
          </cell>
          <cell r="C16">
            <v>74</v>
          </cell>
        </row>
        <row r="17">
          <cell r="A17" t="str">
            <v>Швеция</v>
          </cell>
          <cell r="B17">
            <v>6429</v>
          </cell>
          <cell r="C17">
            <v>84</v>
          </cell>
        </row>
        <row r="18">
          <cell r="A18" t="str">
            <v>Багамские острова</v>
          </cell>
          <cell r="B18">
            <v>4389</v>
          </cell>
          <cell r="C18">
            <v>54</v>
          </cell>
        </row>
        <row r="19">
          <cell r="A19" t="str">
            <v>Нидерланды</v>
          </cell>
          <cell r="B19">
            <v>4284</v>
          </cell>
          <cell r="C19">
            <v>173</v>
          </cell>
        </row>
        <row r="20">
          <cell r="A20" t="str">
            <v>Норвегия</v>
          </cell>
          <cell r="B20">
            <v>4103</v>
          </cell>
          <cell r="C20">
            <v>69</v>
          </cell>
        </row>
        <row r="21">
          <cell r="A21" t="str">
            <v>Вьетнам</v>
          </cell>
          <cell r="B21">
            <v>847</v>
          </cell>
          <cell r="C21">
            <v>77</v>
          </cell>
        </row>
        <row r="22">
          <cell r="A22" t="str">
            <v>Андорра</v>
          </cell>
          <cell r="B22">
            <v>304</v>
          </cell>
          <cell r="C22">
            <v>70</v>
          </cell>
        </row>
        <row r="23">
          <cell r="A23" t="str">
            <v>Украина</v>
          </cell>
          <cell r="B23">
            <v>216</v>
          </cell>
          <cell r="C23">
            <v>103</v>
          </cell>
        </row>
        <row r="24">
          <cell r="A24" t="str">
            <v>Сша</v>
          </cell>
          <cell r="B24">
            <v>180</v>
          </cell>
          <cell r="C24">
            <v>130</v>
          </cell>
        </row>
        <row r="25">
          <cell r="A25" t="str">
            <v>Великобритания</v>
          </cell>
          <cell r="B25">
            <v>54</v>
          </cell>
          <cell r="C25">
            <v>718</v>
          </cell>
        </row>
        <row r="26">
          <cell r="A26" t="str">
            <v>Венгрия</v>
          </cell>
          <cell r="B26">
            <v>51</v>
          </cell>
          <cell r="C26">
            <v>500</v>
          </cell>
        </row>
        <row r="27">
          <cell r="A27" t="str">
            <v>Франция</v>
          </cell>
          <cell r="B27">
            <v>38</v>
          </cell>
          <cell r="C27">
            <v>960</v>
          </cell>
        </row>
        <row r="28">
          <cell r="A28" t="str">
            <v>Чехия</v>
          </cell>
          <cell r="B28">
            <v>20</v>
          </cell>
          <cell r="C28">
            <v>600</v>
          </cell>
        </row>
      </sheetData>
      <sheetData sheetId="1" refreshError="1">
        <row r="1">
          <cell r="A1" t="str">
            <v>First_G022</v>
          </cell>
          <cell r="B1" t="str">
            <v>First_G023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ЗАО "ВТОРМЕТ"</v>
          </cell>
          <cell r="B5" t="str">
            <v>600022 РОССИЯ ВЛАДИМИР УЛ.КРАЙНОВА, 3</v>
          </cell>
          <cell r="C5">
            <v>11115</v>
          </cell>
          <cell r="D5">
            <v>71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"ФИРМА "СИЗИФ"</v>
          </cell>
          <cell r="B7" t="str">
            <v>РОССИЯ ЭЛИСТА УЛ.ЛЕНИНА 249,КОМ.505</v>
          </cell>
          <cell r="C7">
            <v>9586</v>
          </cell>
          <cell r="D7">
            <v>70</v>
          </cell>
        </row>
        <row r="8">
          <cell r="A8" t="str">
            <v>ОАО "ВТОРМЕТ"</v>
          </cell>
          <cell r="B8" t="str">
            <v>603015,Н.НОВГОРОД,УЛ.ВТОРЧЕРМЕТА,1,ТЕЛ.46-24-06</v>
          </cell>
          <cell r="C8">
            <v>8574</v>
          </cell>
          <cell r="D8">
            <v>56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7922</v>
          </cell>
          <cell r="D9">
            <v>59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ЗАО"АМУР КГ СКРАП"</v>
          </cell>
          <cell r="B13" t="str">
            <v>680049 ХАБАРОВСК ПЕР.КИРПИЧНЫЙ 4А</v>
          </cell>
          <cell r="C13">
            <v>6570</v>
          </cell>
          <cell r="D13">
            <v>104</v>
          </cell>
        </row>
        <row r="14">
          <cell r="A14" t="str">
            <v>ООО"ЛМК"</v>
          </cell>
          <cell r="B14" t="str">
            <v>400022,Г.ВОЛГОГРАД,УЛ.ШИЛЛЕРА,46</v>
          </cell>
          <cell r="C14">
            <v>6519</v>
          </cell>
          <cell r="D14">
            <v>79</v>
          </cell>
        </row>
        <row r="15">
          <cell r="A15" t="str">
            <v>ООО УНП "ВТОРЧЕРМЕТ"</v>
          </cell>
          <cell r="B15" t="str">
            <v>432042 РОССИЯ Г.УЛЬЯНОВСК УЛ.ДОВАТОРА,5</v>
          </cell>
          <cell r="C15">
            <v>6300</v>
          </cell>
          <cell r="D15">
            <v>72</v>
          </cell>
        </row>
        <row r="16">
          <cell r="A16" t="str">
            <v>ООО ПКФ "АГРОСТРОЙМЕХАНИЗАЦИЯ"</v>
          </cell>
          <cell r="B16" t="str">
            <v>119862 РОССИЯ Г.МОСКВА УЛ.Л.ТОЛСТОГО ДОМ 5/1</v>
          </cell>
          <cell r="C16">
            <v>6000</v>
          </cell>
          <cell r="D16">
            <v>90</v>
          </cell>
        </row>
        <row r="17">
          <cell r="A17" t="str">
            <v>ЗАО "БРЯНСКВТОРМЕТ"</v>
          </cell>
          <cell r="B17" t="str">
            <v>241000 БРЯНСК,УЛ.СОВЕТСКАЯ,67</v>
          </cell>
          <cell r="C17">
            <v>5551</v>
          </cell>
          <cell r="D17">
            <v>79</v>
          </cell>
        </row>
        <row r="18">
          <cell r="A18" t="str">
            <v>СП "КОМСАК"</v>
          </cell>
          <cell r="B18" t="str">
            <v>305025 РОССИЯ Г.КУРСК УЛ.СТРОИТЕЛЬНАЯ 8</v>
          </cell>
          <cell r="C18">
            <v>5469</v>
          </cell>
          <cell r="D18">
            <v>62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ОАО "ВОРОНЕЖВТОРМЕТ"</v>
          </cell>
          <cell r="B21" t="str">
            <v>394028 РОССИЯ ВОРОНЕЖ УЛ.ЗЕМЛЯЧКИ 29</v>
          </cell>
          <cell r="C21">
            <v>5197</v>
          </cell>
          <cell r="D21">
            <v>65</v>
          </cell>
        </row>
        <row r="22">
          <cell r="A22" t="str">
            <v>АО "СТАВМЕТ"</v>
          </cell>
          <cell r="B22" t="str">
            <v>Г.СТАВРОПОЛЬ УЛ.ГРАЖДАНСКАЯ 7</v>
          </cell>
          <cell r="C22">
            <v>5189</v>
          </cell>
          <cell r="D22">
            <v>76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ЗАО "ТВЕРЬВТОРМЕТ"</v>
          </cell>
          <cell r="B24" t="str">
            <v>170000 Г.ТВЕРЬ,УЛ.СИМЕОНОВСКАЯ,11 ТЕЛ.33-29-02</v>
          </cell>
          <cell r="C24">
            <v>4546</v>
          </cell>
          <cell r="D24">
            <v>66</v>
          </cell>
        </row>
        <row r="25">
          <cell r="A25" t="str">
            <v>ОАО "ВТОРМЕТ"</v>
          </cell>
          <cell r="B25" t="str">
            <v>140415 Г.КОЛОМНА М.О. КАНАТНЫЙ ПРОЕЗД,12</v>
          </cell>
          <cell r="C25">
            <v>4505</v>
          </cell>
          <cell r="D25">
            <v>56</v>
          </cell>
        </row>
        <row r="26">
          <cell r="A26" t="str">
            <v>ЗАО "ВТОРЧЕРМЕТ"</v>
          </cell>
          <cell r="B26" t="str">
            <v>198095,С-ПЕТЕРБУРГ,ПЕР.ХИМИЧЕСКИЙ,4</v>
          </cell>
          <cell r="C26">
            <v>4393</v>
          </cell>
          <cell r="D26">
            <v>60</v>
          </cell>
        </row>
        <row r="27">
          <cell r="A27" t="str">
            <v>ОАО "ЛИПЕЦКВТОРМЕТ"</v>
          </cell>
          <cell r="B27" t="str">
            <v>398902 РОССИЯ ЛИПЕЦК УЛ.ЮНОШЕСКАЯ,Д.43</v>
          </cell>
          <cell r="C27">
            <v>4315</v>
          </cell>
          <cell r="D27">
            <v>71</v>
          </cell>
        </row>
        <row r="28">
          <cell r="A28" t="str">
            <v>РОАО "ВТОРМЕТ"</v>
          </cell>
          <cell r="B28" t="str">
            <v>РОССИЯ БАТАЙСК УЛ.КОМАРОВА 204</v>
          </cell>
          <cell r="C28">
            <v>4288</v>
          </cell>
          <cell r="D28">
            <v>76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4219</v>
          </cell>
          <cell r="D29">
            <v>58</v>
          </cell>
        </row>
        <row r="30">
          <cell r="A30" t="str">
            <v>ООО "ТЭКСИМ"</v>
          </cell>
          <cell r="B30" t="str">
            <v>125195 МОСКВА, УЛ.СМОЛЬНАЯ, Д.37, ПОМ.ПРАВЛ.</v>
          </cell>
          <cell r="C30">
            <v>3844</v>
          </cell>
          <cell r="D30">
            <v>95</v>
          </cell>
        </row>
        <row r="31">
          <cell r="A31" t="str">
            <v>ОАО "ВТОРЧЕРМЕТ"</v>
          </cell>
          <cell r="B31" t="str">
            <v>150044 Г.ЯРОСЛАВЛЬ, УЛ.БАЗОВАЯ,3.</v>
          </cell>
          <cell r="C31">
            <v>3760</v>
          </cell>
          <cell r="D31">
            <v>53</v>
          </cell>
        </row>
        <row r="32">
          <cell r="A32" t="str">
            <v>ООО "РВЦ И К"</v>
          </cell>
          <cell r="B32" t="str">
            <v>236039 КАЛИНИНГРАД, УЛ.ПОРТОВАЯ,30,Т.47-16-46</v>
          </cell>
          <cell r="C32">
            <v>3701</v>
          </cell>
          <cell r="D32">
            <v>74</v>
          </cell>
        </row>
        <row r="33">
          <cell r="A33" t="str">
            <v>ОАО "ЧУВАШВТОРМЕТ"</v>
          </cell>
          <cell r="B33" t="str">
            <v>428003 РОССИЯ Г.ЧЕБОКСАРЫ ЧУВАШСКАЯ РЕСПУБЛИКА,УЛ.ШЕВЧЕНКО 69</v>
          </cell>
          <cell r="C33">
            <v>3656</v>
          </cell>
          <cell r="D33">
            <v>74</v>
          </cell>
        </row>
        <row r="34">
          <cell r="A34" t="str">
            <v>АОЗТ "ВТОРМЕТ"</v>
          </cell>
          <cell r="B34" t="str">
            <v>390000 РОССИЯ РЯЗАНЬ УЛ.КУДРЯВЦЕВА,Д.19</v>
          </cell>
          <cell r="C34">
            <v>3557</v>
          </cell>
          <cell r="D34">
            <v>59</v>
          </cell>
        </row>
        <row r="35">
          <cell r="A35" t="str">
            <v>"ДОН-АТВ"  ЗАО</v>
          </cell>
          <cell r="B35" t="str">
            <v>344025, Г.РОСТОВ-НА-ДОНУ, УЛ.РЫЛЬСКОГО,2</v>
          </cell>
          <cell r="C35">
            <v>3537</v>
          </cell>
          <cell r="D35">
            <v>47</v>
          </cell>
        </row>
        <row r="36">
          <cell r="A36" t="str">
            <v>ООО "АРТЕМИДА"</v>
          </cell>
          <cell r="B36" t="str">
            <v>236040 КАЛИНИНГРАД, УЛ.СЕРГЕЕВА,14</v>
          </cell>
          <cell r="C36">
            <v>3431</v>
          </cell>
          <cell r="D36">
            <v>52</v>
          </cell>
        </row>
        <row r="37">
          <cell r="A37" t="str">
            <v>ООО ОФ</v>
          </cell>
          <cell r="B37" t="str">
            <v>Г.ГЕЛЕНДЖИК УЛ ТЕЛЬМАНА 47А</v>
          </cell>
          <cell r="C37">
            <v>3400</v>
          </cell>
          <cell r="D37">
            <v>122</v>
          </cell>
        </row>
        <row r="38">
          <cell r="A38" t="str">
            <v>ООО"БАЛТИКО ЭНД МЕДИТЕРРАНЬО" ООО"БАЛИМЕД"</v>
          </cell>
          <cell r="B38" t="str">
            <v>191025, С-ПЕТЕРБУРГ, ПР.ВЛАДИМИРСКИЙ 11</v>
          </cell>
          <cell r="C38">
            <v>3363</v>
          </cell>
          <cell r="D38">
            <v>82</v>
          </cell>
        </row>
        <row r="39">
          <cell r="A39" t="str">
            <v>ЗАО ПО ПРОИЗВОДСТВУ СТРОИТЕЛЬНЫХ МАТЕРИАЛОВ "С"</v>
          </cell>
          <cell r="B39" t="str">
            <v>125047 МОСКВА,УЛ.3-Я ТВЕРСКАЯ-ЯМСКАЯ, 11/13,КВ.35   ТЕЛ.250-93-56</v>
          </cell>
          <cell r="C39">
            <v>3150</v>
          </cell>
          <cell r="D39">
            <v>92</v>
          </cell>
        </row>
        <row r="40">
          <cell r="A40" t="str">
            <v>ВТОРМЕТ</v>
          </cell>
          <cell r="B40" t="str">
            <v>Г.ИВАНОВО,ПОГРАНИЧНЫЙ ПЕР-К,11</v>
          </cell>
          <cell r="C40">
            <v>3140</v>
          </cell>
          <cell r="D40">
            <v>66</v>
          </cell>
        </row>
        <row r="41">
          <cell r="A41" t="str">
            <v>ЗАО "ВОЛГА-АПЕКС"</v>
          </cell>
          <cell r="B41" t="str">
            <v>400005,Г.ВОЛГОГРАД,ПР.ЛЕНИНА,98</v>
          </cell>
          <cell r="C41">
            <v>3091</v>
          </cell>
          <cell r="D41">
            <v>62</v>
          </cell>
        </row>
        <row r="42">
          <cell r="A42" t="str">
            <v>ЧП ШПАКОВ ЕВГЕНИЙ ГРИГОРЬЕВИЧ</v>
          </cell>
          <cell r="B42" t="str">
            <v>ПАСП.:V-РЕ N 606723 ОТ 29.12.96 236000 КАЛИНИНГРАД,УЛ.КИРОВА 25/27 КВ.11.СВИД.:4</v>
          </cell>
          <cell r="C42">
            <v>3024</v>
          </cell>
          <cell r="D42">
            <v>62</v>
          </cell>
        </row>
        <row r="43">
          <cell r="A43" t="str">
            <v>ООО "КОРАЛЛ"</v>
          </cell>
          <cell r="B43" t="str">
            <v>191186,С-ПЕТЕРБУРГ,НАБ.Р.МОЙКИ,28 А,ПОМ.7Н</v>
          </cell>
          <cell r="C43">
            <v>3019</v>
          </cell>
          <cell r="D43">
            <v>84</v>
          </cell>
        </row>
        <row r="44">
          <cell r="A44" t="str">
            <v>ООО "ФЭМИЛИ"</v>
          </cell>
          <cell r="B44" t="str">
            <v>347924 Г.ТАГАНРОГ УЛ. ВОСКОВА 102 КВ. 80</v>
          </cell>
          <cell r="C44">
            <v>3004</v>
          </cell>
          <cell r="D44">
            <v>72</v>
          </cell>
        </row>
        <row r="45">
          <cell r="A45" t="str">
            <v>ООО"ОКЕАН"</v>
          </cell>
          <cell r="B45" t="str">
            <v>195108 РОССИЯ С-ПБ ЛАБОРАТОРНЫЙ ПР.,23</v>
          </cell>
          <cell r="C45">
            <v>2871</v>
          </cell>
          <cell r="D45">
            <v>85</v>
          </cell>
        </row>
        <row r="46">
          <cell r="A46" t="str">
            <v>ОАО "ПЕРМВТОРМЕТ"</v>
          </cell>
          <cell r="B46" t="str">
            <v>614054 Г.ПЕРМЬ,СОЛИКАМСКИЙ ТРАКТ,287</v>
          </cell>
          <cell r="C46">
            <v>2826</v>
          </cell>
          <cell r="D46">
            <v>85</v>
          </cell>
        </row>
        <row r="47">
          <cell r="A47" t="str">
            <v>ОАО "ПСКОВВТОРМЕТ"</v>
          </cell>
          <cell r="B47" t="str">
            <v>180004,Г.ПСКОВ,УЛ.СОВЕТСКАЯ,118</v>
          </cell>
          <cell r="C47">
            <v>2808</v>
          </cell>
          <cell r="D47">
            <v>72</v>
          </cell>
        </row>
        <row r="48">
          <cell r="A48" t="str">
            <v>АООТ "СТАЛЬ"</v>
          </cell>
          <cell r="B48" t="str">
            <v>248025,Г.КАЛУГА,УЛ.ПРОМЫШЛЕННАЯ 132</v>
          </cell>
          <cell r="C48">
            <v>2773</v>
          </cell>
          <cell r="D48">
            <v>63</v>
          </cell>
        </row>
        <row r="49">
          <cell r="A49" t="str">
            <v>ПК ИЧП "ВИТ ОЛ"</v>
          </cell>
          <cell r="B49" t="str">
            <v>367915,Г.ТАГАНРОГ,УЛ.ФРУНЗЕ 3/23</v>
          </cell>
          <cell r="C49">
            <v>2753</v>
          </cell>
          <cell r="D49">
            <v>97</v>
          </cell>
        </row>
        <row r="50">
          <cell r="A50" t="str">
            <v>ООО /АВТОРЕСУРС/</v>
          </cell>
          <cell r="B50" t="str">
            <v>354068 СОЧИ УЛ ДОHСКАЯ 98А КВ. 42</v>
          </cell>
          <cell r="C50">
            <v>2604</v>
          </cell>
          <cell r="D50">
            <v>21</v>
          </cell>
        </row>
        <row r="51">
          <cell r="A51" t="str">
            <v>СП "МИРМЕТАЛЛ"</v>
          </cell>
          <cell r="B51" t="str">
            <v>680032 РОССИЯ, Г. ХАБАРОВСК УЛ. ЦЕЛИННАЯ 12</v>
          </cell>
          <cell r="C51">
            <v>2596</v>
          </cell>
          <cell r="D51">
            <v>93</v>
          </cell>
        </row>
        <row r="52">
          <cell r="A52" t="str">
            <v>АОЗТ "ТРАНСМЕТ"</v>
          </cell>
          <cell r="B52" t="str">
            <v>197198, САНКТ-ПЕТЕРБУРГ, АЛЕКСАНДРОВСКИЙ ПАРК, 4</v>
          </cell>
          <cell r="C52">
            <v>2565</v>
          </cell>
          <cell r="D52">
            <v>81</v>
          </cell>
        </row>
        <row r="53">
          <cell r="A53" t="str">
            <v>ЗАО "ВТОРЧЕРМЕТ"</v>
          </cell>
          <cell r="B53" t="str">
            <v>398059. Г.ЛИПЕЦК, ПЕР.ЛИТАВРИНА, 2</v>
          </cell>
          <cell r="C53">
            <v>2500</v>
          </cell>
          <cell r="D53">
            <v>88</v>
          </cell>
        </row>
        <row r="54">
          <cell r="A54" t="str">
            <v>ТОО "ВТОРЧЕРМЕТ"</v>
          </cell>
          <cell r="B54" t="str">
            <v>6925805, ПОС.УГЛОВОЕ,YЛ.САПЕРHАЯ,3</v>
          </cell>
          <cell r="C54">
            <v>2496</v>
          </cell>
          <cell r="D54">
            <v>101</v>
          </cell>
        </row>
        <row r="55">
          <cell r="A55" t="str">
            <v>ООО "ТОРГ-СЕРВИС"</v>
          </cell>
          <cell r="B55" t="str">
            <v>РОССИЯ КБР Г.ПРОХЛАДНЫЙ УЛ.БОРОНТОВА,99</v>
          </cell>
          <cell r="C55">
            <v>2450</v>
          </cell>
          <cell r="D55">
            <v>70</v>
          </cell>
        </row>
        <row r="56">
          <cell r="A56" t="str">
            <v>АООТ "НИЖЕГОРОДСКИЙ МАШИНОСТРОИТЕЛЬНЫЙ ЗАВОД"</v>
          </cell>
          <cell r="B56" t="str">
            <v>603052, Н.НОВГОРОД, СОРМОВСКОЕ ШОССЕ, 21</v>
          </cell>
          <cell r="C56">
            <v>2433</v>
          </cell>
          <cell r="D56">
            <v>52</v>
          </cell>
        </row>
        <row r="57">
          <cell r="A57" t="str">
            <v>ОАО"ВТОРМЕТ"</v>
          </cell>
          <cell r="B57" t="str">
            <v>Г.Ю-САХАЛИНСК, КОММУНИСТИЧЕСКИЙ ПР-Т,32А ТЕЛ.3-74-43</v>
          </cell>
          <cell r="C57">
            <v>2300</v>
          </cell>
          <cell r="D57">
            <v>93</v>
          </cell>
        </row>
        <row r="58">
          <cell r="A58" t="str">
            <v>ВТОРМЕТ ЮМ ООО</v>
          </cell>
          <cell r="B58" t="str">
            <v>РОССИЯ 188900 ВЫБОРГ ЮЖНЫЙ ВАЛ 1</v>
          </cell>
          <cell r="C58">
            <v>2249</v>
          </cell>
          <cell r="D58">
            <v>79</v>
          </cell>
        </row>
        <row r="59">
          <cell r="A59" t="str">
            <v>"ООО "КОНУС""</v>
          </cell>
          <cell r="B59" t="str">
            <v>454080 РОССИЯ ЧЕЛЯБИНСК УЛ.С.КРИВОЙ 75А</v>
          </cell>
          <cell r="C59">
            <v>2099</v>
          </cell>
          <cell r="D59">
            <v>718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ТОО МПП "ЛИДЕР-1"</v>
          </cell>
          <cell r="B67" t="str">
            <v>630102 НОВОСИБИРСК УЛ.ЛЕНИНГРАДСКАЯ 139</v>
          </cell>
          <cell r="C67">
            <v>1516</v>
          </cell>
          <cell r="D67">
            <v>110</v>
          </cell>
        </row>
        <row r="68">
          <cell r="A68" t="str">
            <v>ООО "ЭКОМЕТ"</v>
          </cell>
          <cell r="B68" t="str">
            <v>692821 ПРИМОРСКИЙ КРАЙ ШКОТОВСКИЙ Р-ОН С ЦАРЕВКА УЛ ЦЕНТРАЛЬНАЯ  18А</v>
          </cell>
          <cell r="C68">
            <v>1500</v>
          </cell>
          <cell r="D68">
            <v>80</v>
          </cell>
        </row>
        <row r="69">
          <cell r="A69" t="str">
            <v>ЗАО "ДЕАКС"</v>
          </cell>
          <cell r="B69" t="str">
            <v>РОССИЯ, Г.ЮЖНО-САХАЛИНСК,ПР.ПОБЕДЫ,5А ТЕЛ: 5-84-63</v>
          </cell>
          <cell r="C69">
            <v>1495</v>
          </cell>
          <cell r="D69">
            <v>52</v>
          </cell>
        </row>
        <row r="70">
          <cell r="A70" t="str">
            <v>ЗАО КУУСАКОСКИ</v>
          </cell>
          <cell r="B70" t="str">
            <v>188900 Г.ВЫБОРГ ВЫБОРГСКАЯ 23А ТЕЛ.307-69</v>
          </cell>
          <cell r="C70">
            <v>1492</v>
          </cell>
          <cell r="D70">
            <v>341</v>
          </cell>
        </row>
        <row r="71">
          <cell r="A71" t="str">
            <v>ООО " СКРЭП "</v>
          </cell>
          <cell r="B71" t="str">
            <v>680051, Г.ХАБАРОВСК,УЛ.СУВОРОВА,60,КВ 56</v>
          </cell>
          <cell r="C71">
            <v>1422</v>
          </cell>
          <cell r="D71">
            <v>92</v>
          </cell>
        </row>
        <row r="72">
          <cell r="A72" t="str">
            <v>ЗАО "ИНТЕРТЕХПРИБОР"</v>
          </cell>
          <cell r="B72" t="str">
            <v>195197,СПБ.,ПРОСП.ЛАБОРАТОРНЫЙ,23</v>
          </cell>
          <cell r="C72">
            <v>1406</v>
          </cell>
          <cell r="D72">
            <v>77</v>
          </cell>
        </row>
        <row r="73">
          <cell r="A73" t="str">
            <v>ЗАО"КАРЕЛИЯ МЕТАЛЛ"</v>
          </cell>
          <cell r="B73" t="str">
            <v>185025,Г.ПЕТРОЗАВОДСК,УЛ.ХАЛТУРИНА,6</v>
          </cell>
          <cell r="C73">
            <v>1403</v>
          </cell>
          <cell r="D73">
            <v>92</v>
          </cell>
        </row>
        <row r="74">
          <cell r="A74" t="str">
            <v>ИЧП "ЗОВ"</v>
          </cell>
          <cell r="B74" t="str">
            <v>Г Б-КАМЕНЬ УЛ КУРЧАТОВА 31-15</v>
          </cell>
          <cell r="C74">
            <v>1400</v>
          </cell>
          <cell r="D74">
            <v>95</v>
          </cell>
        </row>
        <row r="75">
          <cell r="A75" t="str">
            <v>ТОО "ВТОРМЕТ"</v>
          </cell>
          <cell r="B75" t="str">
            <v>400007 Г.ВОЛГОГРАД, ПРОСПЕКТ МЕТАЛЛУРГОВ,10,КВ.24</v>
          </cell>
          <cell r="C75">
            <v>1400</v>
          </cell>
          <cell r="D75">
            <v>82</v>
          </cell>
        </row>
        <row r="76">
          <cell r="A76" t="str">
            <v>ЗАО "ПЛАНЕТА"</v>
          </cell>
          <cell r="B76" t="str">
            <v>163035,Г.АРХАНГЕЛЬСК,УЛ.ДРЕЙЕРА,5</v>
          </cell>
          <cell r="C76">
            <v>1400</v>
          </cell>
          <cell r="D76">
            <v>73</v>
          </cell>
        </row>
        <row r="77">
          <cell r="A77" t="str">
            <v>ООО "ГЛЭН"</v>
          </cell>
          <cell r="B77" t="str">
            <v>197371,САНКТ-ПЕТЕРБУРГ, УЛ.УТОЧКИНА,6-1-4 ТЕЛ.348-37-90</v>
          </cell>
          <cell r="C77">
            <v>1345</v>
          </cell>
          <cell r="D77">
            <v>85</v>
          </cell>
        </row>
        <row r="78">
          <cell r="A78" t="str">
            <v>ООО "АДЫГЕЙСКОЕ ПРЕДПРИЯТИЕ "ВТОРМЕТАЛЛ"</v>
          </cell>
          <cell r="B78" t="str">
            <v>352700 РОССИЯ МАЙКОП УЛ.ПРОМЫШЛЕННАЯ 18</v>
          </cell>
          <cell r="C78">
            <v>1341</v>
          </cell>
          <cell r="D78">
            <v>73</v>
          </cell>
        </row>
        <row r="79">
          <cell r="A79" t="str">
            <v>ЗАО "ЗАПАДНО-БАЛТИЙСКИЙ СУДОРЕМОНТНЫЙ</v>
          </cell>
          <cell r="B79" t="str">
            <v>ЗАВОД",Г.КАЛИНИНГРАД,УЛ.ПР.НАБЕРЕЖНАЯ 26 РОССИЯ</v>
          </cell>
          <cell r="C79">
            <v>1280</v>
          </cell>
          <cell r="D79">
            <v>89</v>
          </cell>
        </row>
        <row r="80">
          <cell r="A80" t="str">
            <v>ЗАО "ИНТЕРФЕРРУМ-МЕТАЛЛ "</v>
          </cell>
          <cell r="B80" t="str">
            <v>198096,С-ПЕТЕРБУРГ,ТУРУХТАННЫЕ ОСТР.,2А</v>
          </cell>
          <cell r="C80">
            <v>1237</v>
          </cell>
          <cell r="D80">
            <v>76</v>
          </cell>
        </row>
        <row r="81">
          <cell r="A81" t="str">
            <v>ТОО ТАКБ ПАКС ЛТД</v>
          </cell>
          <cell r="B81" t="str">
            <v>ВЛАДИВОСТОК УЛ АЛЕУТСКАЯ 45А</v>
          </cell>
          <cell r="C81">
            <v>1234</v>
          </cell>
          <cell r="D81">
            <v>107</v>
          </cell>
        </row>
        <row r="82">
          <cell r="A82" t="str">
            <v>АООТ "ВТОРМЕТ"</v>
          </cell>
          <cell r="B82" t="str">
            <v>670005, Г.УЛАН-УДЭ, УЛ.БАБУШКИНА 7</v>
          </cell>
          <cell r="C82">
            <v>1214</v>
          </cell>
          <cell r="D82">
            <v>60</v>
          </cell>
        </row>
        <row r="83">
          <cell r="A83" t="str">
            <v>"МАК ОС" ООО</v>
          </cell>
          <cell r="B83" t="str">
            <v>692900,НАХОДКА,ПОГРАНИЧНАЯ,13-1</v>
          </cell>
          <cell r="C83">
            <v>1200</v>
          </cell>
          <cell r="D83">
            <v>71</v>
          </cell>
        </row>
        <row r="84">
          <cell r="A84" t="str">
            <v>ЗАО "КОМИ ТЭК-МОСКВА"</v>
          </cell>
          <cell r="B84" t="str">
            <v>117049, МОСКВА, УЛ.КРЫМСКИЙ ВАЛ, Д.8, П.2</v>
          </cell>
          <cell r="C84">
            <v>1145</v>
          </cell>
          <cell r="D84">
            <v>648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АО "МАРИЙВТОРМЕТ"</v>
          </cell>
          <cell r="B88" t="str">
            <v>425200 МАРИЙ ЭЛ П.МЕДВЕДЕВО УЛ.ЖЕЛЕЗНОДОРОЖНАЯ 15</v>
          </cell>
          <cell r="C88">
            <v>1080</v>
          </cell>
          <cell r="D88">
            <v>96</v>
          </cell>
        </row>
        <row r="89">
          <cell r="A89" t="str">
            <v>ООО "СПЕЦМЕТЭКСПОРТ"</v>
          </cell>
          <cell r="B89" t="str">
            <v>400074 Г.ВОЛГОГРАД,УЛ.КОЗЛОВСКАЯ,34</v>
          </cell>
          <cell r="C89">
            <v>1016</v>
          </cell>
          <cell r="D89">
            <v>81</v>
          </cell>
        </row>
        <row r="90">
          <cell r="A90" t="str">
            <v>ООО "АРКТУР"</v>
          </cell>
          <cell r="B90" t="str">
            <v>606200 НИЖЕГОРОДСКАЯ ОБЛ,Г.КСТОВО, ПР.РАЧКОВА,Д.16"А"</v>
          </cell>
          <cell r="C90">
            <v>1000</v>
          </cell>
          <cell r="D90">
            <v>79</v>
          </cell>
        </row>
        <row r="91">
          <cell r="A91" t="str">
            <v>ООО "НАТАЛИ"</v>
          </cell>
          <cell r="B91" t="str">
            <v>Г.КРАСНОДАР,УЛ.СУВОРОВА,64</v>
          </cell>
          <cell r="C91">
            <v>988</v>
          </cell>
          <cell r="D91">
            <v>76</v>
          </cell>
        </row>
        <row r="92">
          <cell r="A92" t="str">
            <v>ООО "ЭКОСТАЛЬ"</v>
          </cell>
          <cell r="B92" t="str">
            <v>236017 КАЛИНИНГРАД, УЛ.ВАГОНОСТРОИТЕЛЬНАЯ,3 Т.434534</v>
          </cell>
          <cell r="C92">
            <v>969</v>
          </cell>
          <cell r="D92">
            <v>73</v>
          </cell>
        </row>
        <row r="93">
          <cell r="A93" t="str">
            <v>ОАО "КОСТРОМАВТОРМЕТ"</v>
          </cell>
          <cell r="B93" t="str">
            <v>156000,Г.КОСТРОМА,УЛ.ГОРНАЯ,29</v>
          </cell>
          <cell r="C93">
            <v>965</v>
          </cell>
          <cell r="D93">
            <v>69</v>
          </cell>
        </row>
        <row r="94">
          <cell r="A94" t="str">
            <v>"ТЕХНОКОМПРОЕКТ" ООО</v>
          </cell>
          <cell r="B94" t="str">
            <v>195269, С-ПЕТЕРБУРГ,ПРЁ ПРОСВЕЩЕНИЯ, 69</v>
          </cell>
          <cell r="C94">
            <v>942</v>
          </cell>
          <cell r="D94">
            <v>289</v>
          </cell>
        </row>
        <row r="95">
          <cell r="A95" t="str">
            <v>ТОО "ФЕРРОТЕК"</v>
          </cell>
          <cell r="B95" t="str">
            <v>129343,МОСКВА,ПР-Д СЕРЕБРЯКОВА,8  189-42-53</v>
          </cell>
          <cell r="C95">
            <v>926</v>
          </cell>
          <cell r="D95">
            <v>669</v>
          </cell>
        </row>
        <row r="96">
          <cell r="A96" t="str">
            <v>АОЗТ"ДАЙМОНД"</v>
          </cell>
          <cell r="B96" t="str">
            <v>693010 Ю-САХАЛИНСК,УЛ.КОМСОМОЛЬСКАЯ-152-4 ТЕЛ.3-33-41</v>
          </cell>
          <cell r="C96">
            <v>905</v>
          </cell>
          <cell r="D96">
            <v>45</v>
          </cell>
        </row>
        <row r="97">
          <cell r="A97" t="str">
            <v>ООО "ПОЛИГОН-М"</v>
          </cell>
          <cell r="B97" t="str">
            <v>443046 Г.САМАРА,АЭРОПОРТ-2,АТБ</v>
          </cell>
          <cell r="C97">
            <v>902</v>
          </cell>
          <cell r="D97">
            <v>77</v>
          </cell>
        </row>
        <row r="98">
          <cell r="A98" t="str">
            <v>ИСТОМИН ПЕТР ПЕТРОВИЧ</v>
          </cell>
          <cell r="B98" t="str">
            <v>БЛАГОВЕЩЕНСК,УЛ.ВОРОНКОВА 12-217 ПАСПОРТ IV-ЖО 695110</v>
          </cell>
          <cell r="C98">
            <v>885</v>
          </cell>
          <cell r="D98">
            <v>89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ОАО "ПЕРМУНИВЕРСАЛ"</v>
          </cell>
          <cell r="B105" t="str">
            <v>614013 Г.ПЕРМЬ УЛ.ЛОМОНОСОВА 47</v>
          </cell>
          <cell r="C105">
            <v>724</v>
          </cell>
          <cell r="D105">
            <v>65</v>
          </cell>
        </row>
        <row r="106">
          <cell r="A106" t="str">
            <v>ЗАО "ТЮМЕНЬВТОРМЕТ"</v>
          </cell>
          <cell r="B106" t="str">
            <v>625059,Г.ТЮМЕНЬ,П.МЕЛИОРАТОРОВ,ВЕЛИЖАНСКИЙ ТРАКТ,5 КМ</v>
          </cell>
          <cell r="C106">
            <v>720</v>
          </cell>
          <cell r="D106">
            <v>50</v>
          </cell>
        </row>
        <row r="107">
          <cell r="A107" t="str">
            <v>ООО"ИНТЕРМЕТ"</v>
          </cell>
          <cell r="B107" t="str">
            <v>150006 Г.ЯРОСЛАВЛЬ,УЛ.КОРАБЕЛЬНАЯ,Д.1</v>
          </cell>
          <cell r="C107">
            <v>706</v>
          </cell>
          <cell r="D107">
            <v>49</v>
          </cell>
        </row>
        <row r="108">
          <cell r="A108" t="str">
            <v>"ЗВЕЗДА" ДАЛЬНЕВОСТОЧНЫЙ ЗАВОД</v>
          </cell>
          <cell r="B108" t="str">
            <v>БОЛЬШОЙ КАМЕНЬ, УЛ. ЛЕБЕДЕВА 1</v>
          </cell>
          <cell r="C108">
            <v>700</v>
          </cell>
          <cell r="D108">
            <v>125</v>
          </cell>
        </row>
        <row r="109">
          <cell r="A109" t="str">
            <v>ОАО"СЛАВЯНСКИЙ СУДОРЕМОНТНЫЙ ЗАВОД"</v>
          </cell>
          <cell r="B109" t="str">
            <v>692730,ПРИМОРСКИЙ КРАЙ, П.СЛАВЯНКА</v>
          </cell>
          <cell r="C109">
            <v>699</v>
          </cell>
          <cell r="D109">
            <v>90</v>
          </cell>
        </row>
        <row r="110">
          <cell r="A110" t="str">
            <v>ООО"ПОЛИКЛАССИКА"</v>
          </cell>
          <cell r="B110" t="str">
            <v xml:space="preserve"> РОССИЯ Г.МОСКВА ВОЛГОГРАДСКИЙ ПРОСПЕКТ,14</v>
          </cell>
          <cell r="C110">
            <v>695</v>
          </cell>
          <cell r="D110">
            <v>96</v>
          </cell>
        </row>
        <row r="111">
          <cell r="A111" t="str">
            <v>ЗАО УРАЛ-СЕРВИС</v>
          </cell>
          <cell r="B111" t="str">
            <v>454000 ЧЕЛЯБИНСК ПР. ЛЕНИНА 81</v>
          </cell>
          <cell r="C111">
            <v>669</v>
          </cell>
          <cell r="D111">
            <v>90</v>
          </cell>
        </row>
        <row r="112">
          <cell r="A112" t="str">
            <v>ООО"СТРОЙИНДУСТРИЯ СЗ"</v>
          </cell>
          <cell r="B112" t="str">
            <v>197101, С-ПЕТЕРБУРГ,КАМЕННООСТРОВСКИЙ,ПР.26/28</v>
          </cell>
          <cell r="C112">
            <v>659</v>
          </cell>
          <cell r="D112">
            <v>88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АООТ "ВТОРМЕТ" *</v>
          </cell>
          <cell r="B114" t="str">
            <v>362008,РСОА,Г.ВЛАДИКАВКАЗ,УЛ.КОЦОЕВА,6</v>
          </cell>
          <cell r="C114">
            <v>655</v>
          </cell>
          <cell r="D114">
            <v>64</v>
          </cell>
        </row>
        <row r="115">
          <cell r="A115" t="str">
            <v>АОЗТ "МЕТТЕК"</v>
          </cell>
          <cell r="B115" t="str">
            <v>392000,Г.ТАМБОВ,УЛ.МОСКОВСКАЯ,43 МИЧУРИНСКИЙ УЧАСТОК ТЕЛ.212630,ФАКС 212618</v>
          </cell>
          <cell r="C115">
            <v>651</v>
          </cell>
          <cell r="D115">
            <v>89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ОАО "ЗАВОД МЕТАЛЛОКОНСТРУКЦИЙ"</v>
          </cell>
          <cell r="B123" t="str">
            <v>193177 С-ПЕТЕРБУРГ,УЛ.КАРАВАЕВСКАЯ,57</v>
          </cell>
          <cell r="C123">
            <v>600</v>
          </cell>
          <cell r="D123">
            <v>73</v>
          </cell>
        </row>
        <row r="124">
          <cell r="A124" t="str">
            <v>"ЛОКОМОТИВ"АООТ</v>
          </cell>
          <cell r="B124" t="str">
            <v>198097, С-ПЕТЕРБУРГ,ПР.СТАЧЕК, 47</v>
          </cell>
          <cell r="C124">
            <v>596</v>
          </cell>
          <cell r="D124">
            <v>72</v>
          </cell>
        </row>
        <row r="125">
          <cell r="A125" t="str">
            <v>ЗАО "ОСКОЛВТОРМЕТ"</v>
          </cell>
          <cell r="B125" t="str">
            <v>309530 РОССИЯ СТ.ОСКОЛ КОТЕЛ 10</v>
          </cell>
          <cell r="C125">
            <v>595</v>
          </cell>
          <cell r="D125">
            <v>79</v>
          </cell>
        </row>
        <row r="126">
          <cell r="A126" t="str">
            <v>ООО   "КВ-ТРАНЗИТСЕРВИС"</v>
          </cell>
          <cell r="B126" t="str">
            <v>182100 ПСК.ОБЛ.Г.В-ЛУКИ ЖЕЛЕЗНОДОРОЖНАЯ СТАНЦИЯ</v>
          </cell>
          <cell r="C126">
            <v>594</v>
          </cell>
          <cell r="D126">
            <v>60</v>
          </cell>
        </row>
        <row r="127">
          <cell r="A127" t="str">
            <v>ООО"ВТОРМЕТАЛЛОЭКСПОРТ"</v>
          </cell>
          <cell r="B127" t="str">
            <v>692907 Г.НАХОДКА П.КОЗЬМИНО ЗАО "ДАЛЬИНТЕРМЕТ"</v>
          </cell>
          <cell r="C127">
            <v>592</v>
          </cell>
          <cell r="D127">
            <v>108</v>
          </cell>
        </row>
        <row r="128">
          <cell r="A128" t="str">
            <v>ЧП     ВЕРЯЗОВ АНТОН ГЕОРГИЕВИЧ         СВ.N 15964 ОТ 22.08.97</v>
          </cell>
          <cell r="B128" t="str">
            <v>180019 Г.ПСКОВ УЛ.HОВОСЕЛОВ Д.15 КВ.10</v>
          </cell>
          <cell r="C128">
            <v>590</v>
          </cell>
          <cell r="D128">
            <v>51</v>
          </cell>
        </row>
        <row r="129">
          <cell r="A129" t="str">
            <v>ЗАО "ТРАНСМЕТ"</v>
          </cell>
          <cell r="B129" t="str">
            <v>193036,СПБ,ЛИГОВСКИЙ ПР.,Д.29,П.12НТ. 567-40-93,Ф.567-22-50</v>
          </cell>
          <cell r="C129">
            <v>574</v>
          </cell>
          <cell r="D129">
            <v>83</v>
          </cell>
        </row>
        <row r="130">
          <cell r="A130" t="str">
            <v>ИП ФИРМА "БМЕ"</v>
          </cell>
          <cell r="B130" t="str">
            <v>198099,С-ПЕТЕРБУРГ,УЛ.ГЛАДКОВА,3</v>
          </cell>
          <cell r="C130">
            <v>566</v>
          </cell>
          <cell r="D130">
            <v>82</v>
          </cell>
        </row>
        <row r="131">
          <cell r="A131" t="str">
            <v>ТОЛМАЧЕВ ВЛАДИСЛАВ ВЯЧЕСЛАВОВИЧ VII-ДВ 570028 ОТ 11.07.91 ОВД КИРОВСКОГО РАЙИСПО</v>
          </cell>
          <cell r="B131" t="str">
            <v>680028 Г.ХАБАРОВСК УЛ.ШЕРОНОВА 137 КВ.47</v>
          </cell>
          <cell r="C131">
            <v>557</v>
          </cell>
          <cell r="D131">
            <v>65</v>
          </cell>
        </row>
        <row r="132">
          <cell r="A132" t="str">
            <v>ИП ФЕДОРОВ ЕВГЕНИЙ МИХАЙЛОВИЧ           СВИД.СЕРИЯ Б N 0721</v>
          </cell>
          <cell r="B132" t="str">
            <v>181300 ПСКОВСКАЯ ОБЛ.Г.ОСТРОВ МИКР."СТРОИТЕЛЬ" Д.2 КВ.3</v>
          </cell>
          <cell r="C132">
            <v>541</v>
          </cell>
          <cell r="D132">
            <v>54</v>
          </cell>
        </row>
        <row r="133">
          <cell r="A133" t="str">
            <v>ООО "ВИААС"</v>
          </cell>
          <cell r="B133" t="str">
            <v>Г.УССУРИЙСК УЛ.МОСКОВСКАЯ,18</v>
          </cell>
          <cell r="C133">
            <v>533</v>
          </cell>
          <cell r="D133">
            <v>55</v>
          </cell>
        </row>
        <row r="134">
          <cell r="A134" t="str">
            <v>ООО РОССИЙСКО-ПОЛЬСКОЕ ПРЕДПРИЯТИЕ "ВОЛГА-МЕТАЛЛИК"</v>
          </cell>
          <cell r="B134" t="str">
            <v>162600 ВОЛОГОДСКАЯ ОБЛ. Г.ЧЕРЕПОВЕЦ УЛ. СУДОСТРОИТЕЛЬНАЯ 7</v>
          </cell>
          <cell r="C134">
            <v>532</v>
          </cell>
          <cell r="D134">
            <v>68</v>
          </cell>
        </row>
        <row r="135">
          <cell r="A135" t="str">
            <v>ЗАО "ПРОМИНСЕРВИС"</v>
          </cell>
          <cell r="B135" t="str">
            <v>109028 МОСКВА СЕРЕБРЯНИЧЕСКИЙ ПЕР.5СТР.2</v>
          </cell>
          <cell r="C135">
            <v>530</v>
          </cell>
          <cell r="D135">
            <v>53</v>
          </cell>
        </row>
        <row r="136">
          <cell r="A136" t="str">
            <v>"ПЕТРОМАКС" ЗАО</v>
          </cell>
          <cell r="B136" t="str">
            <v>196084, С-ПЕТЕРБУРГ,УЛ.ЗАСТАВСКАЯ 7</v>
          </cell>
          <cell r="C136">
            <v>520</v>
          </cell>
          <cell r="D136">
            <v>378</v>
          </cell>
        </row>
        <row r="137">
          <cell r="A137" t="str">
            <v>ЗАО "ТОСНА-М"</v>
          </cell>
          <cell r="B137" t="str">
            <v>432008 Г.УЛЬЯНОВСК,УЛ.ЗАПАДНЫЙ БУЛЬВАР,Д.27</v>
          </cell>
          <cell r="C137">
            <v>519</v>
          </cell>
          <cell r="D137">
            <v>114</v>
          </cell>
        </row>
        <row r="138">
          <cell r="A138" t="str">
            <v>ТЭФ "ВНЕШТРАНС"</v>
          </cell>
          <cell r="B138" t="str">
            <v>1103411000,353660, ЕЙСК, ПОРТОВАЯ АЛЛЕЯ 5</v>
          </cell>
          <cell r="C138">
            <v>508</v>
          </cell>
          <cell r="D138">
            <v>70</v>
          </cell>
        </row>
        <row r="139">
          <cell r="A139" t="str">
            <v>ТОО ФИРМА "ПСКОВ-МЕТАЛЛ"</v>
          </cell>
          <cell r="B139" t="str">
            <v>180004,Г.ПСКОВ,УЛ.128-Й СТРЕЛКОВОЙ ДИВИЗИИ,6</v>
          </cell>
          <cell r="C139">
            <v>507</v>
          </cell>
          <cell r="D139">
            <v>60</v>
          </cell>
        </row>
        <row r="140">
          <cell r="A140" t="str">
            <v>АОЗТ "БЕЛГОРОДМЕТАЛЛОСНАБ"</v>
          </cell>
          <cell r="B140" t="str">
            <v>308013,Г. БЕЛГОРОД,УЛ. РАБОЧАЯ,4</v>
          </cell>
          <cell r="C140">
            <v>503</v>
          </cell>
          <cell r="D140">
            <v>83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ООО "АВРОРА"</v>
          </cell>
          <cell r="B142" t="str">
            <v>614039 Г.ПЕРМЬ,КОМСОМОЛЬСКИЙ ПР.49-17 ТЕЛ.64-17-65</v>
          </cell>
          <cell r="C142">
            <v>500</v>
          </cell>
          <cell r="D142">
            <v>85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ШОССЕ-36/1,КОМ.403</v>
          </cell>
          <cell r="C149">
            <v>440</v>
          </cell>
          <cell r="D149">
            <v>58</v>
          </cell>
        </row>
        <row r="150">
          <cell r="A150" t="str">
            <v>РУССКИЙ МЕТАЛЛ</v>
          </cell>
          <cell r="B150" t="str">
            <v>Г.ИВАНОВО,УЛ.ЯРМОРОЧНАЯ,9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ОАО"ВТОРМЕТИНВЕСТ"</v>
          </cell>
          <cell r="B154" t="str">
            <v>НОГИНСК П.ВОРОВСКОГО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ТОО "КАМЫШИНСКИЙ ЗАВОД БУРОВОГО ИНСТРУМЕНТА"</v>
          </cell>
          <cell r="B156" t="str">
            <v>403850 ВОЛГОГРАДСКАЯ ОБЛ., Г.КАМЫШИН-6,ТЕЛ.4-05-11</v>
          </cell>
          <cell r="C156">
            <v>400</v>
          </cell>
          <cell r="D156">
            <v>80</v>
          </cell>
        </row>
        <row r="157">
          <cell r="A157" t="str">
            <v>ОАО"МОРДОВВТОРМЕТ"</v>
          </cell>
          <cell r="B157" t="str">
            <v>430000,Г.САРАНСК,УЛ.РАБОЧАЯ,73</v>
          </cell>
          <cell r="C157">
            <v>400</v>
          </cell>
          <cell r="D157">
            <v>78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ОАО "КОМИ ТЭК",РОССИЯ,РЕС.КОМИ</v>
          </cell>
          <cell r="B160" t="str">
            <v>СЫКТЫВКАР,УЛ.ИНТЕРНАЦИОНАЛЬНАЯ,Д.100 ТЕЛ.234-2199</v>
          </cell>
          <cell r="C160">
            <v>374</v>
          </cell>
          <cell r="D160">
            <v>805</v>
          </cell>
        </row>
        <row r="161">
          <cell r="A161" t="str">
            <v>НГП"ВТОРЧЕРМЕТ"</v>
          </cell>
          <cell r="B161" t="str">
            <v>НОГИНСК БЕТОННАЯ 3А Т.4-19-37</v>
          </cell>
          <cell r="C161">
            <v>366</v>
          </cell>
          <cell r="D161">
            <v>145</v>
          </cell>
        </row>
        <row r="162">
          <cell r="A162" t="str">
            <v>ООО "ВИPМА"</v>
          </cell>
          <cell r="B162" t="str">
            <v>664039.Г.ИPКУТСК УЛ.КОЛЬЦОВА 47</v>
          </cell>
          <cell r="C162">
            <v>360</v>
          </cell>
          <cell r="D162">
            <v>84</v>
          </cell>
        </row>
        <row r="163">
          <cell r="A163" t="str">
            <v>ОАО"ВТОРМЕТ"</v>
          </cell>
          <cell r="B163" t="str">
            <v>420054 Г.КАЗАНЬ УЛ. ФРЕЗЕРНАЯ, 9</v>
          </cell>
          <cell r="C163">
            <v>350</v>
          </cell>
          <cell r="D163">
            <v>78</v>
          </cell>
        </row>
        <row r="164">
          <cell r="A164" t="str">
            <v>ОАО "МЕТАЛЛОЛИТЕЙНЫЙ ЗАВОД"</v>
          </cell>
          <cell r="B164" t="str">
            <v>103031 МОСКВА, УЛ. Б.ДМИТРОВКА, Д.32  349-16-20</v>
          </cell>
          <cell r="C164">
            <v>347</v>
          </cell>
          <cell r="D164">
            <v>4132</v>
          </cell>
        </row>
        <row r="165">
          <cell r="A165" t="str">
            <v>ООО "ЦЕНТРРЕСУРС"</v>
          </cell>
          <cell r="B165" t="str">
            <v>180023,Г.ПСКОВ,УЛ.СОЛНЕЧНАЯ,Д.65</v>
          </cell>
          <cell r="C165">
            <v>343</v>
          </cell>
          <cell r="D165">
            <v>48</v>
          </cell>
        </row>
        <row r="166">
          <cell r="A166" t="str">
            <v>ООО "АЛЬЯНС-МАРИНА Ф.Б."</v>
          </cell>
          <cell r="B166" t="str">
            <v>614010 Г.ПЕРМЬ, КОМСОМОЛЬСКИЙ ПР.84-23</v>
          </cell>
          <cell r="C166">
            <v>321</v>
          </cell>
          <cell r="D166">
            <v>331</v>
          </cell>
        </row>
        <row r="167">
          <cell r="A167" t="str">
            <v>"ВТОРМЕТ" ЗАКРЫТОЕ АКЦИОНЕРНОЕ ОБЩЕСТВО</v>
          </cell>
          <cell r="B167" t="str">
            <v>185005ПЕТРОЗАВОДСК ОНЕЖСКОЙ ФЛОТИЛИИ29-А</v>
          </cell>
          <cell r="C167">
            <v>316</v>
          </cell>
          <cell r="D167">
            <v>70</v>
          </cell>
        </row>
        <row r="168">
          <cell r="A168" t="str">
            <v>ЗАО "БАЛТМЕТ"</v>
          </cell>
          <cell r="B168" t="str">
            <v>197095,С-ПЕТЕРБУРГ,УЛ.МАРШАЛА ГОВОРОВА,Д.37</v>
          </cell>
          <cell r="C168">
            <v>315</v>
          </cell>
          <cell r="D168">
            <v>81</v>
          </cell>
        </row>
        <row r="169">
          <cell r="A169" t="str">
            <v>ТОО "ВТОРЧЕРМЕТ"</v>
          </cell>
          <cell r="B169" t="str">
            <v>141002,М.О., Г.МЫТИЩИ, ШАРАПОВСКИЙ КАРЬЕР, 6</v>
          </cell>
          <cell r="C169">
            <v>310</v>
          </cell>
          <cell r="D169">
            <v>83</v>
          </cell>
        </row>
        <row r="170">
          <cell r="A170" t="str">
            <v>АООТ "КАМЧАТМОРГИДРОСТРОЙ"</v>
          </cell>
          <cell r="B170" t="str">
            <v>П-КАМЧАТСКИЙ УЛ.ОКЕАНСКАЯ 84А</v>
          </cell>
          <cell r="C170">
            <v>307</v>
          </cell>
          <cell r="D170">
            <v>45</v>
          </cell>
        </row>
        <row r="171">
          <cell r="A171" t="str">
            <v>"КОРШУНОВСКИЙ ГОК"</v>
          </cell>
          <cell r="B171" t="str">
            <v>665680 ЖЕЛЕЗНОГОРСК-ИЛИМСКИЙ</v>
          </cell>
          <cell r="C171">
            <v>304</v>
          </cell>
          <cell r="D171">
            <v>75</v>
          </cell>
        </row>
        <row r="172">
          <cell r="A172" t="str">
            <v>"ДАЛЬПРИБОР" ОАО</v>
          </cell>
          <cell r="B172" t="str">
            <v>690105,ВЛАДИВОСТОК,УЛ.БОРОДИНСКАЯ,46/50</v>
          </cell>
          <cell r="C172">
            <v>300</v>
          </cell>
          <cell r="D172">
            <v>83</v>
          </cell>
        </row>
        <row r="173">
          <cell r="A173" t="str">
            <v>ООО "ЭСПОО"</v>
          </cell>
          <cell r="B173" t="str">
            <v>РОССИЯ 173007 НОВГОРОД УЛ.Б.ВЛАСЬЕВСКАЯ Д. 8 КВ.48</v>
          </cell>
          <cell r="C173">
            <v>298</v>
          </cell>
          <cell r="D173">
            <v>600</v>
          </cell>
        </row>
        <row r="174">
          <cell r="A174" t="str">
            <v>ОАО "МЕТАЛЛТОРГ"</v>
          </cell>
          <cell r="B174" t="str">
            <v>425200 МАРИЙ ЭЛ P/П МЕДВЕДЕВО,УЛ.ЖЕЛЕЗНОДОРОЖНАЯ,23</v>
          </cell>
          <cell r="C174">
            <v>291</v>
          </cell>
          <cell r="D174">
            <v>75</v>
          </cell>
        </row>
        <row r="175">
          <cell r="A175" t="str">
            <v>ТОО "НТП АБРИС"</v>
          </cell>
          <cell r="B175" t="str">
            <v>170034 Г.ТВЕРЬ ПР.ДАРВИНА,10</v>
          </cell>
          <cell r="C175">
            <v>282</v>
          </cell>
          <cell r="D175">
            <v>45</v>
          </cell>
        </row>
        <row r="176">
          <cell r="A176" t="str">
            <v>ВАГОННОЕ ДЕПО ТАЙГА КЕМЕРОВСКОЙ ЖЕЛЕЗНОЙДОРОГИ</v>
          </cell>
          <cell r="B176" t="str">
            <v>652080, Г.ТАЙГА, УЛ.ГЕРОЕВ, 1А</v>
          </cell>
          <cell r="C176">
            <v>278</v>
          </cell>
          <cell r="D176">
            <v>63</v>
          </cell>
        </row>
        <row r="177">
          <cell r="A177" t="str">
            <v>ООО "ИМПУЛЬС"</v>
          </cell>
          <cell r="B177" t="str">
            <v>ИРКУТСК УЛ МАЯКОВСКОГО 6</v>
          </cell>
          <cell r="C177">
            <v>276</v>
          </cell>
          <cell r="D177">
            <v>63</v>
          </cell>
        </row>
        <row r="178">
          <cell r="A178" t="str">
            <v>ЗАО "ХОРОШЕВСКОЕ" (ВТОРМЕТ)</v>
          </cell>
          <cell r="B178" t="str">
            <v>123007 МОСКВА,1-Й СИЛИКАТНЫЙ ПР-Д,9А  ТЕЛЕФОН 259-71-83</v>
          </cell>
          <cell r="C178">
            <v>262</v>
          </cell>
          <cell r="D178">
            <v>82</v>
          </cell>
        </row>
        <row r="179">
          <cell r="A179" t="str">
            <v>ИП ГОРБАНЬ ГЕННАДИЙ ВАСИЛЬЕВИЧ          СВИД.N 0115 ОТ 10.09.96Г.</v>
          </cell>
          <cell r="B179" t="str">
            <v>181425 ПСКОВСКАЯ ОБЛ.ПЫТАЛОВСКИЙ Р-Н Д.ГАВРЫ П/О ГАВРЫ</v>
          </cell>
          <cell r="C179">
            <v>260</v>
          </cell>
          <cell r="D179">
            <v>46</v>
          </cell>
        </row>
        <row r="180">
          <cell r="A180" t="str">
            <v>ООО"ТЕХНИКО-ЭКОНОМИЧЕСКОЕ ОБЬЕДИНЕНИЕ"  ("ТЭО")</v>
          </cell>
          <cell r="B180" t="str">
            <v>620003 ЕКАТЕРИНБУРГ ЧКАЛОВСКИЙ Р-ОН УЛ 8МАРТА 267А-204</v>
          </cell>
          <cell r="C180">
            <v>256</v>
          </cell>
          <cell r="D180">
            <v>631</v>
          </cell>
        </row>
        <row r="181">
          <cell r="A181" t="str">
            <v>ЗАО "МЕТОД"</v>
          </cell>
          <cell r="B181" t="str">
            <v>143000,Г.ОДИНЦОВО,МОСКОВСКАЯ ОБЛ.,Б.НОВОСЕЛОВОЙ 7</v>
          </cell>
          <cell r="C181">
            <v>255</v>
          </cell>
          <cell r="D181">
            <v>71</v>
          </cell>
        </row>
        <row r="182">
          <cell r="A182" t="str">
            <v>ЗАО "СВА"</v>
          </cell>
          <cell r="B182" t="str">
            <v>198097,С-ПЕТЕРБУРГ,УЛ.ТРЕФОЛЕВА, 42</v>
          </cell>
          <cell r="C182">
            <v>254</v>
          </cell>
          <cell r="D182">
            <v>73</v>
          </cell>
        </row>
        <row r="183">
          <cell r="A183" t="str">
            <v>ООО "ЯРВИКО"</v>
          </cell>
          <cell r="B183" t="str">
            <v>150014 Г.ЯРОСЛАВЛЬ, УЛ.УГЛИЧСКАЯ, 13, КВ.16.</v>
          </cell>
          <cell r="C183">
            <v>250</v>
          </cell>
          <cell r="D183">
            <v>23</v>
          </cell>
        </row>
        <row r="184">
          <cell r="A184" t="str">
            <v>ООО "ФРОНТЕРА"</v>
          </cell>
          <cell r="B184" t="str">
            <v>115583 Г.МОСКВА,УЛ.ВОРОНЕЖСКАЯ,Д.8,КОРП.4</v>
          </cell>
          <cell r="C184">
            <v>248</v>
          </cell>
          <cell r="D184">
            <v>95</v>
          </cell>
        </row>
        <row r="185">
          <cell r="A185" t="str">
            <v>ООО "СК МАСТЕР"</v>
          </cell>
          <cell r="B185" t="str">
            <v>ЧИТИНСКАЯ ОБЛ.Г.ШИЛКА УЛ.ШКОЛИНА 32</v>
          </cell>
          <cell r="C185">
            <v>246</v>
          </cell>
          <cell r="D185">
            <v>45</v>
          </cell>
        </row>
        <row r="186">
          <cell r="A186" t="str">
            <v>АООТ "КАББАЛКВТОРМЕТ"</v>
          </cell>
          <cell r="B186" t="str">
            <v>360051 РОССИЯ НАЛЬЧИК 1-Й ПРОМПРОЕЗД,5</v>
          </cell>
          <cell r="C186">
            <v>242</v>
          </cell>
          <cell r="D186">
            <v>71</v>
          </cell>
        </row>
        <row r="187">
          <cell r="A187" t="str">
            <v>ООО "ЯНТЭЙ"</v>
          </cell>
          <cell r="B187" t="str">
            <v>664000 Г ИРКУТСК БУЛЬВАР ГАГАРИНА 40-310</v>
          </cell>
          <cell r="C187">
            <v>240</v>
          </cell>
          <cell r="D187">
            <v>75</v>
          </cell>
        </row>
        <row r="188">
          <cell r="A188" t="str">
            <v>ОАО "ВОЛОГДАВТОРМЕТ"</v>
          </cell>
          <cell r="B188" t="str">
            <v>160000, Г.ВОЛОГДА, СОВЕТСКИЙ ПР., 35</v>
          </cell>
          <cell r="C188">
            <v>240</v>
          </cell>
          <cell r="D188">
            <v>85</v>
          </cell>
        </row>
        <row r="189">
          <cell r="A189" t="str">
            <v>"ОПТ" ИЧП.</v>
          </cell>
          <cell r="B189" t="str">
            <v>РК, г.Петрозаводск ул.Мерецкого 3-13</v>
          </cell>
          <cell r="C189">
            <v>240</v>
          </cell>
          <cell r="D189">
            <v>75</v>
          </cell>
        </row>
        <row r="190">
          <cell r="A190" t="str">
            <v>АТП ГГП "ЧИТАГЕОЛОГИЯ"</v>
          </cell>
          <cell r="B190" t="str">
            <v>672012 Г ЧИТА УЛ КУРНАТОВСКОГО 82</v>
          </cell>
          <cell r="C190">
            <v>240</v>
          </cell>
          <cell r="D190">
            <v>65</v>
          </cell>
        </row>
        <row r="191">
          <cell r="A191" t="str">
            <v>ООО "ИРЛИТ"</v>
          </cell>
          <cell r="B191" t="str">
            <v>664043 Г ИРКУТСК БУЛЬВАР РЯБИКОВА 22А-205</v>
          </cell>
          <cell r="C191">
            <v>240</v>
          </cell>
          <cell r="D191">
            <v>70</v>
          </cell>
        </row>
        <row r="192">
          <cell r="A192" t="str">
            <v>ЗАО "РУСМЕТАЛЛ"</v>
          </cell>
          <cell r="B192" t="str">
            <v>123242 МОСКВА,УЛ.БОЛЬШАЯ ГРУЗИНСКАЯ Д.14-1</v>
          </cell>
          <cell r="C192">
            <v>239</v>
          </cell>
          <cell r="D192">
            <v>1093</v>
          </cell>
        </row>
        <row r="193">
          <cell r="A193" t="str">
            <v>ТЮТЯЕВ РОМАН АНАТОЛЬЕВИЧ</v>
          </cell>
          <cell r="B193" t="str">
            <v>БЛАГОВЕЩЕНСК,УЛ.СЕВЕРНАЯ 242-1 ПАСПОРТ IV-ЖО 603831</v>
          </cell>
          <cell r="C193">
            <v>238</v>
          </cell>
          <cell r="D193">
            <v>96</v>
          </cell>
        </row>
        <row r="194">
          <cell r="A194" t="str">
            <v>ЗАО "НПО ДЕМИЛОНГ"</v>
          </cell>
          <cell r="B194" t="str">
            <v>141100 РОССИЯ МОCК.ОБЛ.Г.ЩЕЛКОВО УЛ.ПАРКОВАЯ, 9А-38</v>
          </cell>
          <cell r="C194">
            <v>231</v>
          </cell>
          <cell r="D194">
            <v>1100</v>
          </cell>
        </row>
        <row r="195">
          <cell r="A195" t="str">
            <v>ООО "МЕТТА-ПЛЮС"</v>
          </cell>
          <cell r="B195" t="str">
            <v>443009 Г.САМАРА УЛ.КРАСНОДОНСКАЯ 20 ТЕЛ.353-466</v>
          </cell>
          <cell r="C195">
            <v>230</v>
          </cell>
          <cell r="D195">
            <v>649</v>
          </cell>
        </row>
        <row r="196">
          <cell r="A196" t="str">
            <v>ООО "ТЕХНОЛОГИЯ"</v>
          </cell>
          <cell r="B196" t="str">
            <v>442500 Г.КУЗНЕЦК ПЕНЗЕНСКОЙ ОБЛ.УЛ.ЧКАЛОВА 59.</v>
          </cell>
          <cell r="C196">
            <v>230</v>
          </cell>
          <cell r="D196">
            <v>68</v>
          </cell>
        </row>
        <row r="197">
          <cell r="A197" t="str">
            <v>ООО "БОСФОР-В"</v>
          </cell>
          <cell r="B197" t="str">
            <v>Г.УССУРИЙСК УЛ.СОВЕТСКАЯ 77  3-42-80</v>
          </cell>
          <cell r="C197">
            <v>222</v>
          </cell>
          <cell r="D197">
            <v>55</v>
          </cell>
        </row>
        <row r="198">
          <cell r="A198" t="str">
            <v>ЗАО "БИЗНЕС-ИННОВАЦИЯ" *6663024462</v>
          </cell>
          <cell r="B198" t="str">
            <v>620098 РОССИЯ ЕКАТЕРИНБУРГ УЛ.КОММУНИСТИЧЕСКАЯ,18-17</v>
          </cell>
          <cell r="C198">
            <v>220</v>
          </cell>
          <cell r="D198">
            <v>650</v>
          </cell>
        </row>
        <row r="199">
          <cell r="A199" t="str">
            <v>ООО"АЛЬЯНС-МАРИНА О.М."</v>
          </cell>
          <cell r="B199" t="str">
            <v>644019 Г.ОМСК,УЛ.ОМСКАЯ 223</v>
          </cell>
          <cell r="C199">
            <v>220</v>
          </cell>
          <cell r="D199">
            <v>88</v>
          </cell>
        </row>
        <row r="200">
          <cell r="A200" t="str">
            <v>ЧП БАТРАЕВ СЕРГЕЙ ЗАХАРОВИЧ РП № 7426</v>
          </cell>
          <cell r="B200" t="str">
            <v>672007 ЧИТА УЛ ЖУРВЛЕВА 87 КВ 9</v>
          </cell>
          <cell r="C200">
            <v>220</v>
          </cell>
          <cell r="D200">
            <v>63</v>
          </cell>
        </row>
        <row r="201">
          <cell r="A201" t="str">
            <v>ООО "ДЕЛАЙН"</v>
          </cell>
          <cell r="B201" t="str">
            <v>692512 Г.УССУРИЙСК УЛ.СОВЕТСКАЯ 84</v>
          </cell>
          <cell r="C201">
            <v>214</v>
          </cell>
          <cell r="D201">
            <v>62</v>
          </cell>
        </row>
        <row r="202">
          <cell r="A202" t="str">
            <v>ПКООО "ПРИЗМА"</v>
          </cell>
          <cell r="B202" t="str">
            <v>188270 РОССИЯ ЛЕН.ОБЛ. ЛУЖСКИЙ Р-Н П.ЗАКЛИНЬЕ УЛ.НОВАЯ 25-32</v>
          </cell>
          <cell r="C202">
            <v>210</v>
          </cell>
          <cell r="D202">
            <v>55</v>
          </cell>
        </row>
        <row r="203">
          <cell r="A203" t="str">
            <v>ЗАО "ПКФ ЭЛЕКТРОЭКСМАШ"</v>
          </cell>
          <cell r="B203" t="str">
            <v>129010 Г.МОСКВА,УЛ.БОЛЬШАЯ СПАССКАЯ 6,СТР.1</v>
          </cell>
          <cell r="C203">
            <v>205</v>
          </cell>
          <cell r="D203">
            <v>1120</v>
          </cell>
        </row>
        <row r="204">
          <cell r="A204" t="str">
            <v>ГП МП "ЗВЕЗДОЧКА"</v>
          </cell>
          <cell r="B204" t="str">
            <v>164509,АРХ.ОБЛ.,Г.СЕВЕРОДВИНСК,ПР.МАШИНОСТРОИТЕЛЕЙ,12</v>
          </cell>
          <cell r="C204">
            <v>202</v>
          </cell>
          <cell r="D204">
            <v>68</v>
          </cell>
        </row>
        <row r="205">
          <cell r="A205" t="str">
            <v>ООО "НПО "СТН КАБЕЛЬ"</v>
          </cell>
          <cell r="B205" t="str">
            <v>191104,СПБ,УЛ.МАЯКОВСКОГО,50 ТЕЛ.263-15-60</v>
          </cell>
          <cell r="C205">
            <v>200</v>
          </cell>
          <cell r="D205">
            <v>55</v>
          </cell>
        </row>
        <row r="206">
          <cell r="A206" t="str">
            <v>ЗАО "СПЛАВ"</v>
          </cell>
          <cell r="B206" t="str">
            <v>167000,Г.СЫКТЫВКАР,УЛ.28 НЕВЕЛЬСКОЙ ДИВИЗИИ,Д.6</v>
          </cell>
          <cell r="C206">
            <v>200</v>
          </cell>
          <cell r="D206">
            <v>59</v>
          </cell>
        </row>
        <row r="207">
          <cell r="A207" t="str">
            <v>ООО РИКО</v>
          </cell>
          <cell r="B207" t="str">
            <v>454006 ЧЕЛЯБИНСК РОССИЙСКАЯ 40</v>
          </cell>
          <cell r="C207">
            <v>195</v>
          </cell>
          <cell r="D207">
            <v>190</v>
          </cell>
        </row>
        <row r="208">
          <cell r="A208" t="str">
            <v>ООО "АВТОТУРИСТ"</v>
          </cell>
          <cell r="B208" t="str">
            <v>184284, МУРМАНСКАЯ ОБЛАСТЬ, ОЛЕНЕГОРСК, СТРОИТЕЛЬНАЯ УЛ., Д. 72</v>
          </cell>
          <cell r="C208">
            <v>195</v>
          </cell>
          <cell r="D208">
            <v>42</v>
          </cell>
        </row>
        <row r="209">
          <cell r="A209" t="str">
            <v>ООО "АССОЦИАЦИЯ МЕТАЛЛУРГОВ И       ИНВЕСТОРОВ"</v>
          </cell>
          <cell r="B209" t="str">
            <v>117049, МОСКВА, КРЫМСКИЙ ВАЛ, ДОМ 8</v>
          </cell>
          <cell r="C209">
            <v>188</v>
          </cell>
          <cell r="D209">
            <v>960</v>
          </cell>
        </row>
        <row r="210">
          <cell r="A210" t="str">
            <v>ООО "КЛЕАТРОН-ТЕРМИНАЛ"</v>
          </cell>
          <cell r="B210" t="str">
            <v>С-ПЕТЕРБУРГ,ПР.НЕПОКОРЕННЫХ,Д.63</v>
          </cell>
          <cell r="C210">
            <v>188</v>
          </cell>
          <cell r="D210">
            <v>500</v>
          </cell>
        </row>
        <row r="211">
          <cell r="A211" t="str">
            <v>ООО "СВИФТ"</v>
          </cell>
          <cell r="B211" t="str">
            <v>199034,РОССИЯ, САНКТ-ПЕТЕРБУРГ,В.О.,  БЛЬШОЙ ПР.,31, ПОМ.111 Т:315-8465</v>
          </cell>
          <cell r="C211">
            <v>188</v>
          </cell>
          <cell r="D211">
            <v>730</v>
          </cell>
        </row>
        <row r="212">
          <cell r="A212" t="str">
            <v>ОАО "ДОРОГОБУЖ"</v>
          </cell>
          <cell r="B212" t="str">
            <v>215735 П.В-ДНЕПРОВСКИЙ,ДОРОГОБУЖСКОГО Р-НА,СМОЛЕНСКОЙ ОБЛ.</v>
          </cell>
          <cell r="C212">
            <v>183</v>
          </cell>
          <cell r="D212">
            <v>53</v>
          </cell>
        </row>
        <row r="213">
          <cell r="A213" t="str">
            <v>ЗАО"ФИНАНСОВО-ПРОМЫШЛЕННАЯ ГРУППА"В.М.С."</v>
          </cell>
          <cell r="B213" t="str">
            <v>101000,МОСКВА,УЛ.МЯСНИЦКАЯ,Д.30/1-2,СТР.1</v>
          </cell>
          <cell r="C213">
            <v>180</v>
          </cell>
          <cell r="D213">
            <v>780</v>
          </cell>
        </row>
        <row r="214">
          <cell r="A214" t="str">
            <v>ФИРМА "ЕТЛ" (ООО)</v>
          </cell>
          <cell r="B214" t="str">
            <v>180023,Г.ПСКОВ,УЛ.2 ПЕСОЧНАЯ,Д.50</v>
          </cell>
          <cell r="C214">
            <v>177</v>
          </cell>
          <cell r="D214">
            <v>50</v>
          </cell>
        </row>
        <row r="215">
          <cell r="A215" t="str">
            <v>ТОВАРИЩЕСТВО С ОГРАНИЧЕННОЙ ОТВЕТСТВЕННОСТЬЮ "УНИВЕРСАЛ"</v>
          </cell>
          <cell r="B215" t="str">
            <v>674650 П.ЗАБАЙКАЛЬСК УЛ.ПЕРВОМАЙСКАЯ 2 КВ.1</v>
          </cell>
          <cell r="C215">
            <v>170</v>
          </cell>
          <cell r="D215">
            <v>39</v>
          </cell>
        </row>
        <row r="216">
          <cell r="A216" t="str">
            <v>ПКФ "РУССКИЙ ВЕК" (ТОО)</v>
          </cell>
          <cell r="B216" t="str">
            <v>440028 Г.ПЕНЗА УЛ.КУЛИБИНА 11-91</v>
          </cell>
          <cell r="C216">
            <v>170</v>
          </cell>
          <cell r="D216">
            <v>45</v>
          </cell>
        </row>
        <row r="217">
          <cell r="A217" t="str">
            <v>ООО "НЕВА-НОРД"</v>
          </cell>
          <cell r="B217" t="str">
            <v>197374,Г.С-ПЕТЕРБУРГ, УЛ.САВУШКИНА, Д.125,К.2 ТЕЛ.812 5155790</v>
          </cell>
          <cell r="C217">
            <v>162</v>
          </cell>
          <cell r="D217">
            <v>80</v>
          </cell>
        </row>
        <row r="218">
          <cell r="A218" t="str">
            <v>"ЭСАЛХ" АОЗТ</v>
          </cell>
          <cell r="B218" t="str">
            <v>188540 ЛЕНИНГР.ОБЛ.Г.СЛАНЦЫ КИНГИСЕППСКОЕ Ш.14</v>
          </cell>
          <cell r="C218">
            <v>161</v>
          </cell>
          <cell r="D218">
            <v>54</v>
          </cell>
        </row>
        <row r="219">
          <cell r="A219" t="str">
            <v>КАРЛИН ЮРИЙ МИХАЙЛОВИЧ СВИД-ВО №1485  ОТ 22.04.96 ПАСП.XV-АК 698409</v>
          </cell>
          <cell r="B219" t="str">
            <v>СПБ. Г.ЛОМОНОСОВ ПР.СВЕРДЛОВА 18А-19  РОССИЯ ТЕЛ 422-2523</v>
          </cell>
          <cell r="C219">
            <v>160</v>
          </cell>
          <cell r="D219">
            <v>70</v>
          </cell>
        </row>
        <row r="220">
          <cell r="A220" t="str">
            <v>ООО ПКФ "СЕЛЕЙ"</v>
          </cell>
          <cell r="B220" t="str">
            <v>664050 Г ИРКУТСК ПРОСПЕКТ КАРЛ-МАРКС-ШТАДТ 20-119</v>
          </cell>
          <cell r="C220">
            <v>160</v>
          </cell>
          <cell r="D220">
            <v>65</v>
          </cell>
        </row>
        <row r="221">
          <cell r="A221" t="str">
            <v>ЗАО"БАЛТИЙСКАЯ ГРУППА"</v>
          </cell>
          <cell r="B221" t="str">
            <v>190000, С-ПЕТЕРБУРГ УЛ.ПОЧТАМТСКАЯ 4</v>
          </cell>
          <cell r="C221">
            <v>160</v>
          </cell>
          <cell r="D221">
            <v>870</v>
          </cell>
        </row>
        <row r="222">
          <cell r="A222" t="str">
            <v>"АЛКОР ЭДВАНС ТРЕЙДИНГ" ЗАО</v>
          </cell>
          <cell r="B222" t="str">
            <v>198162, С-ПЕТЕРБУРГ, В.О.,12-Я ЛИНИЯ, 11</v>
          </cell>
          <cell r="C222">
            <v>156</v>
          </cell>
          <cell r="D222">
            <v>73</v>
          </cell>
        </row>
        <row r="223">
          <cell r="A223" t="str">
            <v>ТОО "ДИЛЕР"</v>
          </cell>
          <cell r="B223" t="str">
            <v>Г.ЧИТА УЛ.АМУРСКАЯ,52</v>
          </cell>
          <cell r="C223">
            <v>155</v>
          </cell>
          <cell r="D223">
            <v>65</v>
          </cell>
        </row>
        <row r="224">
          <cell r="A224" t="str">
            <v>ИНДИВИДУАЛЬНЫЙ ПРЕДПРИНИМАТЕЛЬ ПИНЧУК И. Б.</v>
          </cell>
          <cell r="B224" t="str">
            <v>174126 НОВГОРОДСКАЯ ОБЛ.,НОВГОРОДСКИЙ Р-ОН,РП ПАНКОВКА,УЛ.ПИОНЕРСКАЯ,Д.3,КВ.33</v>
          </cell>
          <cell r="C224">
            <v>154</v>
          </cell>
          <cell r="D224">
            <v>53</v>
          </cell>
        </row>
        <row r="225">
          <cell r="A225" t="str">
            <v>ТОО КЭНГ</v>
          </cell>
          <cell r="B225" t="str">
            <v>423807 НАБ ЧЕЛНЫ УЛ ГИДРОСТРОИТЕЛЕЙ 17</v>
          </cell>
          <cell r="C225">
            <v>153</v>
          </cell>
          <cell r="D225">
            <v>25</v>
          </cell>
        </row>
        <row r="226">
          <cell r="A226" t="str">
            <v>ООО "ЭКОПРОМКОМПЛЕКС"</v>
          </cell>
          <cell r="B226" t="str">
            <v>Г.ВЫБОРГ, ТАММИСУО</v>
          </cell>
          <cell r="C226">
            <v>150</v>
          </cell>
          <cell r="D226">
            <v>83</v>
          </cell>
        </row>
        <row r="227">
          <cell r="A227" t="str">
            <v>ООО "РЕМ ВМ"</v>
          </cell>
          <cell r="B227" t="str">
            <v>109544, Г.МОСКВА, УЛ.БИБЛИОТЕЧНАЯ, Д.27,КОМН.ПРАВЛ.ЖСК "КОЛОМНА"</v>
          </cell>
          <cell r="C227">
            <v>150</v>
          </cell>
          <cell r="D227">
            <v>83</v>
          </cell>
        </row>
        <row r="228">
          <cell r="A228" t="str">
            <v>ООО "МЕТЭКС"</v>
          </cell>
          <cell r="B228" t="str">
            <v>191028, С-ПЕТЕРБУРГ,ЛИТЕЙНЫЙ ПР.22</v>
          </cell>
          <cell r="C228">
            <v>144</v>
          </cell>
          <cell r="D228">
            <v>274</v>
          </cell>
        </row>
        <row r="229">
          <cell r="A229" t="str">
            <v>ООО "МАРКОС"</v>
          </cell>
          <cell r="B229" t="str">
            <v>614068 Г.ПЕРМЬ,УЛ.УСПЕНСКОГО 12</v>
          </cell>
          <cell r="C229">
            <v>142</v>
          </cell>
          <cell r="D229">
            <v>680</v>
          </cell>
        </row>
        <row r="230">
          <cell r="A230" t="str">
            <v>ОАО "САНКТ-ПЕТЕРБУРГ-МЕТАЛЛ" *7810218872</v>
          </cell>
          <cell r="B230" t="str">
            <v>196128 РОССИЯ Г.САНКТ-ПЕТЕРБУРГ, ПЛ.ЧЕРНЫШЕВСКОГО,5.</v>
          </cell>
          <cell r="C230">
            <v>141</v>
          </cell>
          <cell r="D230">
            <v>680</v>
          </cell>
        </row>
        <row r="231">
          <cell r="A231" t="str">
            <v>ООО"КОМПАНИЯ ПАЛАНТИН"</v>
          </cell>
          <cell r="B231" t="str">
            <v>125195,Г.МОСКВА УЛ.СМОЛЬНАЯ Д.37</v>
          </cell>
          <cell r="C231">
            <v>140</v>
          </cell>
          <cell r="D231">
            <v>77</v>
          </cell>
        </row>
        <row r="232">
          <cell r="A232" t="str">
            <v>ЗАО "ФИРМА ИНТЕГРАЛ"</v>
          </cell>
          <cell r="B232" t="str">
            <v>121002 МОСКВА МАЛ.МОГИЛЬЦЕВСКИЙ ПЕР. 3</v>
          </cell>
          <cell r="C232">
            <v>139</v>
          </cell>
          <cell r="D232">
            <v>802</v>
          </cell>
        </row>
        <row r="233">
          <cell r="A233" t="str">
            <v>ООО "ЭКОЛОГИЯ-МЕТАЛЛ"</v>
          </cell>
          <cell r="B233" t="str">
            <v>109428, МОСКВА, МИХАЙЛОВА, 39, СТР. 1</v>
          </cell>
          <cell r="C233">
            <v>138</v>
          </cell>
          <cell r="D233">
            <v>700</v>
          </cell>
        </row>
        <row r="234">
          <cell r="A234" t="str">
            <v>ООО "СТР"</v>
          </cell>
          <cell r="B234" t="str">
            <v>191040,С-ПЕТЕРБУРГ,ПР.ЛИГОВСКИЙ,43/45</v>
          </cell>
          <cell r="C234">
            <v>137</v>
          </cell>
          <cell r="D234">
            <v>72</v>
          </cell>
        </row>
        <row r="235">
          <cell r="A235" t="str">
            <v>ООО "ТОРГОВАЯ ПЛОЩАДЬ"</v>
          </cell>
          <cell r="B235" t="str">
            <v>180019,Г.ПСКОВ,УЛ.СОВЕТСКАЯ,93А</v>
          </cell>
          <cell r="C235">
            <v>134</v>
          </cell>
          <cell r="D235">
            <v>70</v>
          </cell>
        </row>
        <row r="236">
          <cell r="A236" t="str">
            <v>АСИПЕНОК ВЛАДИМИР ПАВЛОВИЧ</v>
          </cell>
          <cell r="B236" t="str">
            <v>Г.БЛАГОВЕЩЕНСК,УЛ.ПАРТИЗАНСКАЯ 22/2 КВ.92 ПАСПОРТ Y ЖО 615142</v>
          </cell>
          <cell r="C236">
            <v>134</v>
          </cell>
          <cell r="D236">
            <v>105</v>
          </cell>
        </row>
        <row r="237">
          <cell r="A237" t="str">
            <v>"РИК" ЗАО</v>
          </cell>
          <cell r="B237" t="str">
            <v>195257, С-ПЕТЕРБУРГ, ПР.НАУКИ 10, КОРП.1</v>
          </cell>
          <cell r="C237">
            <v>134</v>
          </cell>
          <cell r="D237">
            <v>200</v>
          </cell>
        </row>
        <row r="238">
          <cell r="A238" t="str">
            <v>СТРОИТЕЛЬНО-ПРОМЫШЛЕННОЕ АКЦИОНЕРНОЕ ОБЩЕСТВО "ПУС"</v>
          </cell>
          <cell r="B238" t="str">
            <v>674665 ЧИТИНСКАЯ ОБЛ,Г.КРАСНОКАМЕНСК,А/Я 5</v>
          </cell>
          <cell r="C238">
            <v>133</v>
          </cell>
          <cell r="D238">
            <v>79</v>
          </cell>
        </row>
        <row r="239">
          <cell r="A239" t="str">
            <v>ООО "НАВИ-2"</v>
          </cell>
          <cell r="B239" t="str">
            <v>197342,С-ПЕТЕРБУРГ,ул.НОВОСИБИРСКАЯ,д.18/5,ПОМ.1</v>
          </cell>
          <cell r="C239">
            <v>132</v>
          </cell>
          <cell r="D239">
            <v>95</v>
          </cell>
        </row>
        <row r="240">
          <cell r="A240" t="str">
            <v>ПРЕДПРИНИМАТЕЛЬ САМСОНОВА ГАЛИНА СЕРГЕЕВНА</v>
          </cell>
          <cell r="B240" t="str">
            <v>1103414000, 352130 Г.КРОПОТКИН, УЛ.КРАСНОДАРСКАЯ,135</v>
          </cell>
          <cell r="C240">
            <v>132</v>
          </cell>
          <cell r="D240">
            <v>70</v>
          </cell>
        </row>
        <row r="241">
          <cell r="A241" t="str">
            <v>ЗАО "АЗИМУТ"</v>
          </cell>
          <cell r="B241" t="str">
            <v>652000,КЕМЕРОВСКАЯ ОБЛ.,Г.ЮРГА,УЛ.КИРОВА,6</v>
          </cell>
          <cell r="C241">
            <v>130</v>
          </cell>
          <cell r="D241">
            <v>110</v>
          </cell>
        </row>
        <row r="242">
          <cell r="A242" t="str">
            <v>ИНДИВИДУАЛЬНЫЙ ПРЕДПРИНИМАТЕЛЬ ДУХАНИН ВИКТОР ВАСИЛЬЕВИЧ</v>
          </cell>
          <cell r="B242" t="str">
            <v>КАРЕЛИЯ Г.ЛАХДЕНПОХЬЯ УЛ.ТРУБАЧЕВА 7А-48</v>
          </cell>
          <cell r="C242">
            <v>130</v>
          </cell>
          <cell r="D242">
            <v>43</v>
          </cell>
        </row>
        <row r="243">
          <cell r="A243" t="str">
            <v>ЗАО НПФ "ВАЛЕ"</v>
          </cell>
          <cell r="B243" t="str">
            <v>454047 РОССИЯ ЧЕЛЯБИНСК УЛ.СТАЛЕВАРОВ 5</v>
          </cell>
          <cell r="C243">
            <v>129</v>
          </cell>
          <cell r="D243">
            <v>824</v>
          </cell>
        </row>
        <row r="244">
          <cell r="A244" t="str">
            <v>ООО "ВУМЕН"</v>
          </cell>
          <cell r="B244" t="str">
            <v>113519 МОСКВА УЛ.КРАСНОГО МАЯКА 13-4</v>
          </cell>
          <cell r="C244">
            <v>127</v>
          </cell>
          <cell r="D244">
            <v>67</v>
          </cell>
        </row>
        <row r="245">
          <cell r="A245" t="str">
            <v>ИЧП "АЛЕКС И СДКА"</v>
          </cell>
          <cell r="B245" t="str">
            <v>690017 Г.ВЛАДИВОСТОК УЛ.КАТЕРНАЯ 5 А -4</v>
          </cell>
          <cell r="C245">
            <v>127</v>
          </cell>
          <cell r="D245">
            <v>70</v>
          </cell>
        </row>
        <row r="246">
          <cell r="A246" t="str">
            <v>ООО "ЮРГАЛ"</v>
          </cell>
          <cell r="B246" t="str">
            <v>456203 Г.ЗЛАТОУСТ УЛ.КИРОВА Д3</v>
          </cell>
          <cell r="C246">
            <v>126</v>
          </cell>
          <cell r="D246">
            <v>90</v>
          </cell>
        </row>
        <row r="247">
          <cell r="A247" t="str">
            <v>Ч.П.ВЫСОТИН НИКОЛАЙ ИВАНОВИЧ      ПАСПОРТ I-СТ 694166 ОТ 07.09.76</v>
          </cell>
          <cell r="B247" t="str">
            <v>665470 Г.УСОЛЬЕ-СИБИРСКОЕ ИРК.ОБЛ УЛ.РОЗЫ ЛЮКСЕМБУРГ 5-82</v>
          </cell>
          <cell r="C247">
            <v>123</v>
          </cell>
          <cell r="D247">
            <v>80</v>
          </cell>
        </row>
        <row r="248">
          <cell r="A248" t="str">
            <v>ООО"СПЕЦТЕХПРОМ"</v>
          </cell>
          <cell r="B248" t="str">
            <v>191025,С-ПЕТЕРБУРГ,УЛ.ВОССТАНИЯ,Д.1/39,ЛИТ."Т",ПОМ.5-Н</v>
          </cell>
          <cell r="C248">
            <v>122</v>
          </cell>
          <cell r="D248">
            <v>500</v>
          </cell>
        </row>
        <row r="249">
          <cell r="A249" t="str">
            <v>ООО "МАТАДОР"</v>
          </cell>
          <cell r="B249" t="str">
            <v>673370 ЧИТИНСКАЯ ОБЛ.Г.ШИЛКА УЛ.ЛЕНИНА 78</v>
          </cell>
          <cell r="C249">
            <v>120</v>
          </cell>
          <cell r="D249">
            <v>80</v>
          </cell>
        </row>
        <row r="250">
          <cell r="A250" t="str">
            <v>ЗАО"ТОРГОВЫЙ ДОМ "ТАТ"</v>
          </cell>
          <cell r="B250" t="str">
            <v>162622,ВОЛОГОДСКАЯ ОБЛ.,Г.ЧЕРЕПОВЕЦ,    СОВЕТСКИЙ ПРОСП.,Д99-А</v>
          </cell>
          <cell r="C250">
            <v>120</v>
          </cell>
          <cell r="D250">
            <v>78</v>
          </cell>
        </row>
        <row r="251">
          <cell r="A251" t="str">
            <v>ООО "АРКАНА"</v>
          </cell>
          <cell r="B251" t="str">
            <v>664074 Г ИРКУТСК УЛ ДОБРОЛЮБОВА 1-58</v>
          </cell>
          <cell r="C251">
            <v>120</v>
          </cell>
          <cell r="D251">
            <v>110</v>
          </cell>
        </row>
        <row r="252">
          <cell r="A252" t="str">
            <v>ООО "ПАРУС"</v>
          </cell>
          <cell r="B252" t="str">
            <v>674650 ЧИТИНСКАЯ ОБЛАСТЬ П ЗАБАЙКАЛЬСК  УЛ КРАСНОАРМЕЙСКАЯ 7/12</v>
          </cell>
          <cell r="C252">
            <v>120</v>
          </cell>
          <cell r="D252">
            <v>40</v>
          </cell>
        </row>
        <row r="253">
          <cell r="A253" t="str">
            <v>ИСТРАТОВ НИКОЛАЙ АЛЕКСАНДРОВИЧ</v>
          </cell>
          <cell r="B253" t="str">
            <v>664058 Г ИРКУТСК УЛ ВАМПИЛОВА 13А-34</v>
          </cell>
          <cell r="C253">
            <v>119</v>
          </cell>
          <cell r="D253">
            <v>55</v>
          </cell>
        </row>
        <row r="254">
          <cell r="A254" t="str">
            <v>ЗАО "ТЕХКОМПЛЕКТ"</v>
          </cell>
          <cell r="B254" t="str">
            <v>462363, ОРЕНБУРГСКАЯ ОБЛ., Г.НОВОТРОИЦК,ПР. МЕТАЛЛУРГОВ, Д.25, КВ.81</v>
          </cell>
          <cell r="C254">
            <v>118</v>
          </cell>
          <cell r="D254">
            <v>136</v>
          </cell>
        </row>
        <row r="255">
          <cell r="A255" t="str">
            <v>СП ООО ТОРГОВЫЙ ДОМ "СУНГАРИ" (РОССИЙСКО-КИТАЙСКОЕ)</v>
          </cell>
          <cell r="B255" t="str">
            <v>664018 Г ИРКУТСК УЛ ПРИМОРСКАЯ 2А</v>
          </cell>
          <cell r="C255">
            <v>116</v>
          </cell>
          <cell r="D255">
            <v>65</v>
          </cell>
        </row>
        <row r="256">
          <cell r="A256" t="str">
            <v>ЧИП "ДАПС"</v>
          </cell>
          <cell r="B256" t="str">
            <v>633190 БЕРДСК МИКРОРАЙОН 15-40</v>
          </cell>
          <cell r="C256">
            <v>116</v>
          </cell>
          <cell r="D256">
            <v>100</v>
          </cell>
        </row>
        <row r="257">
          <cell r="A257" t="str">
            <v>ТОО ПКФ "ГЕНЕЗ"</v>
          </cell>
          <cell r="B257" t="str">
            <v>192241,С-ПЕТЕРБУРГ,УЛ.ТУРКУ,Д.31,КВ.277</v>
          </cell>
          <cell r="C257">
            <v>115</v>
          </cell>
          <cell r="D257">
            <v>87</v>
          </cell>
        </row>
        <row r="258">
          <cell r="A258" t="str">
            <v>"ЭЛИС СИТИ" ОБЩЕСТВО С ОГРАНИЧЕННОЙ ОТВЕТСТВЕННОСТЬЮ</v>
          </cell>
          <cell r="B258" t="str">
            <v>674665 ЧИТИНСКАЯ ОБЛ.,Г.КРАСНОКАМЕНСК, Д. 105, КВ.41</v>
          </cell>
          <cell r="C258">
            <v>111</v>
          </cell>
          <cell r="D258">
            <v>23</v>
          </cell>
        </row>
        <row r="259">
          <cell r="A259" t="str">
            <v>ООО"ПЕРСПЕКТИВА"</v>
          </cell>
          <cell r="B259" t="str">
            <v>191194, С-ПЕТЕРБУРГ,УЛ.ЧАЙКОВСКОГО 65,ПОМ.7Н</v>
          </cell>
          <cell r="C259">
            <v>110</v>
          </cell>
          <cell r="D259">
            <v>151</v>
          </cell>
        </row>
        <row r="260">
          <cell r="A260" t="str">
            <v>ОАО"ЗВЕЗДА"</v>
          </cell>
          <cell r="B260" t="str">
            <v>193012,СПБ,УЛ.БАБУШКИНА,123</v>
          </cell>
          <cell r="C260">
            <v>109</v>
          </cell>
          <cell r="D260">
            <v>50</v>
          </cell>
        </row>
        <row r="261">
          <cell r="A261" t="str">
            <v>АК НОВОМОСКОВСКБЫТХИМ</v>
          </cell>
          <cell r="B261" t="str">
            <v>301670 НОВОМОСКОВСК КОМСОМОЛЬСКОЕ ШОССЕ 64</v>
          </cell>
          <cell r="C261">
            <v>109</v>
          </cell>
          <cell r="D261">
            <v>33</v>
          </cell>
        </row>
        <row r="262">
          <cell r="A262" t="str">
            <v>АО "НОВОЛИПЕЦКИЙ МЕТКОМБИНАТ"</v>
          </cell>
          <cell r="B262" t="str">
            <v>398040, Г.ЛИПЕЦК, ПЛ.МЕТАЛЛУРГОВ, 2</v>
          </cell>
          <cell r="C262">
            <v>106</v>
          </cell>
          <cell r="D262">
            <v>149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ТОО ПРЕДПРИЯТИЕ "РОСТОК"</v>
          </cell>
          <cell r="B264" t="str">
            <v>454081 РОССИЯ Г.ЧЕЛЯБИНСК УЛ.ГОРЬКОГО, 47</v>
          </cell>
          <cell r="C264">
            <v>104</v>
          </cell>
          <cell r="D264">
            <v>550</v>
          </cell>
        </row>
        <row r="265">
          <cell r="A265" t="str">
            <v>ЧИТИНСКОЕ ЗАГОТАВИТЕЛЬНОЕ ПРОИЗВОДСТВЕН-НО-КОМЕРЧЕСКОЕ ПРЕДПРИЯТИЕ (ТОО)</v>
          </cell>
          <cell r="B265" t="str">
            <v>Г.ЧИТА, ИНГОДИНСКИЙ Р-Н,УЛ.КИРОВА ,1</v>
          </cell>
          <cell r="C265">
            <v>103</v>
          </cell>
          <cell r="D265">
            <v>55</v>
          </cell>
        </row>
        <row r="266">
          <cell r="A266" t="str">
            <v>ЗАО "ТИМЕНС"</v>
          </cell>
          <cell r="B266" t="str">
            <v>620003 РОССИЯ ЕКАТЕРИНБУРГ УЛ. 8 МАРТА, 267А - 204</v>
          </cell>
          <cell r="C266">
            <v>102</v>
          </cell>
          <cell r="D266">
            <v>615</v>
          </cell>
        </row>
        <row r="267">
          <cell r="A267" t="str">
            <v>АОЗТ "ТЕХМЕТ"</v>
          </cell>
          <cell r="B267" t="str">
            <v>188900 Г.ВЫБОРГ ПЕКАРНЫЙ ПЕРЕУЛОК, Д.3</v>
          </cell>
          <cell r="C267">
            <v>101</v>
          </cell>
          <cell r="D267">
            <v>95</v>
          </cell>
        </row>
        <row r="268">
          <cell r="A268" t="str">
            <v>ООО"ЭКОМЕТ"</v>
          </cell>
          <cell r="B268" t="str">
            <v>199155, С-ПЕТЕРБУРГ,ОДОЕВСКОГО 24 КОРП.1</v>
          </cell>
          <cell r="C268">
            <v>100</v>
          </cell>
          <cell r="D268">
            <v>80</v>
          </cell>
        </row>
        <row r="269">
          <cell r="A269" t="str">
            <v>МИХАЙЛИК АЛЕКСЕЙ НИКОЛАЕВИЧ РП 924</v>
          </cell>
          <cell r="B269" t="str">
            <v>672022 Г.ЧТИТА УЛ.ЭНТУЗИАСТОВ 79,КВ.65</v>
          </cell>
          <cell r="C269">
            <v>100</v>
          </cell>
          <cell r="D269">
            <v>40</v>
          </cell>
        </row>
        <row r="270">
          <cell r="A270" t="str">
            <v>ОАО "ПОДПОРОЖСКИЙ ПОРТ"</v>
          </cell>
          <cell r="B270" t="str">
            <v>187741 П.НИКОЛЬСКИЙ ПОДПОРОЖСКИЙ Р-Н,ЛЕН.ОБЛ (ПО ПОР.ЗАО НПО "СЕВЕРСПЛАВ")</v>
          </cell>
          <cell r="C270">
            <v>100</v>
          </cell>
          <cell r="D270">
            <v>87</v>
          </cell>
        </row>
        <row r="271">
          <cell r="A271" t="str">
            <v>ТОО "ИН УРАЛ"</v>
          </cell>
          <cell r="B271" t="str">
            <v>623730 РОССИЯ РЕЖ УЛ. ПУШКИНА, 3 ТЕЛ. 22-50-89</v>
          </cell>
          <cell r="C271">
            <v>99</v>
          </cell>
          <cell r="D271">
            <v>650</v>
          </cell>
        </row>
        <row r="272">
          <cell r="A272" t="str">
            <v>ЗАО "ЭЛАНИТ"</v>
          </cell>
          <cell r="B272" t="str">
            <v>366720 НАЗРАНЬ ИНГУШЕТИЯ УЛ.МОСКОВСКАЯ,13А</v>
          </cell>
          <cell r="C272">
            <v>99</v>
          </cell>
          <cell r="D272">
            <v>412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ДОНЦОВ АЛЕКСАНДР СЕРГЕЕВИЧ</v>
          </cell>
          <cell r="B274" t="str">
            <v>БЛАГОВЕЩЕНСК,УЛ.СТУДЕНЧЕСКАЯ 35-201 ПАСПОРТ V-ЖО 526001</v>
          </cell>
          <cell r="C274">
            <v>98</v>
          </cell>
          <cell r="D274">
            <v>90</v>
          </cell>
        </row>
        <row r="275">
          <cell r="A275" t="str">
            <v>ЕСАУЛЕНКО АНАТОЛИЙ ВЛАДИМИРОВИЧ</v>
          </cell>
          <cell r="B275" t="str">
            <v>БЛАГОВЕЩЕНСК,УЛ.АМУРСКАЯ 32-37 ПАСПОРТI-ЖО 557474</v>
          </cell>
          <cell r="C275">
            <v>97</v>
          </cell>
          <cell r="D275">
            <v>90</v>
          </cell>
        </row>
        <row r="276">
          <cell r="A276" t="str">
            <v>ПРЕДПРИНИМАТЕЛЬ МИХАЙЛИК В.Н.</v>
          </cell>
          <cell r="B276" t="str">
            <v>674665,Г.КРАСНОКАМЕНСК ЧИТИНСКОЙ ОБЛ.,  Д.410 КВ.136</v>
          </cell>
          <cell r="C276">
            <v>97</v>
          </cell>
          <cell r="D276">
            <v>33</v>
          </cell>
        </row>
        <row r="277">
          <cell r="A277" t="str">
            <v>ООО"ЛИНА",692060,Г.ЛЕСОЗАВОДСК,</v>
          </cell>
          <cell r="B277" t="str">
            <v>УЛ.БУДНИКА,111</v>
          </cell>
          <cell r="C277">
            <v>96</v>
          </cell>
          <cell r="D277">
            <v>55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ООО "АЭ"</v>
          </cell>
          <cell r="B279" t="str">
            <v>300060 Г.ТУЛА РП СКУРАТОВСКИЙ ВАРВАРОВ- СКИЙ ПР.Д.12</v>
          </cell>
          <cell r="C279">
            <v>95</v>
          </cell>
          <cell r="D279">
            <v>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ЗАО "МРК"</v>
          </cell>
          <cell r="B281" t="str">
            <v>236004 КАЛИHИHГРАД,АЛЛЕЯ СМЕЛЫХ 31</v>
          </cell>
          <cell r="C281">
            <v>88</v>
          </cell>
          <cell r="D281">
            <v>605</v>
          </cell>
        </row>
        <row r="282">
          <cell r="A282" t="str">
            <v>ООО ПКП "МЕТПРОМ"</v>
          </cell>
          <cell r="B282" t="str">
            <v>394000 Г.ВОРОНЕЖ,УЛ.НИКИТИНСКАЯ,Д.1</v>
          </cell>
          <cell r="C282">
            <v>86</v>
          </cell>
          <cell r="D282">
            <v>75</v>
          </cell>
        </row>
        <row r="283">
          <cell r="A283" t="str">
            <v>ООО"РАУМЕТ"</v>
          </cell>
          <cell r="B283" t="str">
            <v>193036,С-ПЕТЕРБУРГ,ЛИГОВСКИЙ ПР.,29</v>
          </cell>
          <cell r="C283">
            <v>86</v>
          </cell>
          <cell r="D283">
            <v>67</v>
          </cell>
        </row>
        <row r="284">
          <cell r="A284" t="str">
            <v>АООТ "ЩЕРБИНКАВТОРЦВЕТМЕТ"</v>
          </cell>
          <cell r="B284" t="str">
            <v>142111 М.О.ПОДОЛЬСК-11</v>
          </cell>
          <cell r="C284">
            <v>86</v>
          </cell>
          <cell r="D284">
            <v>561</v>
          </cell>
        </row>
        <row r="285">
          <cell r="A285" t="str">
            <v>"АУСТЕНИТ" ООО</v>
          </cell>
          <cell r="B285" t="str">
            <v>191104, С-ПЕТЕРБУРГ,УЛ.ЧАЙКОВСКОГО,65/67, ПОМ.7-Н</v>
          </cell>
          <cell r="C285">
            <v>81</v>
          </cell>
          <cell r="D285">
            <v>738</v>
          </cell>
        </row>
        <row r="286">
          <cell r="A286" t="str">
            <v>ООО "ФИРМА ИНКО"</v>
          </cell>
          <cell r="B286" t="str">
            <v>113208 МОСКВА,СУМСКОЙ ПР-Д,2/3  ТЕЛ.232-29-80</v>
          </cell>
          <cell r="C286">
            <v>80</v>
          </cell>
          <cell r="D286">
            <v>900</v>
          </cell>
        </row>
        <row r="287">
          <cell r="A287" t="str">
            <v>ООО "НПТБ" / СИМБ ЛТД.</v>
          </cell>
          <cell r="B287" t="str">
            <v>198095 С-ПЕТЕРБУРГ,ОГОРОДНЫЙ ПЕР.5</v>
          </cell>
          <cell r="C287">
            <v>80</v>
          </cell>
          <cell r="D287">
            <v>286</v>
          </cell>
        </row>
        <row r="288">
          <cell r="A288" t="str">
            <v>"РОККО" ООО</v>
          </cell>
          <cell r="B288" t="str">
            <v>196105, С-ПЕТЕРБУРГ,ПР.Ю.ГАГАРИНА 1</v>
          </cell>
          <cell r="C288">
            <v>80</v>
          </cell>
          <cell r="D288">
            <v>727</v>
          </cell>
        </row>
        <row r="289">
          <cell r="A289" t="str">
            <v>ЗАО "НАРОДНАЯ ЭКСПОРТНАЯ КОМПАНИЯ"</v>
          </cell>
          <cell r="B289" t="str">
            <v>117908, МОСКВА, УЛ.ОРДЖОНИКИДЗЕ 11</v>
          </cell>
          <cell r="C289">
            <v>80</v>
          </cell>
          <cell r="D289">
            <v>1835</v>
          </cell>
        </row>
        <row r="290">
          <cell r="A290" t="str">
            <v>ЗАО "МЕТАЛЛ ЮВ"</v>
          </cell>
          <cell r="B290" t="str">
            <v>127322, Г.МОСКВА, УЛ.МИЛАШЕНКОВА, Д.10, КВ.96</v>
          </cell>
          <cell r="C290">
            <v>79</v>
          </cell>
          <cell r="D290">
            <v>690</v>
          </cell>
        </row>
        <row r="291">
          <cell r="A291" t="str">
            <v>ЗАО"МЕТАЛЛУРГИЯ ВТОРИЧНОГО АЛЮМИНИЯ"</v>
          </cell>
          <cell r="B291" t="str">
            <v>129110 Г.МОСКВА ПР-Т МИРА 57</v>
          </cell>
          <cell r="C291">
            <v>77</v>
          </cell>
          <cell r="D291">
            <v>869</v>
          </cell>
        </row>
        <row r="292">
          <cell r="A292" t="str">
            <v>АООТ "ПСКОВИНКОМ"</v>
          </cell>
          <cell r="B292" t="str">
            <v>180004,Г.ПСКОВ,УЛ.БАСТИОННАЯ,9-А</v>
          </cell>
          <cell r="C292">
            <v>76</v>
          </cell>
          <cell r="D292">
            <v>75</v>
          </cell>
        </row>
        <row r="293">
          <cell r="A293" t="str">
            <v>ООО "ФЭН-ЭЛЕКТРОНИК"</v>
          </cell>
          <cell r="B293" t="str">
            <v>Г.УССУРИЙСК УЛ.ЛЕНИНА,91</v>
          </cell>
          <cell r="C293">
            <v>75</v>
          </cell>
          <cell r="D293">
            <v>415</v>
          </cell>
        </row>
        <row r="294">
          <cell r="A294" t="str">
            <v>ПРЕДПРИНИМАТЕЛЬ ПЕКУТ ТАМАРА МИХАЙЛОВНА</v>
          </cell>
          <cell r="B294" t="str">
            <v>690069 Г.ВЛАДИВОСТОК,ПРОСП.100 ВЛАД-КУ,128А, КВ.51 ТЕЛ.31-25-41</v>
          </cell>
          <cell r="C294">
            <v>75</v>
          </cell>
          <cell r="D294">
            <v>150</v>
          </cell>
        </row>
        <row r="295">
          <cell r="A295" t="str">
            <v>ЧАСТНОЕ ПРЕДПРИЯТИЕ "РУБИН" ПАЛЬШИНЫХ</v>
          </cell>
          <cell r="B295" t="str">
            <v>674610 Г.БОРЗЯ,УЛ.ПУШКИНА,1</v>
          </cell>
          <cell r="C295">
            <v>74</v>
          </cell>
          <cell r="D295">
            <v>39</v>
          </cell>
        </row>
        <row r="296">
          <cell r="A296" t="str">
            <v>ТОО "ТЕРМИНАЛ-КОМПЛЕКС"</v>
          </cell>
          <cell r="B296" t="str">
            <v>/ДЛЯ ЗАО "ВТОРПРОМРЕСУРСЫ"МОСКВА/ 142111 М.О.ПОДОЛЬСК НЕФТЕБАЗОВСКИЙ</v>
          </cell>
          <cell r="C296">
            <v>73</v>
          </cell>
          <cell r="D296">
            <v>774</v>
          </cell>
        </row>
        <row r="297">
          <cell r="A297" t="str">
            <v>ЗАО "СЕЛЬХОЗЭКСПОРТ"</v>
          </cell>
          <cell r="B297" t="str">
            <v>127427 МОСКВА ДМИТРОВСКОЕ ШОССЕ Д.107 КОМ.254 485-59-90</v>
          </cell>
          <cell r="C297">
            <v>69</v>
          </cell>
          <cell r="D297">
            <v>2121</v>
          </cell>
        </row>
        <row r="298">
          <cell r="A298" t="str">
            <v>ТОО КПФ "ШАХТОРУДСТРОЙ" *6623000095</v>
          </cell>
          <cell r="B298" t="str">
            <v>622001 РОССИЯ Н-ТАГИЛ А/Я 254</v>
          </cell>
          <cell r="C298">
            <v>66</v>
          </cell>
          <cell r="D298">
            <v>360</v>
          </cell>
        </row>
        <row r="299">
          <cell r="A299" t="str">
            <v>"ВВС ПЛЮС" ООО</v>
          </cell>
          <cell r="B299" t="str">
            <v>194902, С-ПЕТЕРБУРГ,ВЫБОРГСКОЕ ШОССЕ,226</v>
          </cell>
          <cell r="C299">
            <v>63</v>
          </cell>
          <cell r="D299">
            <v>825</v>
          </cell>
        </row>
        <row r="300">
          <cell r="A300" t="str">
            <v>ЧП КРАПИВКО СЕРГЕЙ ИВАНОВИЧ РП 9010</v>
          </cell>
          <cell r="B300" t="str">
            <v>672039 ЧИТА УЛ УКРАИНСКИЙ БУЛЬВАР 28 КВ 63</v>
          </cell>
          <cell r="C300">
            <v>63</v>
          </cell>
          <cell r="D300">
            <v>60</v>
          </cell>
        </row>
        <row r="301">
          <cell r="A301" t="str">
            <v>ТОО "РИБОН"</v>
          </cell>
          <cell r="B301" t="str">
            <v>Г.ВОСКРЕСЕНСК МОСКОВСКОЙ ОБЛ. РОССИЯ</v>
          </cell>
          <cell r="C301">
            <v>62</v>
          </cell>
          <cell r="D301">
            <v>349</v>
          </cell>
        </row>
        <row r="302">
          <cell r="A302" t="str">
            <v>ЗАО"ЛЕВАРТ"</v>
          </cell>
          <cell r="B302" t="str">
            <v>РОССИЯ 140200 Г.ВОСКРЕСЕНСК, УЛ.ГАРАЖНАЯ</v>
          </cell>
          <cell r="C302">
            <v>61</v>
          </cell>
          <cell r="D302">
            <v>42</v>
          </cell>
        </row>
        <row r="303">
          <cell r="A303" t="str">
            <v>ООО "ЭНЕРГИЯ 97"</v>
          </cell>
          <cell r="B303" t="str">
            <v>125047,МОСКВА,ОРУЖЕЙНЫЙ ПЕР.,5-9</v>
          </cell>
          <cell r="C303">
            <v>60</v>
          </cell>
          <cell r="D303">
            <v>980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OOO "ТЕОДОР"</v>
          </cell>
          <cell r="B305" t="str">
            <v>193036, С-ПЕТЕРБУРГ,ЛИГОВСКИЙ ПР.,Д.29,ПОМ.16-Н.</v>
          </cell>
          <cell r="C305">
            <v>60</v>
          </cell>
          <cell r="D305">
            <v>75</v>
          </cell>
        </row>
        <row r="306">
          <cell r="A306" t="str">
            <v>ООО "ТОРКОМ"</v>
          </cell>
          <cell r="B306" t="str">
            <v>600014,Г.ВЛАДИМИР,ПР.СТРОИТЕЛЕЙ,20А</v>
          </cell>
          <cell r="C306">
            <v>60</v>
          </cell>
          <cell r="D306">
            <v>65</v>
          </cell>
        </row>
        <row r="307">
          <cell r="A307" t="str">
            <v>ТОО ДВНПЦ"ОКЕАН"</v>
          </cell>
          <cell r="B307" t="str">
            <v>Г.ВЛАДИВОСТОК УЛ.3-Я СТРОИТЕЛЬНАЯ 16 ТЕЛ 232312</v>
          </cell>
          <cell r="C307">
            <v>60</v>
          </cell>
          <cell r="D307">
            <v>75</v>
          </cell>
        </row>
        <row r="308">
          <cell r="A308" t="str">
            <v>ТАНКОВ ЛЕОНИД ГРИГОРЬЕВИЧ ИНДИВИДУАЛЬНЫЙ ПРЕДПРИНИМАТЕЛЬ</v>
          </cell>
          <cell r="B308" t="str">
            <v>188540 Г.СЛАНЦЫ УЛ.ЛЕНИНА Д0.30Б КВ.56</v>
          </cell>
          <cell r="C308">
            <v>59</v>
          </cell>
          <cell r="D308">
            <v>56</v>
          </cell>
        </row>
        <row r="309">
          <cell r="A309" t="str">
            <v>"СВЕЛЕН" ЗАО</v>
          </cell>
          <cell r="B309" t="str">
            <v>194156, С-ПЕТЕРБУРГ,СЕРДОБОЛЬСКАЯ,1</v>
          </cell>
          <cell r="C309">
            <v>59</v>
          </cell>
          <cell r="D309">
            <v>841</v>
          </cell>
        </row>
        <row r="310">
          <cell r="A310" t="str">
            <v>ЗАО "УПРАВЛЕНИЕ МЕТАЛЛМОНТАЖ"</v>
          </cell>
          <cell r="B310" t="str">
            <v>117342,Г.МОСКВА,УЛ.БУТЛЕРОВА,Д.24,ПОМ ПРАВЛЕНИЯ</v>
          </cell>
          <cell r="C310">
            <v>59</v>
          </cell>
          <cell r="D310">
            <v>600</v>
          </cell>
        </row>
        <row r="311">
          <cell r="A311" t="str">
            <v>ИНДИВИДУАЛЬНЫЙ ПРЕДПРИНИМАТЕЛЬ АЛИЕВА НАТАЛЬЯ МИХАЙЛОВНА</v>
          </cell>
          <cell r="B311" t="str">
            <v>175045 НОВГОРОДСКАЯ ОБЛ СОЛЕЦКИЙ Р-Н,Д ВЫБИТИ</v>
          </cell>
          <cell r="C311">
            <v>58</v>
          </cell>
          <cell r="D311">
            <v>85</v>
          </cell>
        </row>
        <row r="312">
          <cell r="A312" t="str">
            <v>ПК РЕСУРС</v>
          </cell>
          <cell r="B312" t="str">
            <v>603108, Н.НОВГОРОД, ПР-Д БАЗОВЫЙ 1А 46 53 08</v>
          </cell>
          <cell r="C312">
            <v>58</v>
          </cell>
          <cell r="D312">
            <v>417</v>
          </cell>
        </row>
        <row r="313">
          <cell r="A313" t="str">
            <v>ООО "ВАДИРА"</v>
          </cell>
          <cell r="B313" t="str">
            <v>1107401366,355000,Г.СТАВРОПОЛЬ,ПР-Т,К.МАРКСА,15</v>
          </cell>
          <cell r="C313">
            <v>58</v>
          </cell>
          <cell r="D313">
            <v>36</v>
          </cell>
        </row>
        <row r="314">
          <cell r="A314" t="str">
            <v>ООО "КОМПАНИЯ "АКТИС"</v>
          </cell>
          <cell r="B314" t="str">
            <v>117571,МОСКВА,ПРОСПЕКТ ВЕРНАДСКОГО,Д.125</v>
          </cell>
          <cell r="C314">
            <v>58</v>
          </cell>
          <cell r="D314">
            <v>979</v>
          </cell>
        </row>
        <row r="315">
          <cell r="A315" t="str">
            <v>ТОО "АРТЕМИДА"</v>
          </cell>
          <cell r="B315" t="str">
            <v>672012 ЧИТА УГДАНСКАЯ 40 КВ.31</v>
          </cell>
          <cell r="C315">
            <v>55</v>
          </cell>
          <cell r="D315">
            <v>60</v>
          </cell>
        </row>
        <row r="316">
          <cell r="A316" t="str">
            <v>ООО "УРАЛ-НЕВА-ТОРГМЕТАЛЛ"</v>
          </cell>
          <cell r="B316" t="str">
            <v>620057 РОССИЯ Г.ЕКАТЕРИНБУРГ, УЛ.КОРЕПИНА,56</v>
          </cell>
          <cell r="C316">
            <v>55</v>
          </cell>
          <cell r="D316">
            <v>650</v>
          </cell>
        </row>
        <row r="317">
          <cell r="A317" t="str">
            <v>ЗАО ФИРМА "АГРОПРОМСТРОЙКОМПЛЕКТ"</v>
          </cell>
          <cell r="B317" t="str">
            <v>180007,Г.ПСКОВ,УЛ.ИНЖЕНЕРНАЯ,Д.9</v>
          </cell>
          <cell r="C317">
            <v>55</v>
          </cell>
          <cell r="D317">
            <v>46</v>
          </cell>
        </row>
        <row r="318">
          <cell r="A318" t="str">
            <v>ООО "ТРАНСМЕТ"</v>
          </cell>
          <cell r="B318" t="str">
            <v>358000 КАЛМЫКИЯ,Г.ЭЛИСТА УЛ.ЛЕНИНА 249-505</v>
          </cell>
          <cell r="C318">
            <v>55</v>
          </cell>
          <cell r="D318">
            <v>620</v>
          </cell>
        </row>
        <row r="319">
          <cell r="A319" t="str">
            <v>ООО "СТРОЙПРОЕКТ-ХОЛДИНГ"</v>
          </cell>
          <cell r="B319" t="str">
            <v>198097 РОССИЯ С-ПЕТЕРБУРГ УЛ.ТРЕФОЛЕВА,42</v>
          </cell>
          <cell r="C319">
            <v>54</v>
          </cell>
          <cell r="D319">
            <v>65</v>
          </cell>
        </row>
        <row r="320">
          <cell r="A320" t="str">
            <v>ООО "ПРОМЫШЛЕННАЯ ГРУППА "РОСЦВЕТМЕТ"</v>
          </cell>
          <cell r="B320" t="str">
            <v>117513 РОССИЯ МОСКВА ПР.ЛЕНИНСКИЙ Д.123 КОР.1 КОМН.ПРАВЛЕНИЯ</v>
          </cell>
          <cell r="C320">
            <v>53</v>
          </cell>
          <cell r="D320">
            <v>700</v>
          </cell>
        </row>
        <row r="321">
          <cell r="A321" t="str">
            <v>ТОО ТАКТ</v>
          </cell>
          <cell r="B321" t="str">
            <v>198255,Г.СПБ,ПР. ВЕТЕРАНОВ 13-31</v>
          </cell>
          <cell r="C321">
            <v>53</v>
          </cell>
          <cell r="D321">
            <v>550</v>
          </cell>
        </row>
        <row r="322">
          <cell r="A322" t="str">
            <v>ООО "НОРД-ИНВЕСТ"</v>
          </cell>
          <cell r="B322" t="str">
            <v>665806 ИРКУТСКАЯ ОБЛ Г АНГАРСК УЛ О.КОШЕВОГО Д 9</v>
          </cell>
          <cell r="C322">
            <v>53</v>
          </cell>
          <cell r="D322">
            <v>50</v>
          </cell>
        </row>
        <row r="323">
          <cell r="A323" t="str">
            <v>ТОО "АЭРОПОРТ МЕНЗА"</v>
          </cell>
          <cell r="B323" t="str">
            <v>673030 ЧИТИНСКАЯ ОБЛ.КРАСНОЧИКОЙСКИЙ Р-НС.КРАСНЫЙ ЧИКОЙ(Г.ЧИТА УЛ.ЗВЕЗНАЯ14 КВ55</v>
          </cell>
          <cell r="C323">
            <v>52</v>
          </cell>
          <cell r="D323">
            <v>67</v>
          </cell>
        </row>
        <row r="324">
          <cell r="A324" t="str">
            <v>ООО "ПКФ  А Я К С"</v>
          </cell>
          <cell r="B324" t="str">
            <v>111024 Г.МОСКВА,УЛ.2-Я КАБЕЛЬНАЯ,10</v>
          </cell>
          <cell r="C324">
            <v>52</v>
          </cell>
          <cell r="D324">
            <v>775</v>
          </cell>
        </row>
        <row r="325">
          <cell r="A325" t="str">
            <v>ООО"СЕЗАР"</v>
          </cell>
          <cell r="B325" t="str">
            <v>193313,С-ПЕТЕРБУРГ,ПР.БОЛЬШЕВИКОВ,9,КОРП.1</v>
          </cell>
          <cell r="C325">
            <v>51</v>
          </cell>
          <cell r="D325">
            <v>1175</v>
          </cell>
        </row>
        <row r="326">
          <cell r="A326" t="str">
            <v>ИНДИВИДУАЛЬНЫЙ ПРЕДПРИНИМАТЕЛЬ ВОТИНЦЕВ НИКОЛАЙ НИКОЛАЕВИЧ</v>
          </cell>
          <cell r="B326" t="str">
            <v>674650 РП.ЗАБАЙКАЛЬСК УЛ.КОМСОМОЛЬСКАЯ  17А КВ.1</v>
          </cell>
          <cell r="C326">
            <v>51</v>
          </cell>
          <cell r="D326">
            <v>44</v>
          </cell>
        </row>
        <row r="327">
          <cell r="A327" t="str">
            <v>АКЦИОНЕРНОЕ ОБЩЕСТВО "АЗОТ"</v>
          </cell>
          <cell r="B327" t="str">
            <v>618401 ПЕРМСКАЯ ОБЛ., Г.БЕРЕЗНИКИ,ЧУРТАНСКОЕ ШОССЕ 75</v>
          </cell>
          <cell r="C327">
            <v>51</v>
          </cell>
          <cell r="D327">
            <v>600</v>
          </cell>
        </row>
        <row r="328">
          <cell r="A328" t="str">
            <v>ООО "ГРАДОН"</v>
          </cell>
          <cell r="B328" t="str">
            <v>170028, Г.ТВЕРЬ, УЛ.ЛУКИНА,4</v>
          </cell>
          <cell r="C328">
            <v>51</v>
          </cell>
          <cell r="D328">
            <v>80</v>
          </cell>
        </row>
        <row r="329">
          <cell r="A329" t="str">
            <v>ЗАО"ИНТЕРКОН"</v>
          </cell>
          <cell r="B329" t="str">
            <v>190000,С-ПЕТЕРБУРГ,УЛ.Б.МОРСКАЯ 35</v>
          </cell>
          <cell r="C329">
            <v>50</v>
          </cell>
          <cell r="D329">
            <v>590</v>
          </cell>
        </row>
        <row r="330">
          <cell r="A330" t="str">
            <v>ООО "ФУЛАЙ"</v>
          </cell>
          <cell r="B330" t="str">
            <v>664050 Г ИРКУТСК УЛ БАЙКАЛЬСКАЯ 266-17</v>
          </cell>
          <cell r="C330">
            <v>50</v>
          </cell>
          <cell r="D330">
            <v>70</v>
          </cell>
        </row>
        <row r="331">
          <cell r="A331" t="str">
            <v>ООО   "АРСЕHАЛ"</v>
          </cell>
          <cell r="B331" t="str">
            <v>182100 ПСК.ОБЛ.Г.В-ЛУКИ УЛ.3-Й УДАРHОЙ АРМИИ Д.69</v>
          </cell>
          <cell r="C331">
            <v>50</v>
          </cell>
          <cell r="D331">
            <v>44</v>
          </cell>
        </row>
        <row r="332">
          <cell r="A332" t="str">
            <v>ООО "МИРАНДА"</v>
          </cell>
          <cell r="B332" t="str">
            <v>692676 С.ГАЛЕНКИ УЛ.КАЛИНИНА 93 ОКТЯБРЬСКОГО РАЙОНА ПРИМОРСКОГО КРАЯ</v>
          </cell>
          <cell r="C332">
            <v>50</v>
          </cell>
          <cell r="D332">
            <v>102</v>
          </cell>
        </row>
        <row r="333">
          <cell r="A333" t="str">
            <v>ТОО "ТРАНССЕРВИС"</v>
          </cell>
          <cell r="B333" t="str">
            <v>192288,С-ПЕТЕРБУРГ,УЛ.ПРОМЫШЛЕННАЯ,2</v>
          </cell>
          <cell r="C333">
            <v>50</v>
          </cell>
          <cell r="D333">
            <v>700</v>
          </cell>
        </row>
        <row r="334">
          <cell r="A334" t="str">
            <v>ТОО"СТРОИТЕЛЬ", Г.ВЛАДИВОСТОК,</v>
          </cell>
          <cell r="B334" t="str">
            <v>УЛ. КАЛИНИНА, 240</v>
          </cell>
          <cell r="C334">
            <v>50</v>
          </cell>
          <cell r="D334">
            <v>71</v>
          </cell>
        </row>
        <row r="335">
          <cell r="A335" t="str">
            <v>ОБЩЕСТВО С ОГРАНИЧЕННОЙ ОТВЕТСТВЕННОСТЬЮ "ПЛАМЯ"</v>
          </cell>
          <cell r="B335" t="str">
            <v>674665 Г.КРАСНОКАМЕНСК Д.477 КВ.23</v>
          </cell>
          <cell r="C335">
            <v>49</v>
          </cell>
          <cell r="D335">
            <v>78</v>
          </cell>
        </row>
        <row r="336">
          <cell r="A336" t="str">
            <v>ОБЩЕСТВО С ОГРАНИЧЕННОЙ ОТВЕТСТВЕННОСТЬЮ" ГРАНИТ "</v>
          </cell>
          <cell r="B336" t="str">
            <v>674610, ЧИТИНСКАЯ ОБЛАСТЬ, Г.БОРЗЯ,     ПЕР.СТРОИТЕЛЬНЫЙ, ДОМ 5</v>
          </cell>
          <cell r="C336">
            <v>47</v>
          </cell>
          <cell r="D336">
            <v>52</v>
          </cell>
        </row>
        <row r="337">
          <cell r="A337" t="str">
            <v>ООО"БАРС"</v>
          </cell>
          <cell r="B337" t="str">
            <v>ПРИМОРСКИЙ КРАЙ АРСЕНЬЕВ УЛ.ЖУКОВСКОГО 19  2-26-57</v>
          </cell>
          <cell r="C337">
            <v>45</v>
          </cell>
          <cell r="D337">
            <v>73</v>
          </cell>
        </row>
        <row r="338">
          <cell r="A338" t="str">
            <v>ООО "ШЭН-ШО ЭКСПОРТ-ИМПОРТ"</v>
          </cell>
          <cell r="B338" t="str">
            <v>БЛАГОВЕЩЕНСК,УЛ.ЧАЙКОВСКОГО 7-113</v>
          </cell>
          <cell r="C338">
            <v>42</v>
          </cell>
          <cell r="D338">
            <v>110</v>
          </cell>
        </row>
        <row r="339">
          <cell r="A339" t="str">
            <v>ООО "ЦВЕТМЕТЭКСПОРТ"</v>
          </cell>
          <cell r="B339" t="str">
            <v>620019 РОССИЯ ЕКАТЕРИНБУРГ УЛ.ГОРОДСКАЯ,1-А</v>
          </cell>
          <cell r="C339">
            <v>42</v>
          </cell>
          <cell r="D339">
            <v>659</v>
          </cell>
        </row>
        <row r="340">
          <cell r="A340" t="str">
            <v>СТАРИКОВ В.А.</v>
          </cell>
          <cell r="B340" t="str">
            <v>603136 Н.НОВГОРОД,УЛ.РОКОССОВСКОГО 6 КВ.76</v>
          </cell>
          <cell r="C340">
            <v>41</v>
          </cell>
          <cell r="D340">
            <v>45</v>
          </cell>
        </row>
        <row r="341">
          <cell r="A341" t="str">
            <v>ООО "МВС"</v>
          </cell>
          <cell r="B341" t="str">
            <v>РОССИЯ  249020 Г.ОБНИНСК УЛ.ЛЕСНАЯ 1А</v>
          </cell>
          <cell r="C341">
            <v>40</v>
          </cell>
          <cell r="D341">
            <v>619</v>
          </cell>
        </row>
        <row r="342">
          <cell r="A342" t="str">
            <v>ЗАО "МЕТЭКО"</v>
          </cell>
          <cell r="B342" t="str">
            <v>454017 РОССИЯ ЧЕЛЯБИНСК УЛ.ХМЕЛЬНИЦКОГО,13-74</v>
          </cell>
          <cell r="C342">
            <v>40</v>
          </cell>
          <cell r="D342">
            <v>600</v>
          </cell>
        </row>
        <row r="343">
          <cell r="A343" t="str">
            <v>ООО "ФИРМА БИМЕТ"</v>
          </cell>
          <cell r="B343" t="str">
            <v>125015 МОСКВА БУТЫРСКАЯ 86"Б"</v>
          </cell>
          <cell r="C343">
            <v>40</v>
          </cell>
          <cell r="D343">
            <v>601</v>
          </cell>
        </row>
        <row r="344">
          <cell r="A344" t="str">
            <v>ЗАО "АЛЮМИНИЙ-ЭКСКЛЮЗИВ"</v>
          </cell>
          <cell r="B344" t="str">
            <v>123585, Г.МОСКВА, УЛ.МАРШАЛА ТУХАЧЕВСКОГО, Д.26, КОРП.2, КОМН.ПРАВЛЕНИЯ</v>
          </cell>
          <cell r="C344">
            <v>40</v>
          </cell>
          <cell r="D344">
            <v>667</v>
          </cell>
        </row>
        <row r="345">
          <cell r="A345" t="str">
            <v>ТОО "МАХАГОН"</v>
          </cell>
          <cell r="B345" t="str">
            <v>129110 МОСКВА,УЛ.ГИЛЯРОВСКОГО Д.54,СТР.1 ТЕЛ. 283-48-98</v>
          </cell>
          <cell r="C345">
            <v>40</v>
          </cell>
          <cell r="D345">
            <v>825</v>
          </cell>
        </row>
        <row r="346">
          <cell r="A346" t="str">
            <v>ООО "ТОМСКАЯ СТАЛЬНАЯ КОМПАНИЯ"</v>
          </cell>
          <cell r="B346" t="str">
            <v>634027,Г.ТОМСК,УЛ.СМИРНОВА,Д.30 КВ.139</v>
          </cell>
          <cell r="C346">
            <v>39</v>
          </cell>
          <cell r="D346">
            <v>701</v>
          </cell>
        </row>
        <row r="347">
          <cell r="A347" t="str">
            <v>"ТРАСТ-НЕВА" ООО</v>
          </cell>
          <cell r="B347" t="str">
            <v>197227, С-ПЕТЕРБУРГ, УЛ. БАЙКОНУРСКАЯ,Д. 13, КВ. 2</v>
          </cell>
          <cell r="C347">
            <v>39</v>
          </cell>
          <cell r="D347">
            <v>700</v>
          </cell>
        </row>
        <row r="348">
          <cell r="A348" t="str">
            <v>СП ТОО "ЛИК"</v>
          </cell>
          <cell r="B348" t="str">
            <v>СВЕТОГОРСК,ПИОНЕРСКАЯ,8-А</v>
          </cell>
          <cell r="C348">
            <v>39</v>
          </cell>
          <cell r="D348">
            <v>40</v>
          </cell>
        </row>
        <row r="349">
          <cell r="A349" t="str">
            <v>ТОО"ЮСИДА"</v>
          </cell>
          <cell r="B349" t="str">
            <v>195253,РОССИЯ,С-ПЕТЕРБУРГ,УЛ.  ТУХАЧЕВСКОГО,17 ,ТЕЛ.234-5534</v>
          </cell>
          <cell r="C349">
            <v>38</v>
          </cell>
          <cell r="D349">
            <v>565</v>
          </cell>
        </row>
        <row r="350">
          <cell r="A350" t="str">
            <v>"ТРЕЙДИНГ" ООО</v>
          </cell>
          <cell r="B350" t="str">
            <v>192007, С-ПЕТЕРБУРГ,УЛ.ТАМБОВСКАЯ,8/10Б</v>
          </cell>
          <cell r="C350">
            <v>38</v>
          </cell>
          <cell r="D350">
            <v>480</v>
          </cell>
        </row>
        <row r="351">
          <cell r="A351" t="str">
            <v>ООО "МЕТАЛЛ ИНВЕСТ"</v>
          </cell>
          <cell r="B351" t="str">
            <v>129010,г.МОСКВА,ул.Б.СПАССКАЯ,д.10/1,КОМНАТА ПРАВЛЕНИЯ</v>
          </cell>
          <cell r="C351">
            <v>37</v>
          </cell>
          <cell r="D351">
            <v>1150</v>
          </cell>
        </row>
        <row r="352">
          <cell r="A352" t="str">
            <v>СП "ВОСТОК ЗАПАД"</v>
          </cell>
          <cell r="B352" t="str">
            <v>ЧЕЛЯБИНСК ХУДЯКОВА,12  454092 РОССИЯ</v>
          </cell>
          <cell r="C352">
            <v>36</v>
          </cell>
          <cell r="D352">
            <v>556</v>
          </cell>
        </row>
        <row r="353">
          <cell r="A353" t="str">
            <v>ТОО "АЛЛАД"</v>
          </cell>
          <cell r="B353" t="str">
            <v>117330,Г.МОСКВА,УЛ.МОСФИЛЬМОВСКАЯ,Д.17Б,КОМ.5</v>
          </cell>
          <cell r="C353">
            <v>36</v>
          </cell>
          <cell r="D353">
            <v>329</v>
          </cell>
        </row>
        <row r="354">
          <cell r="A354" t="str">
            <v>"ЭДИКТ-ПРИМОРЬЕ" ЗАО</v>
          </cell>
          <cell r="B354" t="str">
            <v>Г.ВЛАДИВОСТОК, УЛ.КОМАНДОРСКАЯ 11</v>
          </cell>
          <cell r="C354">
            <v>35</v>
          </cell>
          <cell r="D354">
            <v>450</v>
          </cell>
        </row>
        <row r="355">
          <cell r="A355" t="str">
            <v>ТОО ТОРГОВЫЙ ДОМ "МИНОРА"</v>
          </cell>
          <cell r="B355" t="str">
            <v>ЧИТИНСКАЯ ОБЛ,Г.КРАСНОКАМЕНСК,Д.704,КВ.320</v>
          </cell>
          <cell r="C355">
            <v>32</v>
          </cell>
          <cell r="D355">
            <v>25</v>
          </cell>
        </row>
        <row r="356">
          <cell r="A356" t="str">
            <v>ТОВАРИЩЕСТВО С ОГРАНИЧЕННОЙ ОТВЕТСТВЕННОСТЬЮ " К В А Р Ц "</v>
          </cell>
          <cell r="B356" t="str">
            <v>674610 ЧИТИНСКАЯ ОБЛ.Г.БОРЗЯ УЛ.МАТРОСОВА 17</v>
          </cell>
          <cell r="C356">
            <v>32</v>
          </cell>
          <cell r="D356">
            <v>23</v>
          </cell>
        </row>
        <row r="357">
          <cell r="A357" t="str">
            <v>ИНДИВИДУАЛЬНЫЙ ПРЕДПРИНИМАТЕЛЬ БАДМАЖАПОВ БАТО-ЖАРГАЛ НАМЖИНОВИЧ</v>
          </cell>
          <cell r="B357" t="str">
            <v>674690 ЧИТИНСКАЯ ОБЛ. П.БИЛИТУЙ    УЛ.СТЕПНАЯ Д.32</v>
          </cell>
          <cell r="C357">
            <v>32</v>
          </cell>
          <cell r="D357">
            <v>20</v>
          </cell>
        </row>
        <row r="358">
          <cell r="A358" t="str">
            <v>ООО"ПОЛИПЛАН"</v>
          </cell>
          <cell r="B358" t="str">
            <v>188900,Г.ВЫБОРГ,УЛ.ЛЕНИНГРАДСКОЕ ШОССЕ,ДОМ 21А</v>
          </cell>
          <cell r="C358">
            <v>32</v>
          </cell>
          <cell r="D358">
            <v>589</v>
          </cell>
        </row>
        <row r="359">
          <cell r="A359" t="str">
            <v>ООО "ЮНИС К"</v>
          </cell>
          <cell r="B359" t="str">
            <v>692503 Г.УССУРИЙСК УЛ.КИРОВА 25 А</v>
          </cell>
          <cell r="C359">
            <v>31</v>
          </cell>
          <cell r="D359">
            <v>157</v>
          </cell>
        </row>
        <row r="360">
          <cell r="A360" t="str">
            <v>ООО ТОРГОВО-ЭКОНОМИЧЕСКАЯ КОМПАНИЯ "КЕНТАВР"</v>
          </cell>
          <cell r="B360" t="str">
            <v>660048,КРАСНОЯРСКИЙ КРАЙ,Г.КРАСНОЯРСК,УЛ.МАЕРЧАКА 51, Т.246472</v>
          </cell>
          <cell r="C360">
            <v>30</v>
          </cell>
          <cell r="D360">
            <v>266</v>
          </cell>
        </row>
        <row r="361">
          <cell r="A361" t="str">
            <v>"ИДЕАЛ"  ТОО</v>
          </cell>
          <cell r="B361" t="str">
            <v>188537,ЛЕНГ.ОБЛ.Г.СОСНОВЫЙ БОР,УЛ.СОЛНЕЧНАЯ,39 КВ.121</v>
          </cell>
          <cell r="C361">
            <v>30</v>
          </cell>
          <cell r="D361">
            <v>45</v>
          </cell>
        </row>
        <row r="362">
          <cell r="A362" t="str">
            <v>ООО"ВЕЛЕС"</v>
          </cell>
          <cell r="B362" t="str">
            <v>454047 РОССИЯ ЧЕЛЯБИНСК УЛ.ПРИБОРОСТРОИТЕЛЕЙ 16А</v>
          </cell>
          <cell r="C362">
            <v>30</v>
          </cell>
          <cell r="D362">
            <v>928</v>
          </cell>
        </row>
        <row r="363">
          <cell r="A363" t="str">
            <v>ТОО "БАЛТЭКСКОМ"</v>
          </cell>
          <cell r="B363" t="str">
            <v>236000,КАЛИНИНГРАД,ПР.МИРА 85</v>
          </cell>
          <cell r="C363">
            <v>22</v>
          </cell>
          <cell r="D363">
            <v>482</v>
          </cell>
        </row>
        <row r="364">
          <cell r="A364" t="str">
            <v>ЧП ПИЧУЕВ С.М. СВИД. ШШ 504</v>
          </cell>
          <cell r="B364" t="str">
            <v>673370 ЧИТИНСКАЯ ОБЛ.Г.ШИЛКА УЛ.2-Я НАБЕРЕЖНАЯ 18А</v>
          </cell>
          <cell r="C364">
            <v>22</v>
          </cell>
          <cell r="D364">
            <v>40</v>
          </cell>
        </row>
        <row r="365">
          <cell r="A365" t="str">
            <v>КРЕСТЬЯНСКОЕ ФЕРМЕРСКОЕ ХОЗЯЙСТВО  "НАДЕЖДА-2"</v>
          </cell>
          <cell r="B365" t="str">
            <v>674668 ЧИТ.ОБЛ.П.СТЕПНОЙ</v>
          </cell>
          <cell r="C365">
            <v>22</v>
          </cell>
          <cell r="D365">
            <v>42</v>
          </cell>
        </row>
        <row r="366">
          <cell r="A366" t="str">
            <v>"ДИКТИС", ООО</v>
          </cell>
          <cell r="B366" t="str">
            <v>196158, С-ПЕТЕРБУРГ, МОСКОВСКОЕ ШОССЕ, 4</v>
          </cell>
          <cell r="C366">
            <v>22</v>
          </cell>
          <cell r="D366">
            <v>580</v>
          </cell>
        </row>
        <row r="367">
          <cell r="A367" t="str">
            <v>ЗАО"МИТЕКС"</v>
          </cell>
          <cell r="B367" t="str">
            <v>198092, С-ПЕТЕРБУРГ,МИТРОФАНЬЕВСКОЕ,ШОССЕ,5В</v>
          </cell>
          <cell r="C367">
            <v>22</v>
          </cell>
          <cell r="D367">
            <v>625</v>
          </cell>
        </row>
        <row r="368">
          <cell r="A368" t="str">
            <v>ЗАО "МАРВЕЛЛ"</v>
          </cell>
          <cell r="B368" t="str">
            <v>236038 КАЛИНИНГРАД УЛ.ЕЛОВАЯ,10 ТЕЛ.217987</v>
          </cell>
          <cell r="C368">
            <v>22</v>
          </cell>
          <cell r="D368">
            <v>810</v>
          </cell>
        </row>
        <row r="369">
          <cell r="A369" t="str">
            <v>"ТЕХКОНТАКТ" АОЗТ</v>
          </cell>
          <cell r="B369" t="str">
            <v>195267,С-ПЕТЕРБУРГ,УЛ,УШИНСКОГО,41</v>
          </cell>
          <cell r="C369">
            <v>21</v>
          </cell>
          <cell r="D369">
            <v>680</v>
          </cell>
        </row>
        <row r="370">
          <cell r="A370" t="str">
            <v>ЗАО"МТМ МЕТАЛЛ"</v>
          </cell>
          <cell r="B370" t="str">
            <v>115516,МОСКВА,УЛ.ЛУГАНСКАЯ 4/1</v>
          </cell>
          <cell r="C370">
            <v>20</v>
          </cell>
          <cell r="D370">
            <v>800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"КВАРЦ"ОБЩЕСТВО С ОГРАНИЧЕННОЙ ОТВЕТСТВЕННОСТЬЮ</v>
          </cell>
          <cell r="B372" t="str">
            <v>674665 Г.КРАСНОКАМЕНСК,Д.438,КВ.263 ТЕЛ.4-64-73</v>
          </cell>
          <cell r="C372">
            <v>20</v>
          </cell>
          <cell r="D372">
            <v>65</v>
          </cell>
        </row>
        <row r="373">
          <cell r="A373" t="str">
            <v>"ВНЕШМЕТАЛЛТОРГ" ООО</v>
          </cell>
          <cell r="B373" t="str">
            <v>195197, С-ПЕТЕРБУРГ,ЛАБОРАТОРНЫЙ ПР. 23</v>
          </cell>
          <cell r="C373">
            <v>20</v>
          </cell>
          <cell r="D373">
            <v>1828</v>
          </cell>
        </row>
        <row r="374">
          <cell r="A374" t="str">
            <v>ТОО "КАЗАНЬВТОРЦВЕТМЕТ"</v>
          </cell>
          <cell r="B374" t="str">
            <v>420054 Г.КАЗАНЬ УЛ.СКЛАДСКАЯ Д.4</v>
          </cell>
          <cell r="C374">
            <v>20</v>
          </cell>
          <cell r="D374">
            <v>617</v>
          </cell>
        </row>
        <row r="375">
          <cell r="A375" t="str">
            <v>ЗАО-ПТО "САМАЛ"</v>
          </cell>
          <cell r="B375" t="str">
            <v>446228 РОССИЯ П.СТРОЙКЕРАМИКА, УЛ.ДРУЖБЫ,19-71 Т.359-137</v>
          </cell>
          <cell r="C375">
            <v>20</v>
          </cell>
          <cell r="D375">
            <v>715</v>
          </cell>
        </row>
        <row r="376">
          <cell r="A376" t="str">
            <v>ООО "ПЕТРОВИВ"</v>
          </cell>
          <cell r="B376" t="str">
            <v>198107, С-ПЕТЕРБУРГ,ПР. СТАЧЕК, 136</v>
          </cell>
          <cell r="C376">
            <v>20</v>
          </cell>
          <cell r="D376">
            <v>650</v>
          </cell>
        </row>
        <row r="377">
          <cell r="A377" t="str">
            <v>ООО "ТОРГОВЫЙ ДОМ "НЕБРОСКО"</v>
          </cell>
          <cell r="B377" t="str">
            <v>127599 МОСКВА УЛ.БУСИНОВСКАЯ ГОРКА Д.1,КОРП.2</v>
          </cell>
          <cell r="C377">
            <v>20</v>
          </cell>
          <cell r="D377">
            <v>900</v>
          </cell>
        </row>
        <row r="378">
          <cell r="A378" t="str">
            <v>ЗАО"НПО"АВАНГАРД"</v>
          </cell>
          <cell r="B378" t="str">
            <v>113638 МОСКВА,УЛ.КРИВОРОЖСКАЯ,Д.33</v>
          </cell>
          <cell r="C378">
            <v>20</v>
          </cell>
          <cell r="D378">
            <v>705</v>
          </cell>
        </row>
        <row r="379">
          <cell r="A379" t="str">
            <v>ЗАО"ВТОРПРОМРЕСУРСЫ"</v>
          </cell>
          <cell r="B379" t="str">
            <v>115583 МОСКВА ВОРОНЕЖСКАЯ 8-4</v>
          </cell>
          <cell r="C379">
            <v>20</v>
          </cell>
          <cell r="D379">
            <v>775</v>
          </cell>
        </row>
        <row r="380">
          <cell r="A380" t="str">
            <v>ТОО "ГЕРЭЙ"</v>
          </cell>
          <cell r="B380" t="str">
            <v>125130 МОСКВА УЛ.ПРИОРОВА, 36</v>
          </cell>
          <cell r="C380">
            <v>20</v>
          </cell>
          <cell r="D380">
            <v>750</v>
          </cell>
        </row>
        <row r="381">
          <cell r="A381" t="str">
            <v>ЗАО "РЕЦИМЕТАЛЛ"</v>
          </cell>
          <cell r="B381" t="str">
            <v>113519, МОСКВА, УЛ.ЧЕРТАНОВСКАЯ, Д.31, К.1</v>
          </cell>
          <cell r="C381">
            <v>19</v>
          </cell>
          <cell r="D381">
            <v>757</v>
          </cell>
        </row>
        <row r="382">
          <cell r="A382" t="str">
            <v>ЗАО "РУСЬСТАЛЬРЕСУРС"</v>
          </cell>
          <cell r="B382" t="str">
            <v>115201,МОСКВА,КАШИРСКИЙ ПР.17/18 РОССИЯ</v>
          </cell>
          <cell r="C382">
            <v>19</v>
          </cell>
          <cell r="D382">
            <v>850</v>
          </cell>
        </row>
        <row r="383">
          <cell r="A383" t="str">
            <v>ЗАО "КОМПАНИЯ "ПРОМТЕХНОЛОГИЯ"</v>
          </cell>
          <cell r="B383" t="str">
            <v>125047,МОСКВА,УЛ.ГОТВАЛЬДА 8/26 ТЕЛ: 489-88-51</v>
          </cell>
          <cell r="C383">
            <v>19</v>
          </cell>
          <cell r="D383">
            <v>750</v>
          </cell>
        </row>
        <row r="384">
          <cell r="A384" t="str">
            <v>ООО "БУСТЕК"</v>
          </cell>
          <cell r="B384" t="str">
            <v>143952, МОСКОВСКАЯ ОБЛ., Г.РЕУТОВ, УЛ.КОМСОМОЛЬСКАЯ, 27, КВ.21</v>
          </cell>
          <cell r="C384">
            <v>19</v>
          </cell>
          <cell r="D384">
            <v>520</v>
          </cell>
        </row>
        <row r="385">
          <cell r="A385" t="str">
            <v>"БРИГАДИР" ООО</v>
          </cell>
          <cell r="B385" t="str">
            <v>188900, Г.ВЫБОРГ, ПР.ЛЕНИНА, Д.5, КВ.4</v>
          </cell>
          <cell r="C385">
            <v>19</v>
          </cell>
          <cell r="D385">
            <v>550</v>
          </cell>
        </row>
        <row r="386">
          <cell r="A386" t="str">
            <v>ООО "ЛАКОНИКА"</v>
          </cell>
          <cell r="B386" t="str">
            <v>238340 Г.СВЕТЛЫЙ,УЛ.МИРА,4 ТЕЛ.27-38-86</v>
          </cell>
          <cell r="C386">
            <v>18</v>
          </cell>
          <cell r="D386">
            <v>854</v>
          </cell>
        </row>
        <row r="387">
          <cell r="A387" t="str">
            <v>ООО"АТТИС-Р"</v>
          </cell>
          <cell r="B387" t="str">
            <v>113452 МОСКВА УЛ.ЯЛТИНСКАЯ 7</v>
          </cell>
          <cell r="C387">
            <v>17</v>
          </cell>
          <cell r="D387">
            <v>600</v>
          </cell>
        </row>
        <row r="388">
          <cell r="A388" t="str">
            <v>ООО"РАМЭКСО"</v>
          </cell>
          <cell r="B388" t="str">
            <v>454100 РОССИЯ ЧЕЛЯБИНСК УЛ.ЧИЧЕРИНА 5-313</v>
          </cell>
          <cell r="C388">
            <v>15</v>
          </cell>
          <cell r="D388">
            <v>1224</v>
          </cell>
        </row>
        <row r="389">
          <cell r="A389" t="str">
            <v>ООО"ЭНИГМА"</v>
          </cell>
          <cell r="B389" t="str">
            <v>692570 С.ПОКРОВКА ПЕР.РАБОЧИЙ 5 КВ.8 ОКТЯБРЬСКОГО Р-НА ПРИМОРСКОГО КРАЯ</v>
          </cell>
          <cell r="C389">
            <v>15</v>
          </cell>
          <cell r="D389">
            <v>160</v>
          </cell>
        </row>
        <row r="390">
          <cell r="A390" t="str">
            <v>ЗАО "РОСМАРК-СТАЛЬ"</v>
          </cell>
          <cell r="B390" t="str">
            <v>196233, С-ПЕТЕРБУРГ,ПР.КОСМОНАВТОВ,Д.42 ПОМ.10 Н</v>
          </cell>
          <cell r="C390">
            <v>15</v>
          </cell>
          <cell r="D390">
            <v>654</v>
          </cell>
        </row>
        <row r="391">
          <cell r="A391" t="str">
            <v>ИЧП А.А.ИЕВЛИВОЙ "АЛИРЛИАНЖ"</v>
          </cell>
          <cell r="B391" t="str">
            <v>692570 С.ПОКРОВКА  УЛ.ОКТЯБРЬСКАЯ 5-23  ОКТЯБРЬСКОГО РАЙОНА</v>
          </cell>
          <cell r="C391">
            <v>15</v>
          </cell>
          <cell r="D391">
            <v>160</v>
          </cell>
        </row>
        <row r="392">
          <cell r="A392" t="str">
            <v>ООО"ТРЕЙД-ИНВЕСТ"</v>
          </cell>
          <cell r="B392" t="str">
            <v>193036,С-ПЕТЕРБУРГ,ЛИГОВСКИЙ ПР.29.</v>
          </cell>
          <cell r="C392">
            <v>14</v>
          </cell>
          <cell r="D392">
            <v>332</v>
          </cell>
        </row>
        <row r="393">
          <cell r="A393" t="str">
            <v>ОЛЬШЕВСКИЙ АНДРЕЙ ИГОРЕВИЧ VII-ВС N 659886  ОТ 29.01.87 УССУРИЙСКИМ ОВД ПРИМ.КР.</v>
          </cell>
          <cell r="B393" t="str">
            <v>692550 С.МИХАЙЛОВКА УЛ.ЗАВОДСКАЯ 6А КВ.9ПРИМОРСКИЙ КРАЙ МИХАЙЛОВСКИЙ Р-Н</v>
          </cell>
          <cell r="C393">
            <v>14</v>
          </cell>
          <cell r="D393">
            <v>160</v>
          </cell>
        </row>
        <row r="394">
          <cell r="A394" t="str">
            <v>ОТКРЫТОЕ АКЦИОНЕРНОЕ ОБЩЕСТВО"ДАЛЬВТОРЦВЕТМЕТ"</v>
          </cell>
          <cell r="B394" t="str">
            <v>680032 Г. ХАБАРОВСК,УЛ.ЗЕЛЕНАЯ,2А</v>
          </cell>
          <cell r="C394">
            <v>14</v>
          </cell>
          <cell r="D394">
            <v>500</v>
          </cell>
        </row>
        <row r="395">
          <cell r="A395" t="str">
            <v>ОАО "КАЛИНИНГРАДВТОРМЕТ"</v>
          </cell>
          <cell r="B395" t="str">
            <v>236017 Г.КАЛИНИНГРАД   ПР.ПОБЕДЫ,35    ТЕЛ.215480</v>
          </cell>
          <cell r="C395">
            <v>13</v>
          </cell>
          <cell r="D395">
            <v>545</v>
          </cell>
        </row>
        <row r="396">
          <cell r="A396" t="str">
            <v>ООО "МОДЭКС"</v>
          </cell>
          <cell r="B396" t="str">
            <v>173003,Г.НОВГОРОД УЛ.ГЕРМАНА 25</v>
          </cell>
          <cell r="C396">
            <v>13</v>
          </cell>
          <cell r="D396">
            <v>511</v>
          </cell>
        </row>
        <row r="397">
          <cell r="A397" t="str">
            <v>ГП "ВТОРЦВЕТМЕТ"</v>
          </cell>
          <cell r="B397" t="str">
            <v>163035,Г.АРХАНГЕЛЬСК,УЛ.2-Я БИРЖЕВАЯ ВЕТКА</v>
          </cell>
          <cell r="C397">
            <v>12</v>
          </cell>
          <cell r="D397">
            <v>163</v>
          </cell>
        </row>
        <row r="398">
          <cell r="A398" t="str">
            <v>ОАО "МОСТОЧЛЕГМАШ"</v>
          </cell>
          <cell r="B398" t="str">
            <v>121354,МОСКВА,УЛ.ДОРОГОБУЖСКАЯ,Д.14 ТЕЛ.447-38-75</v>
          </cell>
          <cell r="C398">
            <v>10</v>
          </cell>
          <cell r="D398">
            <v>362</v>
          </cell>
        </row>
        <row r="399">
          <cell r="A399" t="str">
            <v>МОСКАЛЕНКО АНТОНИНА АЛЕКСАНДРОВНА П-Т VIII-ЖС 615801 ОТ 01.07.80 ВАСИЛЬЕВ.РОВД</v>
          </cell>
          <cell r="B399" t="str">
            <v>692570 С.ПОКРОВКА УЛ.КОСМОНАВТОВ 3-48</v>
          </cell>
          <cell r="C399">
            <v>9</v>
          </cell>
          <cell r="D399">
            <v>90</v>
          </cell>
        </row>
        <row r="400">
          <cell r="A400" t="str">
            <v>ЗАО "ЭКОДОР"</v>
          </cell>
          <cell r="B400" t="str">
            <v>129343,МОСКВА,ПР-Д СЕРЕБРЯКОВА,ВЛАД.2 ПО ПОРУЧЕНИЮ ООО "ФИРМА"ВИВИД" T.187-78-18</v>
          </cell>
          <cell r="C400">
            <v>9</v>
          </cell>
          <cell r="D400">
            <v>400</v>
          </cell>
        </row>
        <row r="401">
          <cell r="A401" t="str">
            <v>ООО"КРИТЕРИЙ"</v>
          </cell>
          <cell r="B401" t="str">
            <v>236010 КАЛИНИНГРАД,УЛ.НЕФТЯНАЯ,2  РОССИЯ</v>
          </cell>
          <cell r="C401">
            <v>9</v>
          </cell>
          <cell r="D401">
            <v>600</v>
          </cell>
        </row>
        <row r="402">
          <cell r="A402" t="str">
            <v>CП ООО "ВИСТ И К"</v>
          </cell>
          <cell r="B402" t="str">
            <v>236013 КАЛИНИНГРАД,УЛ.МАГНИТОГОРСКАЯ Д.4</v>
          </cell>
          <cell r="C402">
            <v>7</v>
          </cell>
          <cell r="D402">
            <v>502</v>
          </cell>
        </row>
        <row r="403">
          <cell r="A403" t="str">
            <v>ООО "ЛИ ДА"</v>
          </cell>
          <cell r="B403" t="str">
            <v>690091 Г.ВЛАДИВОСТОК УЛ.АЛЕУТСКАЯ 11 ПРИМОРСКОГО КРАЯ</v>
          </cell>
          <cell r="C403">
            <v>7</v>
          </cell>
          <cell r="D403">
            <v>250</v>
          </cell>
        </row>
        <row r="404">
          <cell r="A404" t="str">
            <v>СП-ООО "ВТОРМЕТ-ВЕСТ ГМБХ"                                       1407</v>
          </cell>
          <cell r="B404" t="str">
            <v>390000 РЯЗАНЬ КУДРЯВЦЕВА Д.19</v>
          </cell>
          <cell r="C404">
            <v>6</v>
          </cell>
          <cell r="D404">
            <v>603</v>
          </cell>
        </row>
        <row r="405">
          <cell r="A405" t="str">
            <v>ООО"ТОП-ТРЕЙДИНГ"</v>
          </cell>
          <cell r="B405" t="str">
            <v>121352 МОСКВА,СЛАВЯНСКИЙ Б/Р,15/1 К.6 ТЕЛ.207-99-94</v>
          </cell>
          <cell r="C405">
            <v>5</v>
          </cell>
          <cell r="D405">
            <v>640</v>
          </cell>
        </row>
        <row r="406">
          <cell r="A406" t="str">
            <v>ООО "ТРАНС-ЮГ"</v>
          </cell>
          <cell r="B406" t="str">
            <v>674650 ЧИТИНСКАЯ ОБЛ.П.ЗАБАЙКАЛЬСК,УЛ.КОМСОМОЛЬСКАЯ 5/9</v>
          </cell>
          <cell r="C406">
            <v>5</v>
          </cell>
          <cell r="D406">
            <v>300</v>
          </cell>
        </row>
        <row r="407">
          <cell r="A407" t="str">
            <v>БАРАНОВА НАДЕЖДА ВАЛЕРЬЕВНА П-Т III-БВ 743065 ОТ 23.08.79 ОВД ХМЕЛЬНИЦКОГО ГОРИС</v>
          </cell>
          <cell r="B407" t="str">
            <v>692570 С.ПОКРОВКА УЛ.КОСМОНАВТОВ 3 КВ.25ОКТЯБРЬСКОГО Р-НА ПРИМОРСКОГО КРАЯ</v>
          </cell>
          <cell r="C407">
            <v>5</v>
          </cell>
          <cell r="D407">
            <v>140</v>
          </cell>
        </row>
        <row r="408">
          <cell r="A408" t="str">
            <v>ООО "МЕТАЛКАСТ"</v>
          </cell>
          <cell r="B408" t="str">
            <v>236040,КАЛИНИНГРАД ЛЕНИНСКИЙ ПР-Т,27/31</v>
          </cell>
          <cell r="C408">
            <v>5</v>
          </cell>
          <cell r="D408">
            <v>634</v>
          </cell>
        </row>
        <row r="409">
          <cell r="A409" t="str">
            <v>ООО"ТАНГЕНС"</v>
          </cell>
          <cell r="B409" t="str">
            <v>190121, С-ПЕТЕРБУРГ,АНГЛИЙСКИЙ ПР.Д.19,КВ.236</v>
          </cell>
          <cell r="C409">
            <v>4</v>
          </cell>
          <cell r="D409">
            <v>600</v>
          </cell>
        </row>
        <row r="410">
          <cell r="A410" t="str">
            <v>"ФРАММ"ОБЩЕСТВО С ОГРАНИЧЕННОЙ ОТВЕТСТВЕ</v>
          </cell>
          <cell r="B410" t="str">
            <v>674665 Г КРАСНОКАМЕНСК ДОМ 9-Ц КВ 194</v>
          </cell>
          <cell r="C410">
            <v>4</v>
          </cell>
          <cell r="D410">
            <v>30</v>
          </cell>
        </row>
        <row r="411">
          <cell r="A411" t="str">
            <v>ЗАО "УЗПС" ТОРГОВЫЙ ДОМ"</v>
          </cell>
          <cell r="B411" t="str">
            <v>624070 РОССИЯ БЕРЕЗОВСКИЙ СВЕРДЛ.ОБЛ.</v>
          </cell>
          <cell r="C411">
            <v>3</v>
          </cell>
          <cell r="D411">
            <v>1572</v>
          </cell>
        </row>
        <row r="412">
          <cell r="A412" t="str">
            <v>ООО "ФОБОС"</v>
          </cell>
          <cell r="B412" t="str">
            <v>692570 С.ПОКРОВКА УЛ.СОВЕТОВ 101 КВ.3</v>
          </cell>
          <cell r="C412">
            <v>2</v>
          </cell>
          <cell r="D412">
            <v>160</v>
          </cell>
        </row>
        <row r="413">
          <cell r="A413" t="str">
            <v>ЗАО "НЕФТЕГАЗ КОМПАНИ ЛТД"</v>
          </cell>
          <cell r="B413" t="str">
            <v>119517,г.МОСКВА,ул.НЕЖИНСКАЯ,19,корп.2</v>
          </cell>
          <cell r="C413">
            <v>2</v>
          </cell>
          <cell r="D413">
            <v>1500</v>
          </cell>
        </row>
        <row r="414">
          <cell r="A414" t="str">
            <v>"АРМАН-2" ИНДИВИДУАЛЬНОЕ ЧАСТНОЕ ПРЕДПРИ</v>
          </cell>
          <cell r="B414" t="str">
            <v>674665 Г.КРАСНОКАМЕНСК ДОМ 431 КВ 63</v>
          </cell>
          <cell r="C414">
            <v>2</v>
          </cell>
          <cell r="D414">
            <v>49</v>
          </cell>
        </row>
        <row r="415">
          <cell r="A415" t="str">
            <v>ТОВАРИЩЕСТВО С ОГРАНИЧЕННОЙ ОТВЕТСТВЕННОСТЬЮ "ПРОТОН"</v>
          </cell>
          <cell r="B415" t="str">
            <v>673382 ЧИТИНСКАЯ ОБЛ.РП.ПЕРВОМАЙСКИЙ    А/Я 53</v>
          </cell>
          <cell r="C415">
            <v>2</v>
          </cell>
          <cell r="D415">
            <v>100</v>
          </cell>
        </row>
        <row r="416">
          <cell r="A416" t="str">
            <v>ООО ТПК"МЕТАЛЛОСЕРВИС"</v>
          </cell>
          <cell r="B416" t="str">
            <v>Г.УССУРИЙСК,УЛ.СОВЕТСКАЯ 84 ТЕЛ 32167</v>
          </cell>
          <cell r="C416">
            <v>1</v>
          </cell>
          <cell r="D416">
            <v>60</v>
          </cell>
        </row>
      </sheetData>
      <sheetData sheetId="2" refreshError="1">
        <row r="1">
          <cell r="A1" t="str">
            <v>Выражение1</v>
          </cell>
          <cell r="B1" t="str">
            <v>тонн</v>
          </cell>
          <cell r="C1" t="str">
            <v>долл за тонну</v>
          </cell>
        </row>
        <row r="2">
          <cell r="A2" t="str">
            <v>720449</v>
          </cell>
          <cell r="B2">
            <v>345408</v>
          </cell>
          <cell r="C2">
            <v>74</v>
          </cell>
        </row>
        <row r="3">
          <cell r="A3" t="str">
            <v>720441</v>
          </cell>
          <cell r="B3">
            <v>19681</v>
          </cell>
          <cell r="C3">
            <v>55</v>
          </cell>
        </row>
        <row r="4">
          <cell r="A4" t="str">
            <v>720421</v>
          </cell>
          <cell r="B4">
            <v>15129</v>
          </cell>
          <cell r="C4">
            <v>742</v>
          </cell>
        </row>
        <row r="5">
          <cell r="A5" t="str">
            <v>720429</v>
          </cell>
          <cell r="B5">
            <v>12825</v>
          </cell>
          <cell r="C5">
            <v>119</v>
          </cell>
        </row>
        <row r="6">
          <cell r="A6" t="str">
            <v>720410</v>
          </cell>
          <cell r="B6">
            <v>7579</v>
          </cell>
          <cell r="C6">
            <v>76</v>
          </cell>
        </row>
        <row r="7">
          <cell r="A7" t="str">
            <v>720450</v>
          </cell>
          <cell r="B7">
            <v>856</v>
          </cell>
          <cell r="C7">
            <v>161</v>
          </cell>
        </row>
      </sheetData>
      <sheetData sheetId="3" refreshError="1">
        <row r="1">
          <cell r="A1" t="str">
            <v>Выражение1</v>
          </cell>
          <cell r="B1" t="str">
            <v>NAIM</v>
          </cell>
          <cell r="C1" t="str">
            <v>тонн</v>
          </cell>
          <cell r="D1" t="str">
            <v>долл за тонну</v>
          </cell>
        </row>
        <row r="2">
          <cell r="A2" t="str">
            <v>720410</v>
          </cell>
          <cell r="B2" t="str">
            <v>Лом и отходы литейного чугуна</v>
          </cell>
          <cell r="C2">
            <v>7579</v>
          </cell>
          <cell r="D2">
            <v>76</v>
          </cell>
        </row>
        <row r="3">
          <cell r="A3" t="str">
            <v>720421</v>
          </cell>
          <cell r="B3" t="str">
            <v>ОТХОДЫ И ЛОМ ЛЕГИРОВАННОЙ, КОРРОЗИОНОСТОЙКОЙ [НЕРЖАВЕЮЩЕЙ] СТАЛИ</v>
          </cell>
          <cell r="C3">
            <v>15129</v>
          </cell>
          <cell r="D3">
            <v>742</v>
          </cell>
        </row>
        <row r="4">
          <cell r="A4" t="str">
            <v>720429</v>
          </cell>
          <cell r="B4" t="str">
            <v>Лом другой легированной стали</v>
          </cell>
          <cell r="C4">
            <v>12825</v>
          </cell>
          <cell r="D4">
            <v>119</v>
          </cell>
        </row>
        <row r="5">
          <cell r="A5" t="str">
            <v>720441</v>
          </cell>
          <cell r="B5" t="str">
            <v>ТОКАРНАЯ СТРУЖКА, ОБРЕЗКИ, ОБЛОМКИ, ОТХОДЫ ФРЕЗЕРНОГО ПРОИЗВОДСТВА, ОПИЛКИ, ОТХОДЫ ОБРЕЗКИ И ШТАМПОВКИ, ПАКЕТИРОВАННЫЕ ИЛИ НЕПАКЕТИРОВАННЫЕ</v>
          </cell>
          <cell r="C5">
            <v>19681</v>
          </cell>
          <cell r="D5">
            <v>55</v>
          </cell>
        </row>
        <row r="6">
          <cell r="A6" t="str">
            <v>720449</v>
          </cell>
          <cell r="B6" t="str">
            <v>ПРОЧИЕ ОТХОДЫ И ЛОМ ЧЕРНЫХ МЕТАЛЛОВ</v>
          </cell>
          <cell r="C6">
            <v>345408</v>
          </cell>
          <cell r="D6">
            <v>74</v>
          </cell>
        </row>
        <row r="7">
          <cell r="A7" t="str">
            <v>720450</v>
          </cell>
          <cell r="B7" t="str">
            <v>СЛИТКИ ЧЕРНЫХ МЕТАЛЛОВ ДЛЯ ПЕРЕПЛАВКИ (ШИХТОВЫЕ СЛИТКИ)</v>
          </cell>
          <cell r="C7">
            <v>856</v>
          </cell>
          <cell r="D7">
            <v>161</v>
          </cell>
        </row>
      </sheetData>
      <sheetData sheetId="4" refreshError="1">
        <row r="1">
          <cell r="A1" t="str">
            <v>G202</v>
          </cell>
          <cell r="B1" t="str">
            <v>G2021</v>
          </cell>
          <cell r="C1" t="str">
            <v>тонн</v>
          </cell>
          <cell r="D1" t="str">
            <v>долл за тонну</v>
          </cell>
        </row>
        <row r="2">
          <cell r="A2" t="str">
            <v>ДАФ</v>
          </cell>
          <cell r="B2" t="str">
            <v>ЗАБАЙКАЛЬСК</v>
          </cell>
          <cell r="C2">
            <v>5761</v>
          </cell>
          <cell r="D2">
            <v>63</v>
          </cell>
        </row>
        <row r="3">
          <cell r="A3" t="str">
            <v>ДАФ</v>
          </cell>
          <cell r="B3" t="str">
            <v xml:space="preserve"> ПЕЧОРЫ</v>
          </cell>
          <cell r="C3">
            <v>3790</v>
          </cell>
          <cell r="D3">
            <v>67</v>
          </cell>
        </row>
        <row r="4">
          <cell r="A4" t="str">
            <v>ДАФ</v>
          </cell>
          <cell r="B4" t="str">
            <v>ГРОДЕКОВО</v>
          </cell>
          <cell r="C4">
            <v>2169</v>
          </cell>
          <cell r="D4">
            <v>77</v>
          </cell>
        </row>
        <row r="5">
          <cell r="A5" t="str">
            <v>ДАФ</v>
          </cell>
          <cell r="B5" t="str">
            <v>ИВАНГОРОД</v>
          </cell>
          <cell r="C5">
            <v>2057</v>
          </cell>
          <cell r="D5">
            <v>83</v>
          </cell>
        </row>
        <row r="6">
          <cell r="A6" t="str">
            <v>ДАФ</v>
          </cell>
          <cell r="B6" t="str">
            <v>ПЕЧОРЫ</v>
          </cell>
          <cell r="C6">
            <v>1880</v>
          </cell>
          <cell r="D6">
            <v>63</v>
          </cell>
        </row>
        <row r="7">
          <cell r="A7" t="str">
            <v>ДАФ</v>
          </cell>
          <cell r="B7" t="str">
            <v>ВЯРТСИЛЯ</v>
          </cell>
          <cell r="C7">
            <v>1537</v>
          </cell>
          <cell r="D7">
            <v>73</v>
          </cell>
        </row>
        <row r="8">
          <cell r="A8" t="str">
            <v>ДАФ</v>
          </cell>
          <cell r="B8" t="str">
            <v>-СВЕТОГОРСК</v>
          </cell>
          <cell r="C8">
            <v>1380</v>
          </cell>
          <cell r="D8">
            <v>85</v>
          </cell>
        </row>
        <row r="9">
          <cell r="A9" t="str">
            <v>ДАФ</v>
          </cell>
          <cell r="B9" t="str">
            <v xml:space="preserve"> ПЫТАЛОВО</v>
          </cell>
          <cell r="C9">
            <v>1270</v>
          </cell>
          <cell r="D9">
            <v>65</v>
          </cell>
        </row>
        <row r="10">
          <cell r="A10" t="str">
            <v>ДАФ</v>
          </cell>
          <cell r="B10" t="str">
            <v>-ВЯРТСИЛЯ</v>
          </cell>
          <cell r="C10">
            <v>1143</v>
          </cell>
          <cell r="D10">
            <v>80</v>
          </cell>
        </row>
        <row r="11">
          <cell r="A11" t="str">
            <v>ДАФ</v>
          </cell>
          <cell r="B11" t="str">
            <v>СКАНГАЛИ</v>
          </cell>
          <cell r="C11">
            <v>1046</v>
          </cell>
          <cell r="D11">
            <v>41</v>
          </cell>
        </row>
        <row r="12">
          <cell r="A12" t="str">
            <v>ДАФ</v>
          </cell>
          <cell r="B12" t="str">
            <v xml:space="preserve"> СТ.СВЕТОГОРСК</v>
          </cell>
          <cell r="C12">
            <v>1002</v>
          </cell>
          <cell r="D12">
            <v>79</v>
          </cell>
        </row>
        <row r="13">
          <cell r="A13" t="str">
            <v>ДАФ</v>
          </cell>
          <cell r="B13" t="str">
            <v>ПОСИНЬ</v>
          </cell>
          <cell r="C13">
            <v>982</v>
          </cell>
          <cell r="D13">
            <v>68</v>
          </cell>
        </row>
        <row r="14">
          <cell r="A14" t="str">
            <v>ДАФ</v>
          </cell>
          <cell r="B14" t="str">
            <v>СЕБЕЖ</v>
          </cell>
          <cell r="C14">
            <v>926</v>
          </cell>
          <cell r="D14">
            <v>54</v>
          </cell>
        </row>
        <row r="15">
          <cell r="A15" t="str">
            <v>ДАФ</v>
          </cell>
          <cell r="B15" t="str">
            <v>МАНЬЧЖУРИЯ</v>
          </cell>
          <cell r="C15">
            <v>824</v>
          </cell>
          <cell r="D15">
            <v>41</v>
          </cell>
        </row>
        <row r="16">
          <cell r="A16" t="str">
            <v>ДАФ</v>
          </cell>
          <cell r="B16" t="str">
            <v xml:space="preserve"> ГРАНИЦА РФ</v>
          </cell>
          <cell r="C16">
            <v>800</v>
          </cell>
          <cell r="D16">
            <v>62</v>
          </cell>
        </row>
        <row r="17">
          <cell r="A17" t="str">
            <v>ДАФ</v>
          </cell>
          <cell r="B17" t="str">
            <v xml:space="preserve"> СТ.БУСЛОВСКАЯ</v>
          </cell>
          <cell r="C17">
            <v>630</v>
          </cell>
          <cell r="D17">
            <v>78</v>
          </cell>
        </row>
        <row r="18">
          <cell r="A18" t="str">
            <v>ДАФ</v>
          </cell>
          <cell r="B18" t="str">
            <v>-СТ.СВЕТОГОРСК</v>
          </cell>
          <cell r="C18">
            <v>595</v>
          </cell>
          <cell r="D18">
            <v>75</v>
          </cell>
        </row>
        <row r="19">
          <cell r="A19" t="str">
            <v>ДАФ</v>
          </cell>
          <cell r="B19" t="str">
            <v>Г. МАНЬЧЖУРИЯ.</v>
          </cell>
          <cell r="C19">
            <v>475</v>
          </cell>
          <cell r="D19">
            <v>80</v>
          </cell>
        </row>
        <row r="20">
          <cell r="A20" t="str">
            <v>ДАФ</v>
          </cell>
          <cell r="B20" t="str">
            <v>СТ.ПЕЧОРЫ-ПСКОВСКИЕ</v>
          </cell>
          <cell r="C20">
            <v>452</v>
          </cell>
          <cell r="D20">
            <v>57</v>
          </cell>
        </row>
        <row r="21">
          <cell r="A21" t="str">
            <v>ДАФ</v>
          </cell>
          <cell r="B21" t="str">
            <v>ПОСЕНЬ</v>
          </cell>
          <cell r="C21">
            <v>450</v>
          </cell>
          <cell r="D21">
            <v>56</v>
          </cell>
        </row>
        <row r="22">
          <cell r="A22" t="str">
            <v>ДАФ</v>
          </cell>
          <cell r="B22" t="str">
            <v>КРАСНЫЙ ХУТОР</v>
          </cell>
          <cell r="C22">
            <v>380</v>
          </cell>
          <cell r="D22">
            <v>83</v>
          </cell>
        </row>
        <row r="23">
          <cell r="A23" t="str">
            <v>ДАФ</v>
          </cell>
          <cell r="B23" t="str">
            <v>ПЫТАЛОВ</v>
          </cell>
          <cell r="C23">
            <v>377</v>
          </cell>
          <cell r="D23">
            <v>58</v>
          </cell>
        </row>
        <row r="24">
          <cell r="A24" t="str">
            <v>ДАФ</v>
          </cell>
          <cell r="B24" t="str">
            <v xml:space="preserve"> СКАНГАЛИ</v>
          </cell>
          <cell r="C24">
            <v>368</v>
          </cell>
          <cell r="D24">
            <v>67</v>
          </cell>
        </row>
        <row r="25">
          <cell r="A25" t="str">
            <v>ДАФ</v>
          </cell>
          <cell r="B25" t="str">
            <v>СВЕТОГОРСК-ИМАТРАНКОСКИ</v>
          </cell>
          <cell r="C25">
            <v>331</v>
          </cell>
          <cell r="D25">
            <v>86</v>
          </cell>
        </row>
        <row r="26">
          <cell r="A26" t="str">
            <v>ДАФ</v>
          </cell>
          <cell r="B26" t="str">
            <v xml:space="preserve"> ИВАНГОРОД</v>
          </cell>
          <cell r="C26">
            <v>306</v>
          </cell>
          <cell r="D26">
            <v>64</v>
          </cell>
        </row>
        <row r="27">
          <cell r="A27" t="str">
            <v>ДАФ</v>
          </cell>
          <cell r="B27" t="str">
            <v>-СОВЕТСК</v>
          </cell>
          <cell r="C27">
            <v>275</v>
          </cell>
          <cell r="D27">
            <v>57</v>
          </cell>
        </row>
        <row r="28">
          <cell r="A28" t="str">
            <v>ДАФ</v>
          </cell>
          <cell r="B28" t="str">
            <v>МУУГА</v>
          </cell>
          <cell r="C28">
            <v>255</v>
          </cell>
          <cell r="D28">
            <v>88</v>
          </cell>
        </row>
        <row r="29">
          <cell r="A29" t="str">
            <v>ДАФ</v>
          </cell>
          <cell r="B29" t="str">
            <v>КРАСНОЕ</v>
          </cell>
          <cell r="C29">
            <v>250</v>
          </cell>
          <cell r="D29">
            <v>58</v>
          </cell>
        </row>
        <row r="30">
          <cell r="A30" t="str">
            <v>ДАФ</v>
          </cell>
          <cell r="B30" t="str">
            <v>СВЕТОГОРСК</v>
          </cell>
          <cell r="C30">
            <v>247</v>
          </cell>
          <cell r="D30">
            <v>67</v>
          </cell>
        </row>
        <row r="31">
          <cell r="A31" t="str">
            <v>ДАФ</v>
          </cell>
          <cell r="B31" t="str">
            <v>БЛАГОВЕЩЕНСК</v>
          </cell>
          <cell r="C31">
            <v>238</v>
          </cell>
          <cell r="D31">
            <v>96</v>
          </cell>
        </row>
        <row r="32">
          <cell r="A32" t="str">
            <v>ДАФ</v>
          </cell>
          <cell r="B32" t="str">
            <v>-БУСЛАВСКАЯ</v>
          </cell>
          <cell r="C32">
            <v>222</v>
          </cell>
          <cell r="D32">
            <v>76</v>
          </cell>
        </row>
        <row r="33">
          <cell r="A33" t="str">
            <v>ДАФ</v>
          </cell>
          <cell r="B33" t="str">
            <v xml:space="preserve"> БУСЛОВСКАЯ</v>
          </cell>
          <cell r="C33">
            <v>219</v>
          </cell>
          <cell r="D33">
            <v>67</v>
          </cell>
        </row>
        <row r="34">
          <cell r="A34" t="str">
            <v>ДАФ</v>
          </cell>
          <cell r="B34" t="str">
            <v>ГУДОГАЙ</v>
          </cell>
          <cell r="C34">
            <v>203</v>
          </cell>
          <cell r="D34">
            <v>45</v>
          </cell>
        </row>
        <row r="35">
          <cell r="A35" t="str">
            <v>ДАФ</v>
          </cell>
          <cell r="B35" t="str">
            <v xml:space="preserve"> ИВАН-ГОРОД</v>
          </cell>
          <cell r="C35">
            <v>201</v>
          </cell>
          <cell r="D35">
            <v>72</v>
          </cell>
        </row>
        <row r="36">
          <cell r="A36" t="str">
            <v>ДАФ</v>
          </cell>
          <cell r="B36" t="str">
            <v xml:space="preserve"> СВЕТОГОРСК</v>
          </cell>
          <cell r="C36">
            <v>195</v>
          </cell>
          <cell r="D36">
            <v>80</v>
          </cell>
        </row>
        <row r="37">
          <cell r="A37" t="str">
            <v>ДАФ</v>
          </cell>
          <cell r="B37" t="str">
            <v>СТ.ПОСИНЬ</v>
          </cell>
          <cell r="C37">
            <v>183</v>
          </cell>
          <cell r="D37">
            <v>53</v>
          </cell>
        </row>
        <row r="38">
          <cell r="A38" t="str">
            <v>ДАФ</v>
          </cell>
          <cell r="B38" t="str">
            <v xml:space="preserve"> СТ.ИВАНГОРОД-НАРВСКИЙ</v>
          </cell>
          <cell r="C38">
            <v>182</v>
          </cell>
          <cell r="D38">
            <v>73</v>
          </cell>
        </row>
        <row r="39">
          <cell r="A39" t="str">
            <v>ДАФ</v>
          </cell>
          <cell r="B39" t="str">
            <v>ПОСИНЬ-ЭКСП</v>
          </cell>
          <cell r="C39">
            <v>175</v>
          </cell>
          <cell r="D39">
            <v>40</v>
          </cell>
        </row>
        <row r="40">
          <cell r="A40" t="str">
            <v>ДАФ</v>
          </cell>
          <cell r="B40" t="str">
            <v xml:space="preserve">  ИВАНГОРОД</v>
          </cell>
          <cell r="C40">
            <v>160</v>
          </cell>
          <cell r="D40">
            <v>90</v>
          </cell>
        </row>
        <row r="41">
          <cell r="A41" t="str">
            <v>ДАФ</v>
          </cell>
          <cell r="B41" t="str">
            <v>КАЛИНИНГРАД</v>
          </cell>
          <cell r="C41">
            <v>153</v>
          </cell>
          <cell r="D41">
            <v>25</v>
          </cell>
        </row>
        <row r="42">
          <cell r="A42" t="str">
            <v>ДАФ</v>
          </cell>
          <cell r="B42" t="str">
            <v>БУСЛОВСКАЯ</v>
          </cell>
          <cell r="C42">
            <v>150</v>
          </cell>
          <cell r="D42">
            <v>83</v>
          </cell>
        </row>
        <row r="43">
          <cell r="A43" t="str">
            <v>ДАФ</v>
          </cell>
          <cell r="B43" t="str">
            <v>ЗАБАЙКАЛЬСКИЙ</v>
          </cell>
          <cell r="C43">
            <v>142</v>
          </cell>
          <cell r="D43">
            <v>40</v>
          </cell>
        </row>
        <row r="44">
          <cell r="A44" t="str">
            <v>ДАФ</v>
          </cell>
          <cell r="B44" t="str">
            <v xml:space="preserve"> - РФ</v>
          </cell>
          <cell r="C44">
            <v>140</v>
          </cell>
          <cell r="D44">
            <v>67</v>
          </cell>
        </row>
        <row r="45">
          <cell r="A45" t="str">
            <v>ДАФ</v>
          </cell>
          <cell r="B45" t="str">
            <v>СВЕТОГОРСК/ИМАТРАНКОСКИ</v>
          </cell>
          <cell r="C45">
            <v>132</v>
          </cell>
          <cell r="D45">
            <v>95</v>
          </cell>
        </row>
        <row r="46">
          <cell r="A46" t="str">
            <v>ДАФ</v>
          </cell>
          <cell r="B46" t="str">
            <v>СУЙФЭНЬХЭ</v>
          </cell>
          <cell r="C46">
            <v>127</v>
          </cell>
          <cell r="D46">
            <v>70</v>
          </cell>
        </row>
        <row r="47">
          <cell r="A47" t="str">
            <v>ДАФ</v>
          </cell>
          <cell r="B47" t="str">
            <v xml:space="preserve"> ВЯРТСИЛЯ</v>
          </cell>
          <cell r="C47">
            <v>120</v>
          </cell>
          <cell r="D47">
            <v>75</v>
          </cell>
        </row>
        <row r="48">
          <cell r="A48" t="str">
            <v>ДАФ</v>
          </cell>
          <cell r="B48" t="str">
            <v>МАНЧЖУРИЯ</v>
          </cell>
          <cell r="C48">
            <v>119</v>
          </cell>
          <cell r="D48">
            <v>55</v>
          </cell>
        </row>
        <row r="49">
          <cell r="A49" t="str">
            <v>ДАФ</v>
          </cell>
          <cell r="B49" t="str">
            <v>ПЫТАЛОВО</v>
          </cell>
          <cell r="C49">
            <v>116</v>
          </cell>
          <cell r="D49">
            <v>77</v>
          </cell>
        </row>
        <row r="50">
          <cell r="A50" t="str">
            <v>ДАФ</v>
          </cell>
          <cell r="B50" t="str">
            <v>БУСЛАВСКАЯ</v>
          </cell>
          <cell r="C50">
            <v>110</v>
          </cell>
          <cell r="D50">
            <v>70</v>
          </cell>
        </row>
        <row r="51">
          <cell r="A51" t="str">
            <v>ДАФ</v>
          </cell>
          <cell r="B51" t="str">
            <v>ПОЛТАВКА</v>
          </cell>
          <cell r="C51">
            <v>103</v>
          </cell>
          <cell r="D51">
            <v>55</v>
          </cell>
        </row>
        <row r="52">
          <cell r="A52" t="str">
            <v>ДАФ</v>
          </cell>
          <cell r="B52" t="str">
            <v>CВЕТОГОРСК</v>
          </cell>
          <cell r="C52">
            <v>101</v>
          </cell>
          <cell r="D52">
            <v>95</v>
          </cell>
        </row>
        <row r="53">
          <cell r="A53" t="str">
            <v>ДАФ</v>
          </cell>
          <cell r="B53" t="str">
            <v>ПЕЧОРСКАЯ</v>
          </cell>
          <cell r="C53">
            <v>95</v>
          </cell>
          <cell r="D53">
            <v>74</v>
          </cell>
        </row>
        <row r="54">
          <cell r="A54" t="str">
            <v>ДАФ</v>
          </cell>
          <cell r="B54" t="str">
            <v>ДУНИН</v>
          </cell>
          <cell r="C54">
            <v>94</v>
          </cell>
          <cell r="D54">
            <v>90</v>
          </cell>
        </row>
        <row r="55">
          <cell r="A55" t="str">
            <v>ДАФ</v>
          </cell>
          <cell r="B55" t="str">
            <v xml:space="preserve"> СТ.ПЕЧОРЫ-ПСКОВСКИЕ</v>
          </cell>
          <cell r="C55">
            <v>92</v>
          </cell>
          <cell r="D55">
            <v>56</v>
          </cell>
        </row>
        <row r="56">
          <cell r="A56" t="str">
            <v>ДАФ</v>
          </cell>
          <cell r="B56" t="str">
            <v xml:space="preserve"> СОВЕТСК</v>
          </cell>
          <cell r="C56">
            <v>85</v>
          </cell>
          <cell r="D56">
            <v>59</v>
          </cell>
        </row>
        <row r="57">
          <cell r="A57" t="str">
            <v>ДАФ</v>
          </cell>
          <cell r="B57" t="str">
            <v>НАРВА</v>
          </cell>
          <cell r="C57">
            <v>80</v>
          </cell>
          <cell r="D57">
            <v>90</v>
          </cell>
        </row>
        <row r="58">
          <cell r="A58" t="str">
            <v>ДАФ</v>
          </cell>
          <cell r="B58" t="str">
            <v>- СОВЕТСК</v>
          </cell>
          <cell r="C58">
            <v>73</v>
          </cell>
          <cell r="D58">
            <v>58</v>
          </cell>
        </row>
        <row r="59">
          <cell r="A59" t="str">
            <v>ДАФ</v>
          </cell>
          <cell r="B59" t="str">
            <v xml:space="preserve"> Г.МАНЬЧЖУРИЯ</v>
          </cell>
          <cell r="C59">
            <v>73</v>
          </cell>
          <cell r="D59">
            <v>40</v>
          </cell>
        </row>
        <row r="60">
          <cell r="A60" t="str">
            <v>ДАФ</v>
          </cell>
          <cell r="B60" t="str">
            <v xml:space="preserve"> СТ.ВЯРТСИЛЯ</v>
          </cell>
          <cell r="C60">
            <v>65</v>
          </cell>
          <cell r="D60">
            <v>83</v>
          </cell>
        </row>
        <row r="61">
          <cell r="A61" t="str">
            <v>ДАФ</v>
          </cell>
          <cell r="B61" t="str">
            <v>ВЯРТСИЛЯ-НИИРАЛА</v>
          </cell>
          <cell r="C61">
            <v>60</v>
          </cell>
          <cell r="D61">
            <v>90</v>
          </cell>
        </row>
        <row r="62">
          <cell r="A62" t="str">
            <v>ДАФ</v>
          </cell>
          <cell r="B62" t="str">
            <v>ПЕЧОРЫ ПСКОВСКИЕ</v>
          </cell>
          <cell r="C62">
            <v>51</v>
          </cell>
          <cell r="D62">
            <v>80</v>
          </cell>
        </row>
        <row r="63">
          <cell r="A63" t="str">
            <v>ДАФ</v>
          </cell>
          <cell r="B63" t="str">
            <v xml:space="preserve"> СТ. ИВАН-ГОРОД НАРВСКИЙ</v>
          </cell>
          <cell r="C63">
            <v>50</v>
          </cell>
          <cell r="D63">
            <v>78</v>
          </cell>
        </row>
        <row r="64">
          <cell r="A64" t="str">
            <v>ДАФ</v>
          </cell>
          <cell r="B64" t="str">
            <v xml:space="preserve"> ПОСИНЬ</v>
          </cell>
          <cell r="C64">
            <v>40</v>
          </cell>
          <cell r="D64">
            <v>44</v>
          </cell>
        </row>
        <row r="65">
          <cell r="A65" t="str">
            <v>ДАФ</v>
          </cell>
          <cell r="B65" t="str">
            <v xml:space="preserve"> МАНЬЧЖУРИЯ</v>
          </cell>
          <cell r="C65">
            <v>8</v>
          </cell>
          <cell r="D65">
            <v>20</v>
          </cell>
        </row>
        <row r="66">
          <cell r="A66" t="str">
            <v>ДАФ</v>
          </cell>
          <cell r="B66" t="str">
            <v xml:space="preserve"> ТОРФЯНОВКА</v>
          </cell>
          <cell r="C66">
            <v>6</v>
          </cell>
          <cell r="D66">
            <v>80</v>
          </cell>
        </row>
        <row r="67">
          <cell r="A67" t="str">
            <v>ДАФ</v>
          </cell>
          <cell r="B67" t="str">
            <v xml:space="preserve">   Г.МАНЬЧЖУРИЯ</v>
          </cell>
          <cell r="C67">
            <v>0</v>
          </cell>
          <cell r="D67">
            <v>20</v>
          </cell>
        </row>
        <row r="68">
          <cell r="A68" t="str">
            <v>ДДУ</v>
          </cell>
          <cell r="B68" t="str">
            <v>АРГУНЬ</v>
          </cell>
          <cell r="C68">
            <v>52</v>
          </cell>
          <cell r="D68">
            <v>67</v>
          </cell>
        </row>
        <row r="69">
          <cell r="A69" t="str">
            <v>ЕХВ</v>
          </cell>
          <cell r="B69" t="str">
            <v>БЛАГОВЕЩЕНСК</v>
          </cell>
          <cell r="C69">
            <v>885</v>
          </cell>
          <cell r="D69">
            <v>89</v>
          </cell>
        </row>
        <row r="70">
          <cell r="A70" t="str">
            <v>ЕХВ</v>
          </cell>
          <cell r="B70" t="str">
            <v xml:space="preserve"> ЛАХДЕНПОХЬЯ</v>
          </cell>
          <cell r="C70">
            <v>130</v>
          </cell>
          <cell r="D70">
            <v>43</v>
          </cell>
        </row>
        <row r="71">
          <cell r="A71" t="str">
            <v>СИП</v>
          </cell>
          <cell r="B71" t="str">
            <v>НОВОРОССИЙСК</v>
          </cell>
          <cell r="C71">
            <v>800</v>
          </cell>
          <cell r="D71">
            <v>75</v>
          </cell>
        </row>
        <row r="72">
          <cell r="A72" t="str">
            <v>СИП</v>
          </cell>
          <cell r="B72" t="str">
            <v>МУУГА</v>
          </cell>
          <cell r="C72">
            <v>191</v>
          </cell>
          <cell r="D72">
            <v>99</v>
          </cell>
        </row>
        <row r="73">
          <cell r="A73" t="str">
            <v>СИП</v>
          </cell>
          <cell r="B73" t="str">
            <v>ПЕЧОРА</v>
          </cell>
          <cell r="C73">
            <v>153</v>
          </cell>
          <cell r="D73">
            <v>90</v>
          </cell>
        </row>
        <row r="74">
          <cell r="A74" t="str">
            <v>СИФ</v>
          </cell>
          <cell r="B74" t="str">
            <v>ХЭЙХЭ</v>
          </cell>
          <cell r="C74">
            <v>134</v>
          </cell>
          <cell r="D74">
            <v>105</v>
          </cell>
        </row>
        <row r="75">
          <cell r="A75" t="str">
            <v>СПТ</v>
          </cell>
          <cell r="B75" t="str">
            <v>-С.ПЕТЕРБУРГ</v>
          </cell>
          <cell r="C75">
            <v>8000</v>
          </cell>
          <cell r="D75">
            <v>74</v>
          </cell>
        </row>
        <row r="76">
          <cell r="A76" t="str">
            <v>СПТ</v>
          </cell>
          <cell r="B76" t="str">
            <v>ПОРТ С.ПЕТЕРБУРГ</v>
          </cell>
          <cell r="C76">
            <v>6200</v>
          </cell>
          <cell r="D76">
            <v>74</v>
          </cell>
        </row>
        <row r="77">
          <cell r="A77" t="str">
            <v>СПТ</v>
          </cell>
          <cell r="B77" t="str">
            <v>НОВОРОССИЙСК</v>
          </cell>
          <cell r="C77">
            <v>5125</v>
          </cell>
          <cell r="D77">
            <v>71</v>
          </cell>
        </row>
        <row r="78">
          <cell r="A78" t="str">
            <v>СПТ</v>
          </cell>
          <cell r="B78" t="str">
            <v>ПОРТ С-ПЕТЕРБУРГ</v>
          </cell>
          <cell r="C78">
            <v>3718</v>
          </cell>
          <cell r="D78">
            <v>80</v>
          </cell>
        </row>
        <row r="79">
          <cell r="A79" t="str">
            <v>СПТ</v>
          </cell>
          <cell r="B79" t="str">
            <v>ТУАПСЕ</v>
          </cell>
          <cell r="C79">
            <v>1039</v>
          </cell>
          <cell r="D79">
            <v>83</v>
          </cell>
        </row>
        <row r="80">
          <cell r="A80" t="str">
            <v>СПТ</v>
          </cell>
          <cell r="B80" t="str">
            <v>С-ПЕТЕРБУРГ</v>
          </cell>
          <cell r="C80">
            <v>696</v>
          </cell>
          <cell r="D80">
            <v>78</v>
          </cell>
        </row>
        <row r="81">
          <cell r="A81" t="str">
            <v>СПТ</v>
          </cell>
          <cell r="B81" t="str">
            <v>ХЭЙХЭ</v>
          </cell>
          <cell r="C81">
            <v>195</v>
          </cell>
          <cell r="D81">
            <v>90</v>
          </cell>
        </row>
        <row r="82">
          <cell r="A82" t="str">
            <v>СПТ</v>
          </cell>
          <cell r="B82" t="str">
            <v>КЛАЙПЕДА</v>
          </cell>
          <cell r="C82">
            <v>160</v>
          </cell>
          <cell r="D82">
            <v>70</v>
          </cell>
        </row>
        <row r="83">
          <cell r="A83" t="str">
            <v>СПТ</v>
          </cell>
          <cell r="B83" t="str">
            <v xml:space="preserve"> ПЕЧОРЫ</v>
          </cell>
          <cell r="C83">
            <v>50</v>
          </cell>
          <cell r="D83">
            <v>45</v>
          </cell>
        </row>
        <row r="84">
          <cell r="A84" t="str">
            <v>СПТ</v>
          </cell>
          <cell r="B84" t="str">
            <v>БЛАГОВЕЩЕHСК</v>
          </cell>
          <cell r="C84">
            <v>42</v>
          </cell>
          <cell r="D84">
            <v>110</v>
          </cell>
        </row>
        <row r="85">
          <cell r="A85" t="str">
            <v>СПТ</v>
          </cell>
          <cell r="B85" t="str">
            <v>ЗАБАЙКАЛЬСК</v>
          </cell>
          <cell r="C85">
            <v>15</v>
          </cell>
          <cell r="D85">
            <v>40</v>
          </cell>
        </row>
        <row r="86">
          <cell r="A86" t="str">
            <v>СФР</v>
          </cell>
          <cell r="B86" t="str">
            <v>ГЕНТ</v>
          </cell>
          <cell r="C86">
            <v>5270</v>
          </cell>
          <cell r="D86">
            <v>75</v>
          </cell>
        </row>
        <row r="87">
          <cell r="A87" t="str">
            <v>ФАС</v>
          </cell>
          <cell r="B87" t="str">
            <v>ЕЙСК</v>
          </cell>
          <cell r="C87">
            <v>7591</v>
          </cell>
          <cell r="D87">
            <v>80</v>
          </cell>
        </row>
        <row r="88">
          <cell r="A88" t="str">
            <v>ФАС</v>
          </cell>
          <cell r="B88" t="str">
            <v>ГОРСКАЯ</v>
          </cell>
          <cell r="C88">
            <v>4906</v>
          </cell>
          <cell r="D88">
            <v>72</v>
          </cell>
        </row>
        <row r="89">
          <cell r="A89" t="str">
            <v>ФАС</v>
          </cell>
          <cell r="B89" t="str">
            <v>НОВОРОССИЙСК</v>
          </cell>
          <cell r="C89">
            <v>2300</v>
          </cell>
          <cell r="D89">
            <v>77</v>
          </cell>
        </row>
        <row r="90">
          <cell r="A90" t="str">
            <v>ФАС</v>
          </cell>
          <cell r="B90" t="str">
            <v>-АРХАНГЕЛЬСК</v>
          </cell>
          <cell r="C90">
            <v>1602</v>
          </cell>
          <cell r="D90">
            <v>73</v>
          </cell>
        </row>
        <row r="91">
          <cell r="A91" t="str">
            <v>ФАС</v>
          </cell>
          <cell r="B91" t="str">
            <v>Г.ЕЙСК</v>
          </cell>
          <cell r="C91">
            <v>1589</v>
          </cell>
          <cell r="D91">
            <v>94</v>
          </cell>
        </row>
        <row r="92">
          <cell r="A92" t="str">
            <v>ФАС</v>
          </cell>
          <cell r="B92" t="str">
            <v>ТЕМРЮК</v>
          </cell>
          <cell r="C92">
            <v>988</v>
          </cell>
          <cell r="D92">
            <v>76</v>
          </cell>
        </row>
        <row r="93">
          <cell r="A93" t="str">
            <v>ФАС</v>
          </cell>
          <cell r="B93" t="str">
            <v>АЗОВ</v>
          </cell>
          <cell r="C93">
            <v>907</v>
          </cell>
          <cell r="D93">
            <v>96</v>
          </cell>
        </row>
        <row r="94">
          <cell r="A94" t="str">
            <v>ФАС</v>
          </cell>
          <cell r="B94" t="str">
            <v>КАЛИНИНГРАД</v>
          </cell>
          <cell r="C94">
            <v>830</v>
          </cell>
          <cell r="D94">
            <v>75</v>
          </cell>
        </row>
        <row r="95">
          <cell r="A95" t="str">
            <v>ФАС</v>
          </cell>
          <cell r="B95" t="str">
            <v>ГОPСKАЯ</v>
          </cell>
          <cell r="C95">
            <v>713</v>
          </cell>
          <cell r="D95">
            <v>72</v>
          </cell>
        </row>
        <row r="96">
          <cell r="A96" t="str">
            <v>ФАС</v>
          </cell>
          <cell r="B96" t="str">
            <v>Г.КАЛИНИНГРАД</v>
          </cell>
          <cell r="C96">
            <v>108</v>
          </cell>
          <cell r="D96">
            <v>77</v>
          </cell>
        </row>
        <row r="97">
          <cell r="A97" t="str">
            <v>ФОБ</v>
          </cell>
          <cell r="B97" t="str">
            <v>РОСТОВ</v>
          </cell>
          <cell r="C97">
            <v>14080</v>
          </cell>
          <cell r="D97">
            <v>64</v>
          </cell>
        </row>
        <row r="98">
          <cell r="A98" t="str">
            <v>ФОБ</v>
          </cell>
          <cell r="B98" t="str">
            <v>НОВОРОССИЙСК</v>
          </cell>
          <cell r="C98">
            <v>10619</v>
          </cell>
          <cell r="D98">
            <v>72</v>
          </cell>
        </row>
        <row r="99">
          <cell r="A99" t="str">
            <v>ФОБ</v>
          </cell>
          <cell r="B99" t="str">
            <v>АЗОВ</v>
          </cell>
          <cell r="C99">
            <v>9096</v>
          </cell>
          <cell r="D99">
            <v>87</v>
          </cell>
        </row>
        <row r="100">
          <cell r="A100" t="str">
            <v>ФОБ</v>
          </cell>
          <cell r="B100" t="str">
            <v>КАЛИНИНГРАД</v>
          </cell>
          <cell r="C100">
            <v>8412</v>
          </cell>
          <cell r="D100">
            <v>67</v>
          </cell>
        </row>
        <row r="101">
          <cell r="A101" t="str">
            <v>ФОБ</v>
          </cell>
          <cell r="B101" t="str">
            <v>ВЫБОРГ</v>
          </cell>
          <cell r="C101">
            <v>6939</v>
          </cell>
          <cell r="D101">
            <v>80</v>
          </cell>
        </row>
        <row r="102">
          <cell r="A102" t="str">
            <v>ФОБ</v>
          </cell>
          <cell r="B102" t="str">
            <v>ВОСТОЧНЫЙ</v>
          </cell>
          <cell r="C102">
            <v>6570</v>
          </cell>
          <cell r="D102">
            <v>104</v>
          </cell>
        </row>
        <row r="103">
          <cell r="A103" t="str">
            <v>ФОБ</v>
          </cell>
          <cell r="B103" t="str">
            <v>САНКТ-ПЕТЕРБУРГ</v>
          </cell>
          <cell r="C103">
            <v>6051</v>
          </cell>
          <cell r="D103">
            <v>81</v>
          </cell>
        </row>
        <row r="104">
          <cell r="A104" t="str">
            <v>ФОБ</v>
          </cell>
          <cell r="B104" t="str">
            <v>КОРСАКОВ</v>
          </cell>
          <cell r="C104">
            <v>5800</v>
          </cell>
          <cell r="D104">
            <v>67</v>
          </cell>
        </row>
        <row r="105">
          <cell r="A105" t="str">
            <v>ФОБ</v>
          </cell>
          <cell r="B105" t="str">
            <v>ТАГАНРОГ</v>
          </cell>
          <cell r="C105">
            <v>5757</v>
          </cell>
          <cell r="D105">
            <v>84</v>
          </cell>
        </row>
        <row r="106">
          <cell r="A106" t="str">
            <v>ФОБ</v>
          </cell>
          <cell r="B106" t="str">
            <v>РОСТОВ Н/Д</v>
          </cell>
          <cell r="C106">
            <v>3537</v>
          </cell>
          <cell r="D106">
            <v>47</v>
          </cell>
        </row>
        <row r="107">
          <cell r="A107" t="str">
            <v>ФОБ</v>
          </cell>
          <cell r="B107" t="str">
            <v>СЛАВЯНКА</v>
          </cell>
          <cell r="C107">
            <v>3355</v>
          </cell>
          <cell r="D107">
            <v>97</v>
          </cell>
        </row>
        <row r="108">
          <cell r="A108" t="str">
            <v>ФОБ</v>
          </cell>
          <cell r="B108" t="str">
            <v>ВЛАДИВОСТОК</v>
          </cell>
          <cell r="C108">
            <v>3052</v>
          </cell>
          <cell r="D108">
            <v>92</v>
          </cell>
        </row>
        <row r="109">
          <cell r="A109" t="str">
            <v>ФОБ</v>
          </cell>
          <cell r="B109" t="str">
            <v>МАГАДАН</v>
          </cell>
          <cell r="C109">
            <v>2950</v>
          </cell>
          <cell r="D109">
            <v>60</v>
          </cell>
        </row>
        <row r="110">
          <cell r="A110" t="str">
            <v>ФОБ</v>
          </cell>
          <cell r="B110" t="str">
            <v>С-ПБ</v>
          </cell>
          <cell r="C110">
            <v>2871</v>
          </cell>
          <cell r="D110">
            <v>85</v>
          </cell>
        </row>
        <row r="111">
          <cell r="A111" t="str">
            <v>ФОБ</v>
          </cell>
          <cell r="B111" t="str">
            <v>СОЧИ</v>
          </cell>
          <cell r="C111">
            <v>2604</v>
          </cell>
          <cell r="D111">
            <v>21</v>
          </cell>
        </row>
        <row r="112">
          <cell r="A112" t="str">
            <v>ФОБ</v>
          </cell>
          <cell r="B112" t="str">
            <v>ВАНИНО</v>
          </cell>
          <cell r="C112">
            <v>2596</v>
          </cell>
          <cell r="D112">
            <v>93</v>
          </cell>
        </row>
        <row r="113">
          <cell r="A113" t="str">
            <v>ФОБ</v>
          </cell>
          <cell r="B113" t="str">
            <v>СЛАВЯHКА</v>
          </cell>
          <cell r="C113">
            <v>2496</v>
          </cell>
          <cell r="D113">
            <v>101</v>
          </cell>
        </row>
        <row r="114">
          <cell r="A114" t="str">
            <v>ФОБ</v>
          </cell>
          <cell r="B114" t="str">
            <v>НАХОДКА</v>
          </cell>
          <cell r="C114">
            <v>2266</v>
          </cell>
          <cell r="D114">
            <v>123</v>
          </cell>
        </row>
        <row r="115">
          <cell r="A115" t="str">
            <v>ФОБ</v>
          </cell>
          <cell r="B115" t="str">
            <v>МУРМАНСК</v>
          </cell>
          <cell r="C115">
            <v>1867</v>
          </cell>
          <cell r="D115">
            <v>85</v>
          </cell>
        </row>
        <row r="116">
          <cell r="A116" t="str">
            <v>ФОБ</v>
          </cell>
          <cell r="B116" t="str">
            <v>-АРХАНГЕЛЬСК</v>
          </cell>
          <cell r="C116">
            <v>1800</v>
          </cell>
          <cell r="D116">
            <v>86</v>
          </cell>
        </row>
        <row r="117">
          <cell r="A117" t="str">
            <v>ФОБ</v>
          </cell>
          <cell r="B117" t="str">
            <v>БОЛЬШОЙ КАМЕНЬ</v>
          </cell>
          <cell r="C117">
            <v>1500</v>
          </cell>
          <cell r="D117">
            <v>80</v>
          </cell>
        </row>
        <row r="118">
          <cell r="A118" t="str">
            <v>ФОБ</v>
          </cell>
          <cell r="B118" t="str">
            <v>БОЛЬШОЙ-КАМЕНЬ</v>
          </cell>
          <cell r="C118">
            <v>1400</v>
          </cell>
          <cell r="D118">
            <v>95</v>
          </cell>
        </row>
        <row r="119">
          <cell r="A119" t="str">
            <v>ФОБ</v>
          </cell>
          <cell r="B119" t="str">
            <v>РУДНАЯ ПРИСТАНЬ</v>
          </cell>
          <cell r="C119">
            <v>1200</v>
          </cell>
          <cell r="D119">
            <v>71</v>
          </cell>
        </row>
        <row r="120">
          <cell r="A120" t="str">
            <v>ФОБ</v>
          </cell>
          <cell r="B120" t="str">
            <v>КОЗЬМИНО</v>
          </cell>
          <cell r="C120">
            <v>1199</v>
          </cell>
          <cell r="D120">
            <v>103</v>
          </cell>
        </row>
        <row r="121">
          <cell r="A121" t="str">
            <v>ФОБ</v>
          </cell>
          <cell r="B121" t="str">
            <v>ФОБ ВОСТОЧНЫЙ</v>
          </cell>
          <cell r="C121">
            <v>840</v>
          </cell>
          <cell r="D121">
            <v>87</v>
          </cell>
        </row>
        <row r="122">
          <cell r="A122" t="str">
            <v>ФОБ</v>
          </cell>
          <cell r="B122" t="str">
            <v>П-КАМЧАТСКИЙ</v>
          </cell>
          <cell r="C122">
            <v>307</v>
          </cell>
          <cell r="D122">
            <v>45</v>
          </cell>
        </row>
        <row r="123">
          <cell r="A123" t="str">
            <v>ФСА</v>
          </cell>
          <cell r="B123" t="str">
            <v>САМАРА</v>
          </cell>
          <cell r="C123">
            <v>11032</v>
          </cell>
          <cell r="D123">
            <v>57</v>
          </cell>
        </row>
        <row r="124">
          <cell r="A124" t="str">
            <v>ФСА</v>
          </cell>
          <cell r="B124" t="str">
            <v>ВЛАДИМИР</v>
          </cell>
          <cell r="C124">
            <v>9066</v>
          </cell>
          <cell r="D124">
            <v>66</v>
          </cell>
        </row>
        <row r="125">
          <cell r="A125" t="str">
            <v>ФСА</v>
          </cell>
          <cell r="B125" t="str">
            <v>ПЕНЗА</v>
          </cell>
          <cell r="C125">
            <v>7472</v>
          </cell>
          <cell r="D125">
            <v>59</v>
          </cell>
        </row>
        <row r="126">
          <cell r="A126" t="str">
            <v>ФСА</v>
          </cell>
          <cell r="B126" t="str">
            <v>АСТРАХАНЬ</v>
          </cell>
          <cell r="C126">
            <v>7454</v>
          </cell>
          <cell r="D126">
            <v>65</v>
          </cell>
        </row>
        <row r="127">
          <cell r="A127" t="str">
            <v>ФСА</v>
          </cell>
          <cell r="B127" t="str">
            <v>Н.НОВГОРОД</v>
          </cell>
          <cell r="C127">
            <v>7269</v>
          </cell>
          <cell r="D127">
            <v>57</v>
          </cell>
        </row>
        <row r="128">
          <cell r="A128" t="str">
            <v>ФСА</v>
          </cell>
          <cell r="B128" t="str">
            <v>МОСКВА</v>
          </cell>
          <cell r="C128">
            <v>6896</v>
          </cell>
          <cell r="D128">
            <v>91</v>
          </cell>
        </row>
        <row r="129">
          <cell r="A129" t="str">
            <v>ФСА</v>
          </cell>
          <cell r="B129" t="str">
            <v>Г.ВОЛГОГРАД</v>
          </cell>
          <cell r="C129">
            <v>6067</v>
          </cell>
          <cell r="D129">
            <v>79</v>
          </cell>
        </row>
        <row r="130">
          <cell r="A130" t="str">
            <v>ФСА</v>
          </cell>
          <cell r="B130" t="str">
            <v>СТ.АВТОВО</v>
          </cell>
          <cell r="C130">
            <v>5396</v>
          </cell>
          <cell r="D130">
            <v>90</v>
          </cell>
        </row>
        <row r="131">
          <cell r="A131" t="str">
            <v>ФСА</v>
          </cell>
          <cell r="B131" t="str">
            <v>ЕЙСК</v>
          </cell>
          <cell r="C131">
            <v>5190</v>
          </cell>
          <cell r="D131">
            <v>89</v>
          </cell>
        </row>
        <row r="132">
          <cell r="A132" t="str">
            <v>ФСА</v>
          </cell>
          <cell r="B132" t="str">
            <v xml:space="preserve"> Г.САРАТОВ</v>
          </cell>
          <cell r="C132">
            <v>4955</v>
          </cell>
          <cell r="D132">
            <v>91</v>
          </cell>
        </row>
        <row r="133">
          <cell r="A133" t="str">
            <v>ФСА</v>
          </cell>
          <cell r="B133" t="str">
            <v>БРЯНСК</v>
          </cell>
          <cell r="C133">
            <v>3850</v>
          </cell>
          <cell r="D133">
            <v>78</v>
          </cell>
        </row>
        <row r="134">
          <cell r="A134" t="str">
            <v>ФСА</v>
          </cell>
          <cell r="B134" t="str">
            <v>ЧЕБОКСАРЫ</v>
          </cell>
          <cell r="C134">
            <v>3656</v>
          </cell>
          <cell r="D134">
            <v>74</v>
          </cell>
        </row>
        <row r="135">
          <cell r="A135" t="str">
            <v>ФСА</v>
          </cell>
          <cell r="B135" t="str">
            <v>ПОРТ С-ПЕТЕРБУРГ</v>
          </cell>
          <cell r="C135">
            <v>3363</v>
          </cell>
          <cell r="D135">
            <v>82</v>
          </cell>
        </row>
        <row r="136">
          <cell r="A136" t="str">
            <v>ФСА</v>
          </cell>
          <cell r="B136" t="str">
            <v>БАЛМОШНАЯ</v>
          </cell>
          <cell r="C136">
            <v>3326</v>
          </cell>
          <cell r="D136">
            <v>85</v>
          </cell>
        </row>
        <row r="137">
          <cell r="A137" t="str">
            <v>ФСА</v>
          </cell>
          <cell r="B137" t="str">
            <v>ТУЛА</v>
          </cell>
          <cell r="C137">
            <v>3282</v>
          </cell>
          <cell r="D137">
            <v>50</v>
          </cell>
        </row>
        <row r="138">
          <cell r="A138" t="str">
            <v>ФСА</v>
          </cell>
          <cell r="B138" t="str">
            <v>ВОРОНЕЖ</v>
          </cell>
          <cell r="C138">
            <v>3240</v>
          </cell>
          <cell r="D138">
            <v>62</v>
          </cell>
        </row>
        <row r="139">
          <cell r="A139" t="str">
            <v>ФСА</v>
          </cell>
          <cell r="B139" t="str">
            <v>ЯРОСЛАВЛЬ</v>
          </cell>
          <cell r="C139">
            <v>3213</v>
          </cell>
          <cell r="D139">
            <v>42</v>
          </cell>
        </row>
        <row r="140">
          <cell r="A140" t="str">
            <v>ФСА</v>
          </cell>
          <cell r="B140" t="str">
            <v>СТ.ЕЛЬШАНКА</v>
          </cell>
          <cell r="C140">
            <v>3091</v>
          </cell>
          <cell r="D140">
            <v>62</v>
          </cell>
        </row>
        <row r="141">
          <cell r="A141" t="str">
            <v>ФСА</v>
          </cell>
          <cell r="B141" t="str">
            <v>РЯЗАНЬ</v>
          </cell>
          <cell r="C141">
            <v>3010</v>
          </cell>
          <cell r="D141">
            <v>61</v>
          </cell>
        </row>
        <row r="142">
          <cell r="A142" t="str">
            <v>ФСА</v>
          </cell>
          <cell r="B142" t="str">
            <v>ОРЕЛ</v>
          </cell>
          <cell r="C142">
            <v>2631</v>
          </cell>
          <cell r="D142">
            <v>63</v>
          </cell>
        </row>
        <row r="143">
          <cell r="A143" t="str">
            <v>ФСА</v>
          </cell>
          <cell r="B143" t="str">
            <v>УЛЬЯНОВСК</v>
          </cell>
          <cell r="C143">
            <v>2300</v>
          </cell>
          <cell r="D143">
            <v>60</v>
          </cell>
        </row>
        <row r="144">
          <cell r="A144" t="str">
            <v>ФСА</v>
          </cell>
          <cell r="B144" t="str">
            <v>Г АСТРАХАНЬ</v>
          </cell>
          <cell r="C144">
            <v>2132</v>
          </cell>
          <cell r="D144">
            <v>87</v>
          </cell>
        </row>
        <row r="145">
          <cell r="A145" t="str">
            <v>ФСА</v>
          </cell>
          <cell r="B145" t="str">
            <v>БАТАЙСК</v>
          </cell>
          <cell r="C145">
            <v>1994</v>
          </cell>
          <cell r="D145">
            <v>76</v>
          </cell>
        </row>
        <row r="146">
          <cell r="A146" t="str">
            <v>ФСА</v>
          </cell>
          <cell r="B146" t="str">
            <v>ТВЕРЬ</v>
          </cell>
          <cell r="C146">
            <v>1980</v>
          </cell>
          <cell r="D146">
            <v>67</v>
          </cell>
        </row>
        <row r="147">
          <cell r="A147" t="str">
            <v>ФСА</v>
          </cell>
          <cell r="B147" t="str">
            <v xml:space="preserve"> САНКТ-ПЕТЕРБУРГ</v>
          </cell>
          <cell r="C147">
            <v>1820</v>
          </cell>
          <cell r="D147">
            <v>78</v>
          </cell>
        </row>
        <row r="148">
          <cell r="A148" t="str">
            <v>ФСА</v>
          </cell>
          <cell r="B148" t="str">
            <v>КОЛОМНА</v>
          </cell>
          <cell r="C148">
            <v>1493</v>
          </cell>
          <cell r="D148">
            <v>65</v>
          </cell>
        </row>
        <row r="149">
          <cell r="A149" t="str">
            <v>ФСА</v>
          </cell>
          <cell r="B149" t="str">
            <v>МАЙКОП</v>
          </cell>
          <cell r="C149">
            <v>1341</v>
          </cell>
          <cell r="D149">
            <v>73</v>
          </cell>
        </row>
        <row r="150">
          <cell r="A150" t="str">
            <v>ФСА</v>
          </cell>
          <cell r="B150" t="str">
            <v>НОВОМОСКОВСК</v>
          </cell>
          <cell r="C150">
            <v>1239</v>
          </cell>
          <cell r="D150">
            <v>60</v>
          </cell>
        </row>
        <row r="151">
          <cell r="A151" t="str">
            <v>ФСА</v>
          </cell>
          <cell r="B151" t="str">
            <v>ЧЕРНИКОВКА</v>
          </cell>
          <cell r="C151">
            <v>1220</v>
          </cell>
          <cell r="D151">
            <v>97</v>
          </cell>
        </row>
        <row r="152">
          <cell r="A152" t="str">
            <v>ФСА</v>
          </cell>
          <cell r="B152" t="str">
            <v>C-ПЕТЕРБУРГ</v>
          </cell>
          <cell r="C152">
            <v>1200</v>
          </cell>
          <cell r="D152">
            <v>84</v>
          </cell>
        </row>
        <row r="153">
          <cell r="A153" t="str">
            <v>ФСА</v>
          </cell>
          <cell r="B153" t="str">
            <v>ЙОШКАР-ОЛА</v>
          </cell>
          <cell r="C153">
            <v>1191</v>
          </cell>
          <cell r="D153">
            <v>87</v>
          </cell>
        </row>
        <row r="154">
          <cell r="A154" t="str">
            <v>ФСА</v>
          </cell>
          <cell r="B154" t="str">
            <v>ОРЛОВКА</v>
          </cell>
          <cell r="C154">
            <v>1016</v>
          </cell>
          <cell r="D154">
            <v>81</v>
          </cell>
        </row>
        <row r="155">
          <cell r="A155" t="str">
            <v>ФСА</v>
          </cell>
          <cell r="B155" t="str">
            <v>ЗЕЛЕЦЫНО</v>
          </cell>
          <cell r="C155">
            <v>1000</v>
          </cell>
          <cell r="D155">
            <v>79</v>
          </cell>
        </row>
        <row r="156">
          <cell r="A156" t="str">
            <v>ФСА</v>
          </cell>
          <cell r="B156" t="str">
            <v>ЧЕРДАКЛЫ</v>
          </cell>
          <cell r="C156">
            <v>1000</v>
          </cell>
          <cell r="D156">
            <v>92</v>
          </cell>
        </row>
        <row r="157">
          <cell r="A157" t="str">
            <v>ФСА</v>
          </cell>
          <cell r="B157" t="str">
            <v>КАЛИНИНГРАД</v>
          </cell>
          <cell r="C157">
            <v>969</v>
          </cell>
          <cell r="D157">
            <v>73</v>
          </cell>
        </row>
        <row r="158">
          <cell r="A158" t="str">
            <v>ФСА</v>
          </cell>
          <cell r="B158" t="str">
            <v>НОВОКУЙБЫШЕВСКАЯ</v>
          </cell>
          <cell r="C158">
            <v>902</v>
          </cell>
          <cell r="D158">
            <v>77</v>
          </cell>
        </row>
        <row r="159">
          <cell r="A159" t="str">
            <v>ФСА</v>
          </cell>
          <cell r="B159" t="str">
            <v xml:space="preserve"> СПБ</v>
          </cell>
          <cell r="C159">
            <v>902</v>
          </cell>
          <cell r="D159">
            <v>67</v>
          </cell>
        </row>
        <row r="160">
          <cell r="A160" t="str">
            <v>ФСА</v>
          </cell>
          <cell r="B160" t="str">
            <v>Г.ИВАНОВО</v>
          </cell>
          <cell r="C160">
            <v>896</v>
          </cell>
          <cell r="D160">
            <v>64</v>
          </cell>
        </row>
        <row r="161">
          <cell r="A161" t="str">
            <v>ФСА</v>
          </cell>
          <cell r="B161" t="str">
            <v>ЭЛЕКТРОСТАНЦИЯ</v>
          </cell>
          <cell r="C161">
            <v>862</v>
          </cell>
          <cell r="D161">
            <v>91</v>
          </cell>
        </row>
        <row r="162">
          <cell r="A162" t="str">
            <v>ФСА</v>
          </cell>
          <cell r="B162" t="str">
            <v>ТИХВИН</v>
          </cell>
          <cell r="C162">
            <v>781</v>
          </cell>
          <cell r="D162">
            <v>68</v>
          </cell>
        </row>
        <row r="163">
          <cell r="A163" t="str">
            <v>ФСА</v>
          </cell>
          <cell r="B163" t="str">
            <v>ТЮМЕНЬ</v>
          </cell>
          <cell r="C163">
            <v>720</v>
          </cell>
          <cell r="D163">
            <v>50</v>
          </cell>
        </row>
        <row r="164">
          <cell r="A164" t="str">
            <v>ФСА</v>
          </cell>
          <cell r="B164" t="str">
            <v>Г.ВЛАДИКАВКАЗ</v>
          </cell>
          <cell r="C164">
            <v>655</v>
          </cell>
          <cell r="D164">
            <v>64</v>
          </cell>
        </row>
        <row r="165">
          <cell r="A165" t="str">
            <v>ФСА</v>
          </cell>
          <cell r="B165" t="str">
            <v>-ВЫБОРГ</v>
          </cell>
          <cell r="C165">
            <v>584</v>
          </cell>
          <cell r="D165">
            <v>87</v>
          </cell>
        </row>
        <row r="166">
          <cell r="A166" t="str">
            <v>ФСА</v>
          </cell>
          <cell r="B166" t="str">
            <v>ЛИВНЫ</v>
          </cell>
          <cell r="C166">
            <v>565</v>
          </cell>
          <cell r="D166">
            <v>60</v>
          </cell>
        </row>
        <row r="167">
          <cell r="A167" t="str">
            <v>ФСА</v>
          </cell>
          <cell r="B167" t="str">
            <v>СКАЧКИ С-КАВ</v>
          </cell>
          <cell r="C167">
            <v>541</v>
          </cell>
          <cell r="D167">
            <v>68</v>
          </cell>
        </row>
        <row r="168">
          <cell r="A168" t="str">
            <v>ФСА</v>
          </cell>
          <cell r="B168" t="str">
            <v>УЛЬЯНОВСК 3</v>
          </cell>
          <cell r="C168">
            <v>500</v>
          </cell>
          <cell r="D168">
            <v>85</v>
          </cell>
        </row>
        <row r="169">
          <cell r="A169" t="str">
            <v>ФСА</v>
          </cell>
          <cell r="B169" t="str">
            <v>СТАВРОПОЛЬ</v>
          </cell>
          <cell r="C169">
            <v>497</v>
          </cell>
          <cell r="D169">
            <v>65</v>
          </cell>
        </row>
        <row r="170">
          <cell r="A170" t="str">
            <v>ФСА</v>
          </cell>
          <cell r="B170" t="str">
            <v>ИВАНОВО</v>
          </cell>
          <cell r="C170">
            <v>494</v>
          </cell>
          <cell r="D170">
            <v>63</v>
          </cell>
        </row>
        <row r="171">
          <cell r="A171" t="str">
            <v>ФСА</v>
          </cell>
          <cell r="B171" t="str">
            <v>Г ВОЛГОГРАД</v>
          </cell>
          <cell r="C171">
            <v>452</v>
          </cell>
          <cell r="D171">
            <v>79</v>
          </cell>
        </row>
        <row r="172">
          <cell r="A172" t="str">
            <v>ФСА</v>
          </cell>
          <cell r="B172" t="str">
            <v>ДИМИТРОВГРАД</v>
          </cell>
          <cell r="C172">
            <v>450</v>
          </cell>
          <cell r="D172">
            <v>74</v>
          </cell>
        </row>
        <row r="173">
          <cell r="A173" t="str">
            <v>ФСА</v>
          </cell>
          <cell r="B173" t="str">
            <v>ИГУМНОВО</v>
          </cell>
          <cell r="C173">
            <v>424</v>
          </cell>
          <cell r="D173">
            <v>88</v>
          </cell>
        </row>
        <row r="174">
          <cell r="A174" t="str">
            <v>ФСА</v>
          </cell>
          <cell r="B174" t="str">
            <v>МЦЕНСК</v>
          </cell>
          <cell r="C174">
            <v>403</v>
          </cell>
          <cell r="D174">
            <v>45</v>
          </cell>
        </row>
        <row r="175">
          <cell r="A175" t="str">
            <v>ФСА</v>
          </cell>
          <cell r="B175" t="str">
            <v>ЭЛИСТА</v>
          </cell>
          <cell r="C175">
            <v>400</v>
          </cell>
          <cell r="D175">
            <v>58</v>
          </cell>
        </row>
        <row r="176">
          <cell r="A176" t="str">
            <v>ФСА</v>
          </cell>
          <cell r="B176" t="str">
            <v>Г.ЧИТА</v>
          </cell>
          <cell r="C176">
            <v>385</v>
          </cell>
          <cell r="D176">
            <v>48</v>
          </cell>
        </row>
        <row r="177">
          <cell r="A177" t="str">
            <v>ФСА</v>
          </cell>
          <cell r="B177" t="str">
            <v>СТ.ДЯГИЛЕВО</v>
          </cell>
          <cell r="C177">
            <v>368</v>
          </cell>
          <cell r="D177">
            <v>51</v>
          </cell>
        </row>
        <row r="178">
          <cell r="A178" t="str">
            <v>ФСА</v>
          </cell>
          <cell r="B178" t="str">
            <v>ЕФРЕМОВ</v>
          </cell>
          <cell r="C178">
            <v>320</v>
          </cell>
          <cell r="D178">
            <v>61</v>
          </cell>
        </row>
        <row r="179">
          <cell r="A179" t="str">
            <v>ФСА</v>
          </cell>
          <cell r="B179" t="str">
            <v>ЛЫСЬВА</v>
          </cell>
          <cell r="C179">
            <v>320</v>
          </cell>
          <cell r="D179">
            <v>53</v>
          </cell>
        </row>
        <row r="180">
          <cell r="A180" t="str">
            <v>ФСА</v>
          </cell>
          <cell r="B180" t="str">
            <v xml:space="preserve"> СТ.САПЕРНАЯ</v>
          </cell>
          <cell r="C180">
            <v>315</v>
          </cell>
          <cell r="D180">
            <v>81</v>
          </cell>
        </row>
        <row r="181">
          <cell r="A181" t="str">
            <v>ФСА</v>
          </cell>
          <cell r="B181" t="str">
            <v>КАЗАНЬ</v>
          </cell>
          <cell r="C181">
            <v>300</v>
          </cell>
          <cell r="D181">
            <v>79</v>
          </cell>
        </row>
        <row r="182">
          <cell r="A182" t="str">
            <v>ФСА</v>
          </cell>
          <cell r="B182" t="str">
            <v>ПОГРЕБЫ</v>
          </cell>
          <cell r="C182">
            <v>283</v>
          </cell>
          <cell r="D182">
            <v>89</v>
          </cell>
        </row>
        <row r="183">
          <cell r="A183" t="str">
            <v>ФСА</v>
          </cell>
          <cell r="B183" t="str">
            <v>КЛИНЦЫ</v>
          </cell>
          <cell r="C183">
            <v>278</v>
          </cell>
          <cell r="D183">
            <v>88</v>
          </cell>
        </row>
        <row r="184">
          <cell r="A184" t="str">
            <v>ФСА</v>
          </cell>
          <cell r="B184" t="str">
            <v>В.ВОЛОЧЕК</v>
          </cell>
          <cell r="C184">
            <v>275</v>
          </cell>
          <cell r="D184">
            <v>74</v>
          </cell>
        </row>
        <row r="185">
          <cell r="A185" t="str">
            <v>ФСА</v>
          </cell>
          <cell r="B185" t="str">
            <v>НЕВИННОМЫССК</v>
          </cell>
          <cell r="C185">
            <v>268</v>
          </cell>
          <cell r="D185">
            <v>61</v>
          </cell>
        </row>
        <row r="186">
          <cell r="A186" t="str">
            <v>ФСА</v>
          </cell>
          <cell r="B186" t="str">
            <v>НОГИНСК</v>
          </cell>
          <cell r="C186">
            <v>255</v>
          </cell>
          <cell r="D186">
            <v>68</v>
          </cell>
        </row>
        <row r="187">
          <cell r="A187" t="str">
            <v>ФСА</v>
          </cell>
          <cell r="B187" t="str">
            <v>НАЛЬЧИК</v>
          </cell>
          <cell r="C187">
            <v>242</v>
          </cell>
          <cell r="D187">
            <v>71</v>
          </cell>
        </row>
        <row r="188">
          <cell r="A188" t="str">
            <v>ФСА</v>
          </cell>
          <cell r="B188" t="str">
            <v>МЫТИЩИ</v>
          </cell>
          <cell r="C188">
            <v>241</v>
          </cell>
          <cell r="D188">
            <v>86</v>
          </cell>
        </row>
        <row r="189">
          <cell r="A189" t="str">
            <v>ФСА</v>
          </cell>
          <cell r="B189" t="str">
            <v>КУРСК</v>
          </cell>
          <cell r="C189">
            <v>240</v>
          </cell>
          <cell r="D189">
            <v>55</v>
          </cell>
        </row>
        <row r="190">
          <cell r="A190" t="str">
            <v>ФСА</v>
          </cell>
          <cell r="B190" t="str">
            <v>КУЗНЕЦК</v>
          </cell>
          <cell r="C190">
            <v>230</v>
          </cell>
          <cell r="D190">
            <v>68</v>
          </cell>
        </row>
        <row r="191">
          <cell r="A191" t="str">
            <v>ФСА</v>
          </cell>
          <cell r="B191" t="str">
            <v>ТОРЖОК</v>
          </cell>
          <cell r="C191">
            <v>229</v>
          </cell>
          <cell r="D191">
            <v>70</v>
          </cell>
        </row>
        <row r="192">
          <cell r="A192" t="str">
            <v>ФСА</v>
          </cell>
          <cell r="B192" t="str">
            <v>КОМАРИЧИ</v>
          </cell>
          <cell r="C192">
            <v>229</v>
          </cell>
          <cell r="D192">
            <v>87</v>
          </cell>
        </row>
        <row r="193">
          <cell r="A193" t="str">
            <v>ФСА</v>
          </cell>
          <cell r="B193" t="str">
            <v>СОЛИКАМСК</v>
          </cell>
          <cell r="C193">
            <v>204</v>
          </cell>
          <cell r="D193">
            <v>54</v>
          </cell>
        </row>
        <row r="194">
          <cell r="A194" t="str">
            <v>ФСА</v>
          </cell>
          <cell r="B194" t="str">
            <v>БЕРЕЗНИКИ</v>
          </cell>
          <cell r="C194">
            <v>200</v>
          </cell>
          <cell r="D194">
            <v>94</v>
          </cell>
        </row>
        <row r="195">
          <cell r="A195" t="str">
            <v>ФСА</v>
          </cell>
          <cell r="B195" t="str">
            <v>СЫКТЫВКАР</v>
          </cell>
          <cell r="C195">
            <v>200</v>
          </cell>
          <cell r="D195">
            <v>59</v>
          </cell>
        </row>
        <row r="196">
          <cell r="A196" t="str">
            <v>ФСА</v>
          </cell>
          <cell r="B196" t="str">
            <v>НЕЛИДОВО</v>
          </cell>
          <cell r="C196">
            <v>193</v>
          </cell>
          <cell r="D196">
            <v>74</v>
          </cell>
        </row>
        <row r="197">
          <cell r="A197" t="str">
            <v>ФСА</v>
          </cell>
          <cell r="B197" t="str">
            <v>УHЕЧА</v>
          </cell>
          <cell r="C197">
            <v>193</v>
          </cell>
          <cell r="D197">
            <v>92</v>
          </cell>
        </row>
        <row r="198">
          <cell r="A198" t="str">
            <v>ФСА</v>
          </cell>
          <cell r="B198" t="str">
            <v>РЖЕВ</v>
          </cell>
          <cell r="C198">
            <v>180</v>
          </cell>
          <cell r="D198">
            <v>68</v>
          </cell>
        </row>
        <row r="199">
          <cell r="A199" t="str">
            <v>ФСА</v>
          </cell>
          <cell r="B199" t="str">
            <v xml:space="preserve"> Г. ВОЛОГДА</v>
          </cell>
          <cell r="C199">
            <v>180</v>
          </cell>
          <cell r="D199">
            <v>90</v>
          </cell>
        </row>
        <row r="200">
          <cell r="A200" t="str">
            <v>ФСА</v>
          </cell>
          <cell r="B200" t="str">
            <v>КОВРОВ</v>
          </cell>
          <cell r="C200">
            <v>180</v>
          </cell>
          <cell r="D200">
            <v>74</v>
          </cell>
        </row>
        <row r="201">
          <cell r="A201" t="str">
            <v>ФСА</v>
          </cell>
          <cell r="B201" t="str">
            <v>БЕЖЕЦК</v>
          </cell>
          <cell r="C201">
            <v>174</v>
          </cell>
          <cell r="D201">
            <v>60</v>
          </cell>
        </row>
        <row r="202">
          <cell r="A202" t="str">
            <v>ФСА</v>
          </cell>
          <cell r="B202" t="str">
            <v>РЕУТОВ</v>
          </cell>
          <cell r="C202">
            <v>150</v>
          </cell>
          <cell r="D202">
            <v>83</v>
          </cell>
        </row>
        <row r="203">
          <cell r="A203" t="str">
            <v>ФСА</v>
          </cell>
          <cell r="B203" t="str">
            <v>СТ.ГОЛУТВИН</v>
          </cell>
          <cell r="C203">
            <v>134</v>
          </cell>
          <cell r="D203">
            <v>71</v>
          </cell>
        </row>
        <row r="204">
          <cell r="A204" t="str">
            <v>ФСА</v>
          </cell>
          <cell r="B204" t="str">
            <v>СТ.КАВКАЗСКАЯ</v>
          </cell>
          <cell r="C204">
            <v>132</v>
          </cell>
          <cell r="D204">
            <v>70</v>
          </cell>
        </row>
        <row r="205">
          <cell r="A205" t="str">
            <v>ФСА</v>
          </cell>
          <cell r="B205" t="str">
            <v xml:space="preserve"> С-ПЕТЕРБУРГ</v>
          </cell>
          <cell r="C205">
            <v>115</v>
          </cell>
          <cell r="D205">
            <v>87</v>
          </cell>
        </row>
        <row r="206">
          <cell r="A206" t="str">
            <v>ФСА</v>
          </cell>
          <cell r="B206" t="str">
            <v>ОСТАШКОВ</v>
          </cell>
          <cell r="C206">
            <v>111</v>
          </cell>
          <cell r="D206">
            <v>70</v>
          </cell>
        </row>
        <row r="207">
          <cell r="A207" t="str">
            <v>ФСА</v>
          </cell>
          <cell r="B207" t="str">
            <v>КОСТРОМА</v>
          </cell>
          <cell r="C207">
            <v>110</v>
          </cell>
          <cell r="D207">
            <v>44</v>
          </cell>
        </row>
        <row r="208">
          <cell r="A208" t="str">
            <v>ФСА</v>
          </cell>
          <cell r="B208" t="str">
            <v>БОЛОГОЕ</v>
          </cell>
          <cell r="C208">
            <v>104</v>
          </cell>
          <cell r="D208">
            <v>80</v>
          </cell>
        </row>
        <row r="209">
          <cell r="A209" t="str">
            <v>ФСА</v>
          </cell>
          <cell r="B209" t="str">
            <v>ЗАЛЕГОЩЬ</v>
          </cell>
          <cell r="C209">
            <v>102</v>
          </cell>
          <cell r="D209">
            <v>58</v>
          </cell>
        </row>
        <row r="210">
          <cell r="A210" t="str">
            <v>ФСА</v>
          </cell>
          <cell r="B210" t="str">
            <v>КИМРЫ</v>
          </cell>
          <cell r="C210">
            <v>102</v>
          </cell>
          <cell r="D210">
            <v>68</v>
          </cell>
        </row>
        <row r="211">
          <cell r="A211" t="str">
            <v>ФСА</v>
          </cell>
          <cell r="B211" t="str">
            <v>САНДОВО</v>
          </cell>
          <cell r="C211">
            <v>102</v>
          </cell>
          <cell r="D211">
            <v>78</v>
          </cell>
        </row>
        <row r="212">
          <cell r="A212" t="str">
            <v>ФСА</v>
          </cell>
          <cell r="B212" t="str">
            <v>МИЧУРИНСК</v>
          </cell>
          <cell r="C212">
            <v>96</v>
          </cell>
          <cell r="D212">
            <v>89</v>
          </cell>
        </row>
        <row r="213">
          <cell r="A213" t="str">
            <v>ФСА</v>
          </cell>
          <cell r="B213" t="str">
            <v>Г.РЯЗАНЬ</v>
          </cell>
          <cell r="C213">
            <v>92</v>
          </cell>
          <cell r="D213">
            <v>45</v>
          </cell>
        </row>
        <row r="214">
          <cell r="A214" t="str">
            <v>ФСА</v>
          </cell>
          <cell r="B214" t="str">
            <v>ГЛАЗУНОВКА</v>
          </cell>
          <cell r="C214">
            <v>87</v>
          </cell>
          <cell r="D214">
            <v>61</v>
          </cell>
        </row>
        <row r="215">
          <cell r="A215" t="str">
            <v>ФСА</v>
          </cell>
          <cell r="B215" t="str">
            <v>АЗОВ</v>
          </cell>
          <cell r="C215">
            <v>86</v>
          </cell>
          <cell r="D215">
            <v>75</v>
          </cell>
        </row>
        <row r="216">
          <cell r="A216" t="str">
            <v>ФСА</v>
          </cell>
          <cell r="B216" t="str">
            <v>ЗАБАЙКАЛЬСК</v>
          </cell>
          <cell r="C216">
            <v>83</v>
          </cell>
          <cell r="D216">
            <v>35</v>
          </cell>
        </row>
        <row r="217">
          <cell r="A217" t="str">
            <v>ФСА</v>
          </cell>
          <cell r="B217" t="str">
            <v>ПОЧЕП</v>
          </cell>
          <cell r="C217">
            <v>68</v>
          </cell>
          <cell r="D217">
            <v>99</v>
          </cell>
        </row>
        <row r="218">
          <cell r="A218" t="str">
            <v>ФСА</v>
          </cell>
          <cell r="B218" t="str">
            <v>НОВОЗЫБКОВ</v>
          </cell>
          <cell r="C218">
            <v>67</v>
          </cell>
          <cell r="D218">
            <v>91</v>
          </cell>
        </row>
        <row r="219">
          <cell r="A219" t="str">
            <v>ФСА</v>
          </cell>
          <cell r="B219" t="str">
            <v>УРЖУМКА</v>
          </cell>
          <cell r="C219">
            <v>66</v>
          </cell>
          <cell r="D219">
            <v>87</v>
          </cell>
        </row>
        <row r="220">
          <cell r="A220" t="str">
            <v>ФСА</v>
          </cell>
          <cell r="B220" t="str">
            <v>СТАРИЦА</v>
          </cell>
          <cell r="C220">
            <v>63</v>
          </cell>
          <cell r="D220">
            <v>68</v>
          </cell>
        </row>
        <row r="221">
          <cell r="A221" t="str">
            <v>ФСА</v>
          </cell>
          <cell r="B221" t="str">
            <v>АНОСОВО</v>
          </cell>
          <cell r="C221">
            <v>60</v>
          </cell>
          <cell r="D221">
            <v>94</v>
          </cell>
        </row>
        <row r="222">
          <cell r="A222" t="str">
            <v>ФСА</v>
          </cell>
          <cell r="B222" t="str">
            <v xml:space="preserve"> СТ.ВОЛОГДА-2</v>
          </cell>
          <cell r="C222">
            <v>60</v>
          </cell>
          <cell r="D222">
            <v>73</v>
          </cell>
        </row>
        <row r="223">
          <cell r="A223" t="str">
            <v>ФСА</v>
          </cell>
          <cell r="B223" t="str">
            <v>СВЕТОГОРСК</v>
          </cell>
          <cell r="C223">
            <v>60</v>
          </cell>
          <cell r="D223">
            <v>59</v>
          </cell>
        </row>
        <row r="224">
          <cell r="A224" t="str">
            <v>ФСА</v>
          </cell>
          <cell r="B224" t="str">
            <v>КОЛЬЧУГИНО</v>
          </cell>
          <cell r="C224">
            <v>60</v>
          </cell>
          <cell r="D224">
            <v>84</v>
          </cell>
        </row>
        <row r="225">
          <cell r="A225" t="str">
            <v>ФСА</v>
          </cell>
          <cell r="B225" t="str">
            <v>ОЛЕНИНО</v>
          </cell>
          <cell r="C225">
            <v>60</v>
          </cell>
          <cell r="D225">
            <v>69</v>
          </cell>
        </row>
        <row r="226">
          <cell r="A226" t="str">
            <v>ФСА</v>
          </cell>
          <cell r="B226" t="str">
            <v>АЛЕКСАНДРОВ</v>
          </cell>
          <cell r="C226">
            <v>55</v>
          </cell>
          <cell r="D226">
            <v>71</v>
          </cell>
        </row>
        <row r="227">
          <cell r="A227" t="str">
            <v>ФСА</v>
          </cell>
          <cell r="B227" t="str">
            <v>КАЛЯЗИН</v>
          </cell>
          <cell r="C227">
            <v>51</v>
          </cell>
          <cell r="D227">
            <v>73</v>
          </cell>
        </row>
        <row r="228">
          <cell r="A228" t="str">
            <v>ФСА</v>
          </cell>
          <cell r="B228" t="str">
            <v>ТОРОПЕЦ</v>
          </cell>
          <cell r="C228">
            <v>51</v>
          </cell>
          <cell r="D228">
            <v>69</v>
          </cell>
        </row>
        <row r="229">
          <cell r="A229" t="str">
            <v>ФСА</v>
          </cell>
          <cell r="B229" t="str">
            <v>КАШИН</v>
          </cell>
          <cell r="C229">
            <v>51</v>
          </cell>
          <cell r="D229">
            <v>86</v>
          </cell>
        </row>
        <row r="230">
          <cell r="A230" t="str">
            <v>ФСА</v>
          </cell>
          <cell r="B230" t="str">
            <v>РЕДКИНО</v>
          </cell>
          <cell r="C230">
            <v>51</v>
          </cell>
          <cell r="D230">
            <v>64</v>
          </cell>
        </row>
        <row r="231">
          <cell r="A231" t="str">
            <v>ФСА</v>
          </cell>
          <cell r="B231" t="str">
            <v>НАБ.ЧЕЛНЫ</v>
          </cell>
          <cell r="C231">
            <v>50</v>
          </cell>
          <cell r="D231">
            <v>73</v>
          </cell>
        </row>
        <row r="232">
          <cell r="A232" t="str">
            <v>ФСА</v>
          </cell>
          <cell r="B232" t="str">
            <v>КУВШИНОВО</v>
          </cell>
          <cell r="C232">
            <v>50</v>
          </cell>
          <cell r="D232">
            <v>66</v>
          </cell>
        </row>
        <row r="233">
          <cell r="A233" t="str">
            <v>ФСА</v>
          </cell>
          <cell r="B233" t="str">
            <v>КАЛИНИН</v>
          </cell>
          <cell r="C233">
            <v>49</v>
          </cell>
          <cell r="D233">
            <v>97</v>
          </cell>
        </row>
        <row r="234">
          <cell r="A234" t="str">
            <v>ФСА</v>
          </cell>
          <cell r="B234" t="str">
            <v>АНДРЕАПОЛЬ</v>
          </cell>
          <cell r="C234">
            <v>47</v>
          </cell>
          <cell r="D234">
            <v>64</v>
          </cell>
        </row>
        <row r="235">
          <cell r="A235" t="str">
            <v>ФСА</v>
          </cell>
          <cell r="B235" t="str">
            <v>ВЕРХОВЬЕ</v>
          </cell>
          <cell r="C235">
            <v>45</v>
          </cell>
          <cell r="D235">
            <v>59</v>
          </cell>
        </row>
      </sheetData>
      <sheetData sheetId="5" refreshError="1">
        <row r="1">
          <cell r="A1" t="str">
            <v>долл за тонну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2</v>
          </cell>
          <cell r="B2">
            <v>44</v>
          </cell>
          <cell r="C2">
            <v>0</v>
          </cell>
          <cell r="D2">
            <v>485</v>
          </cell>
          <cell r="E2">
            <v>485</v>
          </cell>
          <cell r="F2">
            <v>3695</v>
          </cell>
          <cell r="G2">
            <v>178</v>
          </cell>
        </row>
        <row r="3">
          <cell r="A3">
            <v>3</v>
          </cell>
          <cell r="B3">
            <v>1</v>
          </cell>
          <cell r="C3">
            <v>2172</v>
          </cell>
          <cell r="D3">
            <v>1394</v>
          </cell>
          <cell r="E3">
            <v>2172</v>
          </cell>
          <cell r="F3">
            <v>1394</v>
          </cell>
          <cell r="G3">
            <v>678</v>
          </cell>
        </row>
        <row r="4">
          <cell r="A4">
            <v>4</v>
          </cell>
          <cell r="B4">
            <v>2</v>
          </cell>
          <cell r="C4">
            <v>2</v>
          </cell>
          <cell r="D4">
            <v>307</v>
          </cell>
          <cell r="E4">
            <v>5601</v>
          </cell>
          <cell r="F4">
            <v>17250</v>
          </cell>
        </row>
        <row r="5">
          <cell r="A5">
            <v>5</v>
          </cell>
          <cell r="B5">
            <v>861</v>
          </cell>
          <cell r="C5">
            <v>2576</v>
          </cell>
          <cell r="D5">
            <v>2576</v>
          </cell>
          <cell r="E5">
            <v>4304</v>
          </cell>
          <cell r="F5">
            <v>26333</v>
          </cell>
          <cell r="G5">
            <v>564</v>
          </cell>
        </row>
        <row r="6">
          <cell r="A6">
            <v>6</v>
          </cell>
          <cell r="B6">
            <v>1032</v>
          </cell>
          <cell r="C6">
            <v>215</v>
          </cell>
          <cell r="D6">
            <v>1224</v>
          </cell>
          <cell r="E6">
            <v>3022</v>
          </cell>
          <cell r="F6">
            <v>85263</v>
          </cell>
        </row>
        <row r="7">
          <cell r="A7">
            <v>7</v>
          </cell>
          <cell r="B7">
            <v>4294</v>
          </cell>
          <cell r="C7">
            <v>46</v>
          </cell>
          <cell r="D7">
            <v>2254</v>
          </cell>
          <cell r="E7">
            <v>2254</v>
          </cell>
          <cell r="F7">
            <v>80072</v>
          </cell>
        </row>
        <row r="8">
          <cell r="A8">
            <v>8</v>
          </cell>
          <cell r="B8">
            <v>193</v>
          </cell>
          <cell r="C8">
            <v>120</v>
          </cell>
          <cell r="D8">
            <v>2290</v>
          </cell>
          <cell r="E8">
            <v>544</v>
          </cell>
          <cell r="F8">
            <v>66500</v>
          </cell>
        </row>
        <row r="9">
          <cell r="A9">
            <v>9</v>
          </cell>
          <cell r="B9">
            <v>510</v>
          </cell>
          <cell r="C9">
            <v>60</v>
          </cell>
          <cell r="D9">
            <v>791</v>
          </cell>
          <cell r="E9">
            <v>1249</v>
          </cell>
          <cell r="F9">
            <v>48579</v>
          </cell>
          <cell r="G9">
            <v>184</v>
          </cell>
        </row>
        <row r="10">
          <cell r="A10">
            <v>10</v>
          </cell>
          <cell r="B10">
            <v>298</v>
          </cell>
          <cell r="C10">
            <v>118</v>
          </cell>
          <cell r="D10">
            <v>118</v>
          </cell>
          <cell r="E10">
            <v>50</v>
          </cell>
          <cell r="F10">
            <v>10583</v>
          </cell>
        </row>
        <row r="11">
          <cell r="A11">
            <v>11</v>
          </cell>
          <cell r="B11">
            <v>180</v>
          </cell>
          <cell r="C11">
            <v>198</v>
          </cell>
          <cell r="D11">
            <v>198</v>
          </cell>
          <cell r="E11">
            <v>4904</v>
          </cell>
          <cell r="F11">
            <v>4904</v>
          </cell>
        </row>
        <row r="12">
          <cell r="A12">
            <v>12</v>
          </cell>
          <cell r="B12">
            <v>60</v>
          </cell>
          <cell r="C12">
            <v>4100</v>
          </cell>
          <cell r="D12">
            <v>4100</v>
          </cell>
          <cell r="E12">
            <v>61</v>
          </cell>
          <cell r="F12">
            <v>61</v>
          </cell>
        </row>
        <row r="13">
          <cell r="A13">
            <v>13</v>
          </cell>
          <cell r="B13">
            <v>124</v>
          </cell>
          <cell r="C13">
            <v>124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14</v>
          </cell>
          <cell r="B14">
            <v>106</v>
          </cell>
          <cell r="C14">
            <v>10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15</v>
          </cell>
          <cell r="B15">
            <v>2</v>
          </cell>
          <cell r="C15">
            <v>2</v>
          </cell>
          <cell r="D15">
            <v>141</v>
          </cell>
          <cell r="E15">
            <v>750</v>
          </cell>
          <cell r="F15">
            <v>750</v>
          </cell>
        </row>
        <row r="16">
          <cell r="A16">
            <v>16</v>
          </cell>
          <cell r="B16">
            <v>659</v>
          </cell>
          <cell r="C16">
            <v>659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17</v>
          </cell>
          <cell r="B17">
            <v>60</v>
          </cell>
          <cell r="C17">
            <v>60</v>
          </cell>
          <cell r="D17">
            <v>60</v>
          </cell>
          <cell r="E17">
            <v>0</v>
          </cell>
          <cell r="F17">
            <v>10741</v>
          </cell>
        </row>
        <row r="18">
          <cell r="A18">
            <v>18</v>
          </cell>
          <cell r="B18">
            <v>780</v>
          </cell>
          <cell r="C18">
            <v>780</v>
          </cell>
          <cell r="D18">
            <v>780</v>
          </cell>
          <cell r="E18">
            <v>0</v>
          </cell>
          <cell r="F18">
            <v>6575</v>
          </cell>
        </row>
        <row r="19">
          <cell r="A19">
            <v>20</v>
          </cell>
          <cell r="B19">
            <v>134</v>
          </cell>
          <cell r="C19">
            <v>134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21</v>
          </cell>
          <cell r="B20">
            <v>130</v>
          </cell>
          <cell r="C20">
            <v>130</v>
          </cell>
          <cell r="D20">
            <v>130</v>
          </cell>
          <cell r="E20">
            <v>0</v>
          </cell>
          <cell r="F20">
            <v>9192</v>
          </cell>
        </row>
        <row r="21">
          <cell r="A21">
            <v>23</v>
          </cell>
          <cell r="B21">
            <v>51</v>
          </cell>
          <cell r="C21">
            <v>51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25</v>
          </cell>
          <cell r="B22">
            <v>18</v>
          </cell>
          <cell r="C22">
            <v>18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27</v>
          </cell>
          <cell r="B23">
            <v>144</v>
          </cell>
          <cell r="C23">
            <v>144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30</v>
          </cell>
          <cell r="B24">
            <v>5</v>
          </cell>
          <cell r="C24">
            <v>5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32</v>
          </cell>
          <cell r="B25">
            <v>34</v>
          </cell>
          <cell r="C25">
            <v>34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33</v>
          </cell>
          <cell r="B26">
            <v>31</v>
          </cell>
          <cell r="C26">
            <v>31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34</v>
          </cell>
          <cell r="B27">
            <v>41</v>
          </cell>
          <cell r="C27">
            <v>41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35</v>
          </cell>
          <cell r="B28">
            <v>21</v>
          </cell>
          <cell r="C28">
            <v>21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36</v>
          </cell>
          <cell r="B29">
            <v>76</v>
          </cell>
          <cell r="C29">
            <v>76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37</v>
          </cell>
          <cell r="B30">
            <v>22</v>
          </cell>
          <cell r="C30">
            <v>22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38</v>
          </cell>
          <cell r="B31">
            <v>2</v>
          </cell>
          <cell r="C31">
            <v>2</v>
          </cell>
          <cell r="D31">
            <v>0</v>
          </cell>
          <cell r="E31">
            <v>0</v>
          </cell>
          <cell r="F31">
            <v>0</v>
          </cell>
          <cell r="G31">
            <v>2</v>
          </cell>
        </row>
        <row r="32">
          <cell r="A32">
            <v>39</v>
          </cell>
          <cell r="B32">
            <v>7</v>
          </cell>
          <cell r="C32">
            <v>7</v>
          </cell>
          <cell r="D32">
            <v>3</v>
          </cell>
          <cell r="E32">
            <v>0</v>
          </cell>
          <cell r="F32">
            <v>0</v>
          </cell>
          <cell r="G32">
            <v>3</v>
          </cell>
        </row>
        <row r="33">
          <cell r="A33">
            <v>40</v>
          </cell>
          <cell r="B33">
            <v>29</v>
          </cell>
          <cell r="C33">
            <v>29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41</v>
          </cell>
          <cell r="B34">
            <v>99</v>
          </cell>
          <cell r="C34">
            <v>99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43</v>
          </cell>
          <cell r="B35">
            <v>20</v>
          </cell>
          <cell r="C35">
            <v>20</v>
          </cell>
          <cell r="D35">
            <v>11</v>
          </cell>
        </row>
        <row r="36">
          <cell r="A36">
            <v>44</v>
          </cell>
          <cell r="B36">
            <v>29</v>
          </cell>
          <cell r="C36">
            <v>29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45</v>
          </cell>
          <cell r="B37">
            <v>123</v>
          </cell>
          <cell r="C37">
            <v>123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46</v>
          </cell>
          <cell r="B38">
            <v>10</v>
          </cell>
          <cell r="C38">
            <v>10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48</v>
          </cell>
          <cell r="B39">
            <v>60</v>
          </cell>
          <cell r="C39">
            <v>60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50</v>
          </cell>
          <cell r="B40">
            <v>451</v>
          </cell>
          <cell r="C40">
            <v>451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51</v>
          </cell>
          <cell r="B41">
            <v>13</v>
          </cell>
          <cell r="C41">
            <v>13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52</v>
          </cell>
          <cell r="B42">
            <v>163</v>
          </cell>
          <cell r="C42">
            <v>163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54</v>
          </cell>
          <cell r="B43">
            <v>13</v>
          </cell>
          <cell r="C43">
            <v>13</v>
          </cell>
          <cell r="D43">
            <v>0</v>
          </cell>
          <cell r="E43">
            <v>0</v>
          </cell>
          <cell r="F43">
            <v>5270</v>
          </cell>
        </row>
        <row r="44">
          <cell r="A44">
            <v>55</v>
          </cell>
          <cell r="B44">
            <v>291</v>
          </cell>
          <cell r="C44">
            <v>291</v>
          </cell>
          <cell r="D44">
            <v>84</v>
          </cell>
        </row>
        <row r="45">
          <cell r="A45">
            <v>56</v>
          </cell>
          <cell r="B45">
            <v>38</v>
          </cell>
          <cell r="C45">
            <v>38</v>
          </cell>
          <cell r="D45">
            <v>72</v>
          </cell>
        </row>
        <row r="46">
          <cell r="A46">
            <v>57</v>
          </cell>
          <cell r="B46">
            <v>22</v>
          </cell>
          <cell r="C46">
            <v>22</v>
          </cell>
          <cell r="D46">
            <v>85</v>
          </cell>
        </row>
        <row r="47">
          <cell r="A47">
            <v>59</v>
          </cell>
          <cell r="B47">
            <v>70</v>
          </cell>
          <cell r="C47">
            <v>70</v>
          </cell>
          <cell r="D47">
            <v>85</v>
          </cell>
        </row>
        <row r="48">
          <cell r="A48">
            <v>60</v>
          </cell>
          <cell r="B48">
            <v>579</v>
          </cell>
          <cell r="C48">
            <v>579</v>
          </cell>
          <cell r="D48">
            <v>40</v>
          </cell>
          <cell r="E48">
            <v>0</v>
          </cell>
          <cell r="F48">
            <v>0</v>
          </cell>
          <cell r="G48">
            <v>40</v>
          </cell>
        </row>
        <row r="49">
          <cell r="A49">
            <v>61</v>
          </cell>
          <cell r="B49">
            <v>285</v>
          </cell>
          <cell r="C49">
            <v>285</v>
          </cell>
          <cell r="D49">
            <v>76</v>
          </cell>
        </row>
        <row r="50">
          <cell r="A50">
            <v>62</v>
          </cell>
          <cell r="B50">
            <v>133</v>
          </cell>
          <cell r="C50">
            <v>133</v>
          </cell>
          <cell r="D50">
            <v>97</v>
          </cell>
        </row>
        <row r="51">
          <cell r="A51">
            <v>63</v>
          </cell>
          <cell r="B51">
            <v>277</v>
          </cell>
          <cell r="C51">
            <v>277</v>
          </cell>
          <cell r="D51">
            <v>21</v>
          </cell>
        </row>
        <row r="52">
          <cell r="A52">
            <v>64</v>
          </cell>
          <cell r="B52">
            <v>5</v>
          </cell>
          <cell r="C52">
            <v>5</v>
          </cell>
          <cell r="D52">
            <v>93</v>
          </cell>
        </row>
        <row r="53">
          <cell r="A53">
            <v>65</v>
          </cell>
          <cell r="B53">
            <v>639</v>
          </cell>
          <cell r="C53">
            <v>639</v>
          </cell>
          <cell r="D53">
            <v>15</v>
          </cell>
        </row>
        <row r="54">
          <cell r="A54">
            <v>66</v>
          </cell>
          <cell r="B54">
            <v>191</v>
          </cell>
          <cell r="C54">
            <v>191</v>
          </cell>
          <cell r="D54">
            <v>81</v>
          </cell>
        </row>
        <row r="55">
          <cell r="A55">
            <v>67</v>
          </cell>
          <cell r="B55">
            <v>240</v>
          </cell>
          <cell r="C55">
            <v>240</v>
          </cell>
          <cell r="D55">
            <v>101</v>
          </cell>
        </row>
        <row r="56">
          <cell r="A56">
            <v>68</v>
          </cell>
          <cell r="B56">
            <v>1208</v>
          </cell>
          <cell r="C56">
            <v>1208</v>
          </cell>
          <cell r="D56">
            <v>70</v>
          </cell>
        </row>
        <row r="57">
          <cell r="A57">
            <v>69</v>
          </cell>
          <cell r="B57">
            <v>59</v>
          </cell>
          <cell r="C57">
            <v>59</v>
          </cell>
          <cell r="D57">
            <v>52</v>
          </cell>
        </row>
        <row r="58">
          <cell r="A58">
            <v>70</v>
          </cell>
          <cell r="B58">
            <v>2394</v>
          </cell>
          <cell r="C58">
            <v>2394</v>
          </cell>
          <cell r="D58">
            <v>93</v>
          </cell>
        </row>
        <row r="59">
          <cell r="A59">
            <v>71</v>
          </cell>
          <cell r="B59">
            <v>411</v>
          </cell>
          <cell r="C59">
            <v>411</v>
          </cell>
          <cell r="D59">
            <v>79</v>
          </cell>
        </row>
        <row r="60">
          <cell r="A60">
            <v>72</v>
          </cell>
          <cell r="B60">
            <v>158</v>
          </cell>
          <cell r="C60">
            <v>158</v>
          </cell>
          <cell r="D60">
            <v>102</v>
          </cell>
        </row>
        <row r="61">
          <cell r="A61">
            <v>73</v>
          </cell>
          <cell r="B61">
            <v>61</v>
          </cell>
          <cell r="C61">
            <v>61</v>
          </cell>
          <cell r="D61">
            <v>85</v>
          </cell>
        </row>
        <row r="62">
          <cell r="A62">
            <v>74</v>
          </cell>
          <cell r="B62">
            <v>149</v>
          </cell>
          <cell r="C62">
            <v>149</v>
          </cell>
          <cell r="D62">
            <v>86</v>
          </cell>
        </row>
        <row r="63">
          <cell r="A63">
            <v>75</v>
          </cell>
          <cell r="B63">
            <v>260</v>
          </cell>
          <cell r="C63">
            <v>260</v>
          </cell>
          <cell r="D63">
            <v>69</v>
          </cell>
        </row>
        <row r="64">
          <cell r="A64">
            <v>77</v>
          </cell>
          <cell r="B64">
            <v>145</v>
          </cell>
          <cell r="C64">
            <v>145</v>
          </cell>
          <cell r="D64">
            <v>84</v>
          </cell>
        </row>
        <row r="65">
          <cell r="A65">
            <v>78</v>
          </cell>
          <cell r="B65">
            <v>180</v>
          </cell>
          <cell r="C65">
            <v>180</v>
          </cell>
          <cell r="D65">
            <v>94</v>
          </cell>
        </row>
        <row r="66">
          <cell r="A66">
            <v>80</v>
          </cell>
          <cell r="B66">
            <v>1269</v>
          </cell>
          <cell r="C66">
            <v>1269</v>
          </cell>
          <cell r="D66">
            <v>62</v>
          </cell>
        </row>
        <row r="67">
          <cell r="A67">
            <v>81</v>
          </cell>
          <cell r="B67">
            <v>22</v>
          </cell>
          <cell r="C67">
            <v>22</v>
          </cell>
          <cell r="D67">
            <v>687</v>
          </cell>
        </row>
        <row r="68">
          <cell r="A68">
            <v>82</v>
          </cell>
          <cell r="B68">
            <v>713</v>
          </cell>
          <cell r="C68">
            <v>713</v>
          </cell>
          <cell r="D68">
            <v>110</v>
          </cell>
        </row>
        <row r="69">
          <cell r="A69">
            <v>83</v>
          </cell>
          <cell r="B69">
            <v>333</v>
          </cell>
          <cell r="C69">
            <v>333</v>
          </cell>
          <cell r="D69">
            <v>80</v>
          </cell>
        </row>
        <row r="70">
          <cell r="A70">
            <v>84</v>
          </cell>
          <cell r="B70">
            <v>40</v>
          </cell>
          <cell r="C70">
            <v>40</v>
          </cell>
          <cell r="D70">
            <v>52</v>
          </cell>
        </row>
        <row r="71">
          <cell r="A71">
            <v>85</v>
          </cell>
          <cell r="B71">
            <v>312</v>
          </cell>
          <cell r="C71">
            <v>312</v>
          </cell>
          <cell r="D71">
            <v>341</v>
          </cell>
        </row>
        <row r="72">
          <cell r="A72">
            <v>86</v>
          </cell>
          <cell r="B72">
            <v>38</v>
          </cell>
          <cell r="C72">
            <v>38</v>
          </cell>
          <cell r="D72">
            <v>92</v>
          </cell>
        </row>
        <row r="73">
          <cell r="A73">
            <v>87</v>
          </cell>
          <cell r="B73">
            <v>218</v>
          </cell>
          <cell r="C73">
            <v>218</v>
          </cell>
          <cell r="D73">
            <v>77</v>
          </cell>
        </row>
        <row r="74">
          <cell r="A74">
            <v>90</v>
          </cell>
          <cell r="B74">
            <v>100</v>
          </cell>
          <cell r="C74">
            <v>100</v>
          </cell>
          <cell r="D74">
            <v>92</v>
          </cell>
        </row>
        <row r="75">
          <cell r="A75">
            <v>92</v>
          </cell>
          <cell r="B75">
            <v>30</v>
          </cell>
          <cell r="C75">
            <v>30</v>
          </cell>
          <cell r="D75">
            <v>95</v>
          </cell>
        </row>
        <row r="76">
          <cell r="A76">
            <v>95</v>
          </cell>
          <cell r="B76">
            <v>40</v>
          </cell>
          <cell r="C76">
            <v>40</v>
          </cell>
          <cell r="D76">
            <v>82</v>
          </cell>
        </row>
        <row r="77">
          <cell r="A77">
            <v>96</v>
          </cell>
          <cell r="B77">
            <v>188</v>
          </cell>
          <cell r="C77">
            <v>188</v>
          </cell>
          <cell r="D77">
            <v>73</v>
          </cell>
        </row>
        <row r="78">
          <cell r="A78">
            <v>97</v>
          </cell>
          <cell r="B78">
            <v>18</v>
          </cell>
          <cell r="C78">
            <v>18</v>
          </cell>
          <cell r="D78">
            <v>728</v>
          </cell>
        </row>
        <row r="79">
          <cell r="A79">
            <v>98</v>
          </cell>
          <cell r="B79">
            <v>100</v>
          </cell>
          <cell r="C79">
            <v>100</v>
          </cell>
          <cell r="D79">
            <v>85</v>
          </cell>
        </row>
        <row r="80">
          <cell r="A80">
            <v>99</v>
          </cell>
          <cell r="B80">
            <v>35</v>
          </cell>
          <cell r="C80">
            <v>35</v>
          </cell>
          <cell r="D80">
            <v>73</v>
          </cell>
        </row>
        <row r="81">
          <cell r="A81">
            <v>100</v>
          </cell>
          <cell r="B81">
            <v>61</v>
          </cell>
          <cell r="C81">
            <v>61</v>
          </cell>
          <cell r="D81">
            <v>0</v>
          </cell>
          <cell r="E81">
            <v>0</v>
          </cell>
          <cell r="F81">
            <v>0</v>
          </cell>
          <cell r="G81">
            <v>61</v>
          </cell>
        </row>
        <row r="82">
          <cell r="A82">
            <v>103</v>
          </cell>
          <cell r="B82">
            <v>19</v>
          </cell>
          <cell r="C82">
            <v>19</v>
          </cell>
          <cell r="D82">
            <v>76</v>
          </cell>
        </row>
        <row r="83">
          <cell r="A83">
            <v>105</v>
          </cell>
          <cell r="B83">
            <v>40</v>
          </cell>
          <cell r="C83">
            <v>40</v>
          </cell>
          <cell r="D83">
            <v>107</v>
          </cell>
        </row>
        <row r="84">
          <cell r="A84">
            <v>110</v>
          </cell>
          <cell r="B84">
            <v>231</v>
          </cell>
          <cell r="C84">
            <v>231</v>
          </cell>
          <cell r="D84">
            <v>71</v>
          </cell>
        </row>
        <row r="85">
          <cell r="A85">
            <v>112</v>
          </cell>
          <cell r="B85">
            <v>205</v>
          </cell>
          <cell r="C85">
            <v>205</v>
          </cell>
          <cell r="D85">
            <v>65</v>
          </cell>
        </row>
        <row r="86">
          <cell r="A86">
            <v>113</v>
          </cell>
          <cell r="B86">
            <v>24</v>
          </cell>
          <cell r="C86">
            <v>24</v>
          </cell>
          <cell r="D86">
            <v>0</v>
          </cell>
          <cell r="E86">
            <v>0</v>
          </cell>
          <cell r="F86">
            <v>24</v>
          </cell>
        </row>
        <row r="87">
          <cell r="A87">
            <v>114</v>
          </cell>
          <cell r="B87">
            <v>37</v>
          </cell>
          <cell r="C87">
            <v>37</v>
          </cell>
          <cell r="D87">
            <v>68</v>
          </cell>
        </row>
        <row r="88">
          <cell r="A88">
            <v>116</v>
          </cell>
          <cell r="B88">
            <v>39</v>
          </cell>
          <cell r="C88">
            <v>39</v>
          </cell>
          <cell r="D88">
            <v>81</v>
          </cell>
        </row>
        <row r="89">
          <cell r="A89">
            <v>122</v>
          </cell>
          <cell r="B89">
            <v>15</v>
          </cell>
          <cell r="C89">
            <v>15</v>
          </cell>
          <cell r="D89">
            <v>79</v>
          </cell>
        </row>
        <row r="90">
          <cell r="A90">
            <v>129</v>
          </cell>
          <cell r="B90">
            <v>24</v>
          </cell>
          <cell r="C90">
            <v>24</v>
          </cell>
          <cell r="D90">
            <v>76</v>
          </cell>
        </row>
        <row r="91">
          <cell r="A91">
            <v>133</v>
          </cell>
          <cell r="B91">
            <v>6</v>
          </cell>
          <cell r="C91">
            <v>6</v>
          </cell>
          <cell r="D91">
            <v>73</v>
          </cell>
        </row>
        <row r="92">
          <cell r="A92">
            <v>135</v>
          </cell>
          <cell r="B92">
            <v>1</v>
          </cell>
          <cell r="C92">
            <v>1</v>
          </cell>
          <cell r="D92">
            <v>69</v>
          </cell>
        </row>
        <row r="93">
          <cell r="A93">
            <v>145</v>
          </cell>
          <cell r="B93">
            <v>60</v>
          </cell>
          <cell r="C93">
            <v>60</v>
          </cell>
          <cell r="D93">
            <v>323</v>
          </cell>
        </row>
        <row r="94">
          <cell r="A94">
            <v>150</v>
          </cell>
          <cell r="B94">
            <v>2</v>
          </cell>
          <cell r="C94">
            <v>2</v>
          </cell>
          <cell r="D94">
            <v>669</v>
          </cell>
        </row>
        <row r="95">
          <cell r="A95">
            <v>170</v>
          </cell>
          <cell r="B95">
            <v>2</v>
          </cell>
          <cell r="C95">
            <v>2</v>
          </cell>
          <cell r="D95">
            <v>0</v>
          </cell>
          <cell r="E95">
            <v>0</v>
          </cell>
          <cell r="F95">
            <v>0</v>
          </cell>
          <cell r="G95">
            <v>2</v>
          </cell>
        </row>
        <row r="96">
          <cell r="A96">
            <v>185</v>
          </cell>
          <cell r="B96">
            <v>20</v>
          </cell>
          <cell r="C96">
            <v>20</v>
          </cell>
          <cell r="D96">
            <v>77</v>
          </cell>
        </row>
        <row r="97">
          <cell r="A97">
            <v>216</v>
          </cell>
          <cell r="B97">
            <v>16</v>
          </cell>
          <cell r="C97">
            <v>16</v>
          </cell>
          <cell r="D97">
            <v>16</v>
          </cell>
        </row>
        <row r="98">
          <cell r="A98">
            <v>263</v>
          </cell>
          <cell r="B98">
            <v>8</v>
          </cell>
          <cell r="C98">
            <v>8</v>
          </cell>
          <cell r="D98">
            <v>8</v>
          </cell>
        </row>
        <row r="99">
          <cell r="A99">
            <v>264</v>
          </cell>
          <cell r="B99">
            <v>7</v>
          </cell>
          <cell r="C99">
            <v>7</v>
          </cell>
          <cell r="D99">
            <v>7</v>
          </cell>
        </row>
        <row r="100">
          <cell r="A100">
            <v>265</v>
          </cell>
          <cell r="B100">
            <v>14</v>
          </cell>
          <cell r="C100">
            <v>14</v>
          </cell>
          <cell r="D100">
            <v>14</v>
          </cell>
        </row>
        <row r="101">
          <cell r="A101">
            <v>271</v>
          </cell>
          <cell r="B101">
            <v>4</v>
          </cell>
          <cell r="C101">
            <v>4</v>
          </cell>
          <cell r="D101">
            <v>4</v>
          </cell>
        </row>
        <row r="102">
          <cell r="A102">
            <v>305</v>
          </cell>
          <cell r="B102">
            <v>10</v>
          </cell>
          <cell r="C102">
            <v>10</v>
          </cell>
          <cell r="D102">
            <v>10</v>
          </cell>
        </row>
        <row r="103">
          <cell r="A103">
            <v>408</v>
          </cell>
          <cell r="B103">
            <v>19</v>
          </cell>
          <cell r="C103">
            <v>19</v>
          </cell>
          <cell r="D103">
            <v>70</v>
          </cell>
        </row>
        <row r="104">
          <cell r="A104">
            <v>409</v>
          </cell>
          <cell r="B104">
            <v>51</v>
          </cell>
          <cell r="C104">
            <v>51</v>
          </cell>
          <cell r="D104">
            <v>150</v>
          </cell>
        </row>
        <row r="105">
          <cell r="A105">
            <v>410</v>
          </cell>
          <cell r="B105">
            <v>59</v>
          </cell>
          <cell r="C105">
            <v>59</v>
          </cell>
          <cell r="D105">
            <v>700</v>
          </cell>
        </row>
        <row r="106">
          <cell r="A106">
            <v>411</v>
          </cell>
          <cell r="B106">
            <v>59</v>
          </cell>
          <cell r="C106">
            <v>59</v>
          </cell>
          <cell r="D106">
            <v>65</v>
          </cell>
        </row>
        <row r="107">
          <cell r="A107">
            <v>413</v>
          </cell>
          <cell r="B107">
            <v>60</v>
          </cell>
          <cell r="C107">
            <v>60</v>
          </cell>
          <cell r="D107">
            <v>50</v>
          </cell>
        </row>
        <row r="108">
          <cell r="A108">
            <v>415</v>
          </cell>
          <cell r="B108">
            <v>39</v>
          </cell>
          <cell r="C108">
            <v>39</v>
          </cell>
          <cell r="D108">
            <v>60</v>
          </cell>
        </row>
        <row r="109">
          <cell r="A109">
            <v>417</v>
          </cell>
          <cell r="B109">
            <v>20</v>
          </cell>
          <cell r="C109">
            <v>20</v>
          </cell>
          <cell r="D109">
            <v>49</v>
          </cell>
        </row>
        <row r="110">
          <cell r="A110">
            <v>420</v>
          </cell>
          <cell r="B110">
            <v>20</v>
          </cell>
          <cell r="C110">
            <v>20</v>
          </cell>
          <cell r="D110">
            <v>90</v>
          </cell>
        </row>
        <row r="111">
          <cell r="A111">
            <v>425</v>
          </cell>
          <cell r="B111">
            <v>20</v>
          </cell>
          <cell r="C111">
            <v>20</v>
          </cell>
          <cell r="D111">
            <v>96</v>
          </cell>
        </row>
        <row r="112">
          <cell r="A112">
            <v>428</v>
          </cell>
          <cell r="B112">
            <v>4</v>
          </cell>
          <cell r="C112">
            <v>4</v>
          </cell>
          <cell r="D112">
            <v>4</v>
          </cell>
        </row>
        <row r="113">
          <cell r="A113">
            <v>467</v>
          </cell>
          <cell r="B113">
            <v>21</v>
          </cell>
          <cell r="C113">
            <v>21</v>
          </cell>
          <cell r="D113">
            <v>21</v>
          </cell>
        </row>
      </sheetData>
      <sheetData sheetId="6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2929</v>
          </cell>
          <cell r="C2">
            <v>9581</v>
          </cell>
          <cell r="D2">
            <v>1906</v>
          </cell>
          <cell r="E2">
            <v>7071</v>
          </cell>
          <cell r="F2">
            <v>35426</v>
          </cell>
          <cell r="G2">
            <v>178</v>
          </cell>
        </row>
        <row r="3">
          <cell r="A3">
            <v>1</v>
          </cell>
          <cell r="B3">
            <v>1189</v>
          </cell>
          <cell r="C3">
            <v>2758</v>
          </cell>
          <cell r="D3">
            <v>3419</v>
          </cell>
          <cell r="E3">
            <v>6334</v>
          </cell>
          <cell r="F3">
            <v>31272</v>
          </cell>
          <cell r="G3">
            <v>678</v>
          </cell>
        </row>
        <row r="4">
          <cell r="A4">
            <v>2</v>
          </cell>
          <cell r="B4">
            <v>205</v>
          </cell>
          <cell r="C4">
            <v>2140</v>
          </cell>
          <cell r="D4">
            <v>2878</v>
          </cell>
          <cell r="E4">
            <v>2878</v>
          </cell>
          <cell r="F4">
            <v>14775</v>
          </cell>
        </row>
        <row r="5">
          <cell r="A5">
            <v>3</v>
          </cell>
          <cell r="B5">
            <v>314</v>
          </cell>
          <cell r="C5">
            <v>650</v>
          </cell>
          <cell r="D5">
            <v>2089</v>
          </cell>
          <cell r="E5">
            <v>1022</v>
          </cell>
          <cell r="F5">
            <v>8879</v>
          </cell>
        </row>
        <row r="6">
          <cell r="A6">
            <v>4</v>
          </cell>
          <cell r="B6">
            <v>855</v>
          </cell>
          <cell r="C6">
            <v>1693</v>
          </cell>
          <cell r="D6">
            <v>855</v>
          </cell>
          <cell r="E6">
            <v>1693</v>
          </cell>
          <cell r="F6">
            <v>6136</v>
          </cell>
        </row>
        <row r="7">
          <cell r="A7">
            <v>5</v>
          </cell>
          <cell r="B7">
            <v>1156</v>
          </cell>
          <cell r="C7">
            <v>6372</v>
          </cell>
          <cell r="D7">
            <v>1156</v>
          </cell>
          <cell r="E7">
            <v>6372</v>
          </cell>
          <cell r="F7">
            <v>6372</v>
          </cell>
        </row>
        <row r="8">
          <cell r="A8">
            <v>6</v>
          </cell>
          <cell r="B8">
            <v>683</v>
          </cell>
          <cell r="C8">
            <v>9591</v>
          </cell>
          <cell r="D8">
            <v>683</v>
          </cell>
          <cell r="E8">
            <v>683</v>
          </cell>
          <cell r="F8">
            <v>9591</v>
          </cell>
        </row>
        <row r="9">
          <cell r="A9">
            <v>7</v>
          </cell>
          <cell r="B9">
            <v>6719</v>
          </cell>
          <cell r="C9">
            <v>6719</v>
          </cell>
          <cell r="D9">
            <v>0</v>
          </cell>
          <cell r="E9">
            <v>0</v>
          </cell>
          <cell r="F9">
            <v>6719</v>
          </cell>
        </row>
        <row r="10">
          <cell r="A10">
            <v>8</v>
          </cell>
          <cell r="B10">
            <v>4980</v>
          </cell>
          <cell r="C10">
            <v>4980</v>
          </cell>
          <cell r="D10">
            <v>0</v>
          </cell>
          <cell r="E10">
            <v>0</v>
          </cell>
          <cell r="F10">
            <v>4980</v>
          </cell>
        </row>
        <row r="11">
          <cell r="A11">
            <v>9</v>
          </cell>
          <cell r="B11">
            <v>4734</v>
          </cell>
          <cell r="C11">
            <v>4734</v>
          </cell>
          <cell r="D11">
            <v>0</v>
          </cell>
          <cell r="E11">
            <v>0</v>
          </cell>
          <cell r="F11">
            <v>4734</v>
          </cell>
        </row>
        <row r="12">
          <cell r="A12">
            <v>10</v>
          </cell>
          <cell r="B12">
            <v>7068</v>
          </cell>
          <cell r="C12">
            <v>7068</v>
          </cell>
          <cell r="D12">
            <v>0</v>
          </cell>
          <cell r="E12">
            <v>0</v>
          </cell>
          <cell r="F12">
            <v>7068</v>
          </cell>
        </row>
        <row r="13">
          <cell r="A13">
            <v>11</v>
          </cell>
          <cell r="B13">
            <v>3365</v>
          </cell>
          <cell r="C13">
            <v>3365</v>
          </cell>
          <cell r="D13">
            <v>0</v>
          </cell>
          <cell r="E13">
            <v>0</v>
          </cell>
          <cell r="F13">
            <v>3365</v>
          </cell>
        </row>
        <row r="14">
          <cell r="A14">
            <v>12</v>
          </cell>
          <cell r="B14">
            <v>6152</v>
          </cell>
          <cell r="C14">
            <v>6152</v>
          </cell>
          <cell r="D14">
            <v>0</v>
          </cell>
          <cell r="E14">
            <v>0</v>
          </cell>
          <cell r="F14">
            <v>6152</v>
          </cell>
        </row>
        <row r="15">
          <cell r="A15">
            <v>13</v>
          </cell>
          <cell r="B15">
            <v>5300</v>
          </cell>
          <cell r="C15">
            <v>5300</v>
          </cell>
          <cell r="D15">
            <v>0</v>
          </cell>
          <cell r="E15">
            <v>0</v>
          </cell>
          <cell r="F15">
            <v>5300</v>
          </cell>
        </row>
        <row r="16">
          <cell r="A16">
            <v>14</v>
          </cell>
          <cell r="B16">
            <v>8523</v>
          </cell>
          <cell r="C16">
            <v>8523</v>
          </cell>
          <cell r="D16">
            <v>0</v>
          </cell>
          <cell r="E16">
            <v>0</v>
          </cell>
          <cell r="F16">
            <v>8523</v>
          </cell>
        </row>
        <row r="17">
          <cell r="A17">
            <v>15</v>
          </cell>
          <cell r="B17">
            <v>10741</v>
          </cell>
          <cell r="C17">
            <v>10741</v>
          </cell>
          <cell r="D17">
            <v>0</v>
          </cell>
          <cell r="E17">
            <v>0</v>
          </cell>
          <cell r="F17">
            <v>10741</v>
          </cell>
        </row>
        <row r="18">
          <cell r="A18">
            <v>16</v>
          </cell>
          <cell r="B18">
            <v>6575</v>
          </cell>
          <cell r="C18">
            <v>6575</v>
          </cell>
          <cell r="D18">
            <v>0</v>
          </cell>
          <cell r="E18">
            <v>0</v>
          </cell>
          <cell r="F18">
            <v>6575</v>
          </cell>
        </row>
        <row r="19">
          <cell r="A19">
            <v>17</v>
          </cell>
          <cell r="B19">
            <v>6870</v>
          </cell>
          <cell r="C19">
            <v>6870</v>
          </cell>
          <cell r="D19">
            <v>0</v>
          </cell>
          <cell r="E19">
            <v>0</v>
          </cell>
          <cell r="F19">
            <v>6870</v>
          </cell>
        </row>
        <row r="20">
          <cell r="A20">
            <v>18</v>
          </cell>
          <cell r="B20">
            <v>9192</v>
          </cell>
          <cell r="C20">
            <v>9192</v>
          </cell>
          <cell r="D20">
            <v>0</v>
          </cell>
          <cell r="E20">
            <v>0</v>
          </cell>
          <cell r="F20">
            <v>9192</v>
          </cell>
        </row>
        <row r="21">
          <cell r="A21">
            <v>19</v>
          </cell>
          <cell r="B21">
            <v>7895</v>
          </cell>
          <cell r="C21">
            <v>7895</v>
          </cell>
          <cell r="D21">
            <v>0</v>
          </cell>
          <cell r="E21">
            <v>0</v>
          </cell>
          <cell r="F21">
            <v>7895</v>
          </cell>
        </row>
        <row r="22">
          <cell r="A22">
            <v>20</v>
          </cell>
          <cell r="B22">
            <v>4000</v>
          </cell>
          <cell r="C22">
            <v>4000</v>
          </cell>
          <cell r="D22">
            <v>0</v>
          </cell>
          <cell r="E22">
            <v>0</v>
          </cell>
          <cell r="F22">
            <v>4000</v>
          </cell>
        </row>
        <row r="23">
          <cell r="A23">
            <v>21</v>
          </cell>
          <cell r="B23">
            <v>8592</v>
          </cell>
          <cell r="C23">
            <v>8592</v>
          </cell>
          <cell r="D23">
            <v>0</v>
          </cell>
          <cell r="E23">
            <v>0</v>
          </cell>
          <cell r="F23">
            <v>8592</v>
          </cell>
        </row>
        <row r="24">
          <cell r="A24">
            <v>22</v>
          </cell>
          <cell r="B24">
            <v>4449</v>
          </cell>
          <cell r="C24">
            <v>4449</v>
          </cell>
          <cell r="D24">
            <v>0</v>
          </cell>
          <cell r="E24">
            <v>0</v>
          </cell>
          <cell r="F24">
            <v>4449</v>
          </cell>
        </row>
        <row r="25">
          <cell r="A25">
            <v>23</v>
          </cell>
          <cell r="B25">
            <v>6950</v>
          </cell>
          <cell r="C25">
            <v>6950</v>
          </cell>
          <cell r="D25">
            <v>0</v>
          </cell>
          <cell r="E25">
            <v>0</v>
          </cell>
          <cell r="F25">
            <v>6950</v>
          </cell>
        </row>
        <row r="26">
          <cell r="A26">
            <v>24</v>
          </cell>
          <cell r="B26">
            <v>4884</v>
          </cell>
          <cell r="C26">
            <v>4884</v>
          </cell>
          <cell r="D26">
            <v>0</v>
          </cell>
          <cell r="E26">
            <v>0</v>
          </cell>
          <cell r="F26">
            <v>4884</v>
          </cell>
        </row>
        <row r="27">
          <cell r="A27">
            <v>25</v>
          </cell>
          <cell r="B27">
            <v>5096</v>
          </cell>
          <cell r="C27">
            <v>5096</v>
          </cell>
          <cell r="D27">
            <v>0</v>
          </cell>
          <cell r="E27">
            <v>0</v>
          </cell>
          <cell r="F27">
            <v>5096</v>
          </cell>
        </row>
        <row r="28">
          <cell r="A28">
            <v>27</v>
          </cell>
          <cell r="B28">
            <v>5548</v>
          </cell>
          <cell r="C28">
            <v>5548</v>
          </cell>
          <cell r="D28">
            <v>0</v>
          </cell>
          <cell r="E28">
            <v>0</v>
          </cell>
          <cell r="F28">
            <v>5548</v>
          </cell>
        </row>
        <row r="29">
          <cell r="A29">
            <v>28</v>
          </cell>
          <cell r="B29">
            <v>8555</v>
          </cell>
          <cell r="C29">
            <v>8555</v>
          </cell>
          <cell r="D29">
            <v>0</v>
          </cell>
          <cell r="E29">
            <v>0</v>
          </cell>
          <cell r="F29">
            <v>8555</v>
          </cell>
        </row>
        <row r="30">
          <cell r="A30">
            <v>29</v>
          </cell>
          <cell r="B30">
            <v>2942</v>
          </cell>
          <cell r="C30">
            <v>5888</v>
          </cell>
          <cell r="D30">
            <v>5888</v>
          </cell>
          <cell r="E30">
            <v>0</v>
          </cell>
          <cell r="F30">
            <v>5888</v>
          </cell>
        </row>
        <row r="31">
          <cell r="A31">
            <v>30</v>
          </cell>
          <cell r="B31">
            <v>24124</v>
          </cell>
          <cell r="C31">
            <v>24124</v>
          </cell>
          <cell r="D31">
            <v>0</v>
          </cell>
          <cell r="E31">
            <v>0</v>
          </cell>
          <cell r="F31">
            <v>24124</v>
          </cell>
        </row>
        <row r="32">
          <cell r="A32">
            <v>31</v>
          </cell>
          <cell r="B32">
            <v>3192</v>
          </cell>
          <cell r="C32">
            <v>3192</v>
          </cell>
          <cell r="D32">
            <v>0</v>
          </cell>
          <cell r="E32">
            <v>0</v>
          </cell>
          <cell r="F32">
            <v>3192</v>
          </cell>
        </row>
        <row r="33">
          <cell r="A33">
            <v>32</v>
          </cell>
          <cell r="B33">
            <v>3226</v>
          </cell>
          <cell r="C33">
            <v>3226</v>
          </cell>
          <cell r="D33">
            <v>0</v>
          </cell>
          <cell r="E33">
            <v>0</v>
          </cell>
          <cell r="F33">
            <v>3226</v>
          </cell>
        </row>
        <row r="34">
          <cell r="A34">
            <v>33</v>
          </cell>
          <cell r="B34">
            <v>3344</v>
          </cell>
          <cell r="C34">
            <v>3344</v>
          </cell>
          <cell r="D34">
            <v>0</v>
          </cell>
          <cell r="E34">
            <v>0</v>
          </cell>
          <cell r="F34">
            <v>3344</v>
          </cell>
        </row>
        <row r="35">
          <cell r="A35">
            <v>34</v>
          </cell>
          <cell r="B35">
            <v>3400</v>
          </cell>
          <cell r="C35">
            <v>3400</v>
          </cell>
          <cell r="D35">
            <v>3400</v>
          </cell>
          <cell r="E35">
            <v>69</v>
          </cell>
          <cell r="F35" t="str">
            <v>ФСА ПЕНЗА</v>
          </cell>
        </row>
        <row r="36">
          <cell r="A36">
            <v>35</v>
          </cell>
          <cell r="B36">
            <v>7037</v>
          </cell>
          <cell r="C36">
            <v>7037</v>
          </cell>
          <cell r="D36">
            <v>0</v>
          </cell>
          <cell r="E36">
            <v>0</v>
          </cell>
          <cell r="F36">
            <v>7037</v>
          </cell>
        </row>
        <row r="37">
          <cell r="A37">
            <v>36</v>
          </cell>
          <cell r="B37">
            <v>3667</v>
          </cell>
          <cell r="C37">
            <v>3667</v>
          </cell>
          <cell r="D37">
            <v>0</v>
          </cell>
          <cell r="E37">
            <v>0</v>
          </cell>
          <cell r="F37">
            <v>3667</v>
          </cell>
        </row>
        <row r="38">
          <cell r="A38">
            <v>37</v>
          </cell>
          <cell r="B38">
            <v>11194</v>
          </cell>
          <cell r="C38">
            <v>11194</v>
          </cell>
          <cell r="D38">
            <v>0</v>
          </cell>
          <cell r="E38">
            <v>0</v>
          </cell>
          <cell r="F38">
            <v>11194</v>
          </cell>
        </row>
        <row r="39">
          <cell r="A39">
            <v>40</v>
          </cell>
          <cell r="B39">
            <v>8056</v>
          </cell>
          <cell r="C39">
            <v>8056</v>
          </cell>
          <cell r="D39">
            <v>0</v>
          </cell>
          <cell r="E39">
            <v>0</v>
          </cell>
          <cell r="F39">
            <v>8056</v>
          </cell>
        </row>
        <row r="40">
          <cell r="A40">
            <v>42</v>
          </cell>
          <cell r="B40">
            <v>4200</v>
          </cell>
          <cell r="C40">
            <v>4200</v>
          </cell>
          <cell r="D40">
            <v>0</v>
          </cell>
          <cell r="E40">
            <v>0</v>
          </cell>
          <cell r="F40">
            <v>4200</v>
          </cell>
        </row>
        <row r="41">
          <cell r="A41">
            <v>43</v>
          </cell>
          <cell r="B41">
            <v>13071</v>
          </cell>
          <cell r="C41">
            <v>13071</v>
          </cell>
          <cell r="D41">
            <v>0</v>
          </cell>
          <cell r="E41">
            <v>0</v>
          </cell>
          <cell r="F41">
            <v>13071</v>
          </cell>
        </row>
        <row r="42">
          <cell r="A42">
            <v>45</v>
          </cell>
          <cell r="B42">
            <v>4500</v>
          </cell>
          <cell r="C42">
            <v>4500</v>
          </cell>
          <cell r="D42">
            <v>0</v>
          </cell>
          <cell r="E42">
            <v>0</v>
          </cell>
          <cell r="F42">
            <v>4500</v>
          </cell>
        </row>
        <row r="43">
          <cell r="A43">
            <v>52</v>
          </cell>
          <cell r="B43">
            <v>5270</v>
          </cell>
          <cell r="C43">
            <v>5270</v>
          </cell>
          <cell r="D43">
            <v>0</v>
          </cell>
          <cell r="E43">
            <v>0</v>
          </cell>
          <cell r="F43">
            <v>5270</v>
          </cell>
        </row>
      </sheetData>
      <sheetData sheetId="7" refreshError="1">
        <row r="1">
          <cell r="A1" t="str">
            <v>Выражение2</v>
          </cell>
          <cell r="B1" t="str">
            <v>720410</v>
          </cell>
          <cell r="C1" t="str">
            <v>720421</v>
          </cell>
          <cell r="D1" t="str">
            <v>720429</v>
          </cell>
          <cell r="E1" t="str">
            <v>720441</v>
          </cell>
          <cell r="F1" t="str">
            <v>720449</v>
          </cell>
          <cell r="G1" t="str">
            <v>720450</v>
          </cell>
        </row>
        <row r="2">
          <cell r="A2">
            <v>0</v>
          </cell>
          <cell r="B2">
            <v>63</v>
          </cell>
          <cell r="C2">
            <v>420</v>
          </cell>
          <cell r="D2">
            <v>49</v>
          </cell>
          <cell r="E2">
            <v>114</v>
          </cell>
          <cell r="F2">
            <v>727</v>
          </cell>
          <cell r="G2">
            <v>6</v>
          </cell>
        </row>
        <row r="3">
          <cell r="A3">
            <v>1</v>
          </cell>
          <cell r="B3">
            <v>9</v>
          </cell>
          <cell r="C3">
            <v>21</v>
          </cell>
          <cell r="D3">
            <v>27</v>
          </cell>
          <cell r="E3">
            <v>48</v>
          </cell>
          <cell r="F3">
            <v>231</v>
          </cell>
          <cell r="G3">
            <v>5</v>
          </cell>
        </row>
        <row r="4">
          <cell r="A4">
            <v>2</v>
          </cell>
          <cell r="B4">
            <v>1</v>
          </cell>
          <cell r="C4">
            <v>9</v>
          </cell>
          <cell r="D4">
            <v>13</v>
          </cell>
          <cell r="E4">
            <v>13</v>
          </cell>
          <cell r="F4">
            <v>62</v>
          </cell>
        </row>
        <row r="5">
          <cell r="A5">
            <v>3</v>
          </cell>
          <cell r="B5">
            <v>1</v>
          </cell>
          <cell r="C5">
            <v>2</v>
          </cell>
          <cell r="D5">
            <v>6</v>
          </cell>
          <cell r="E5">
            <v>3</v>
          </cell>
          <cell r="F5">
            <v>27</v>
          </cell>
        </row>
        <row r="6">
          <cell r="A6">
            <v>4</v>
          </cell>
          <cell r="B6">
            <v>2</v>
          </cell>
          <cell r="C6">
            <v>4</v>
          </cell>
          <cell r="D6">
            <v>2</v>
          </cell>
          <cell r="E6">
            <v>4</v>
          </cell>
          <cell r="F6">
            <v>14</v>
          </cell>
        </row>
        <row r="7">
          <cell r="A7">
            <v>5</v>
          </cell>
          <cell r="B7">
            <v>2</v>
          </cell>
          <cell r="C7">
            <v>12</v>
          </cell>
          <cell r="D7">
            <v>2</v>
          </cell>
          <cell r="E7">
            <v>12</v>
          </cell>
          <cell r="F7">
            <v>12</v>
          </cell>
        </row>
        <row r="8">
          <cell r="A8">
            <v>6</v>
          </cell>
          <cell r="B8">
            <v>1</v>
          </cell>
          <cell r="C8">
            <v>15</v>
          </cell>
          <cell r="D8">
            <v>1</v>
          </cell>
          <cell r="E8">
            <v>1</v>
          </cell>
          <cell r="F8">
            <v>15</v>
          </cell>
        </row>
        <row r="9">
          <cell r="A9">
            <v>7</v>
          </cell>
          <cell r="B9">
            <v>9</v>
          </cell>
          <cell r="C9">
            <v>9</v>
          </cell>
          <cell r="D9">
            <v>0</v>
          </cell>
          <cell r="E9">
            <v>0</v>
          </cell>
          <cell r="F9">
            <v>9</v>
          </cell>
        </row>
        <row r="10">
          <cell r="A10">
            <v>8</v>
          </cell>
          <cell r="B10">
            <v>6</v>
          </cell>
          <cell r="C10">
            <v>6</v>
          </cell>
          <cell r="D10">
            <v>0</v>
          </cell>
          <cell r="E10">
            <v>0</v>
          </cell>
          <cell r="F10">
            <v>6</v>
          </cell>
        </row>
        <row r="11">
          <cell r="A11">
            <v>9</v>
          </cell>
          <cell r="B11">
            <v>5</v>
          </cell>
          <cell r="C11">
            <v>5</v>
          </cell>
          <cell r="D11">
            <v>0</v>
          </cell>
          <cell r="E11">
            <v>0</v>
          </cell>
          <cell r="F11">
            <v>5</v>
          </cell>
        </row>
        <row r="12">
          <cell r="A12">
            <v>10</v>
          </cell>
          <cell r="B12">
            <v>7</v>
          </cell>
          <cell r="C12">
            <v>7</v>
          </cell>
          <cell r="D12">
            <v>0</v>
          </cell>
          <cell r="E12">
            <v>0</v>
          </cell>
          <cell r="F12">
            <v>7</v>
          </cell>
        </row>
        <row r="13">
          <cell r="A13">
            <v>11</v>
          </cell>
          <cell r="B13">
            <v>3</v>
          </cell>
          <cell r="C13">
            <v>3</v>
          </cell>
          <cell r="D13">
            <v>0</v>
          </cell>
          <cell r="E13">
            <v>0</v>
          </cell>
          <cell r="F13">
            <v>3</v>
          </cell>
        </row>
        <row r="14">
          <cell r="A14">
            <v>12</v>
          </cell>
          <cell r="B14">
            <v>5</v>
          </cell>
          <cell r="C14">
            <v>5</v>
          </cell>
          <cell r="D14">
            <v>0</v>
          </cell>
          <cell r="E14">
            <v>0</v>
          </cell>
          <cell r="F14">
            <v>5</v>
          </cell>
        </row>
        <row r="15">
          <cell r="A15">
            <v>13</v>
          </cell>
          <cell r="B15">
            <v>4</v>
          </cell>
          <cell r="C15">
            <v>4</v>
          </cell>
          <cell r="D15">
            <v>0</v>
          </cell>
          <cell r="E15">
            <v>0</v>
          </cell>
          <cell r="F15">
            <v>4</v>
          </cell>
        </row>
        <row r="16">
          <cell r="A16">
            <v>14</v>
          </cell>
          <cell r="B16">
            <v>6</v>
          </cell>
          <cell r="C16">
            <v>6</v>
          </cell>
          <cell r="D16">
            <v>0</v>
          </cell>
          <cell r="E16">
            <v>0</v>
          </cell>
          <cell r="F16">
            <v>6</v>
          </cell>
        </row>
        <row r="17">
          <cell r="A17">
            <v>15</v>
          </cell>
          <cell r="B17">
            <v>7</v>
          </cell>
          <cell r="C17">
            <v>7</v>
          </cell>
          <cell r="D17">
            <v>0</v>
          </cell>
          <cell r="E17">
            <v>0</v>
          </cell>
          <cell r="F17">
            <v>7</v>
          </cell>
        </row>
        <row r="18">
          <cell r="A18">
            <v>16</v>
          </cell>
          <cell r="B18">
            <v>4</v>
          </cell>
          <cell r="C18">
            <v>4</v>
          </cell>
          <cell r="D18">
            <v>0</v>
          </cell>
          <cell r="E18">
            <v>0</v>
          </cell>
          <cell r="F18">
            <v>4</v>
          </cell>
        </row>
        <row r="19">
          <cell r="A19">
            <v>17</v>
          </cell>
          <cell r="B19">
            <v>4</v>
          </cell>
          <cell r="C19">
            <v>4</v>
          </cell>
          <cell r="D19">
            <v>0</v>
          </cell>
          <cell r="E19">
            <v>0</v>
          </cell>
          <cell r="F19">
            <v>4</v>
          </cell>
        </row>
        <row r="20">
          <cell r="A20">
            <v>18</v>
          </cell>
          <cell r="B20">
            <v>5</v>
          </cell>
          <cell r="C20">
            <v>5</v>
          </cell>
          <cell r="D20">
            <v>0</v>
          </cell>
          <cell r="E20">
            <v>0</v>
          </cell>
          <cell r="F20">
            <v>5</v>
          </cell>
        </row>
        <row r="21">
          <cell r="A21">
            <v>19</v>
          </cell>
          <cell r="B21">
            <v>4</v>
          </cell>
          <cell r="C21">
            <v>4</v>
          </cell>
          <cell r="D21">
            <v>0</v>
          </cell>
          <cell r="E21">
            <v>0</v>
          </cell>
          <cell r="F21">
            <v>4</v>
          </cell>
        </row>
        <row r="22">
          <cell r="A22">
            <v>20</v>
          </cell>
          <cell r="B22">
            <v>2</v>
          </cell>
          <cell r="C22">
            <v>2</v>
          </cell>
          <cell r="D22">
            <v>0</v>
          </cell>
          <cell r="E22">
            <v>0</v>
          </cell>
          <cell r="F22">
            <v>2</v>
          </cell>
        </row>
        <row r="23">
          <cell r="A23">
            <v>21</v>
          </cell>
          <cell r="B23">
            <v>4</v>
          </cell>
          <cell r="C23">
            <v>4</v>
          </cell>
          <cell r="D23">
            <v>0</v>
          </cell>
          <cell r="E23">
            <v>0</v>
          </cell>
          <cell r="F23">
            <v>4</v>
          </cell>
        </row>
        <row r="24">
          <cell r="A24">
            <v>22</v>
          </cell>
          <cell r="B24">
            <v>2</v>
          </cell>
          <cell r="C24">
            <v>2</v>
          </cell>
          <cell r="D24">
            <v>0</v>
          </cell>
          <cell r="E24">
            <v>0</v>
          </cell>
          <cell r="F24">
            <v>2</v>
          </cell>
        </row>
        <row r="25">
          <cell r="A25">
            <v>23</v>
          </cell>
          <cell r="B25">
            <v>3</v>
          </cell>
          <cell r="C25">
            <v>3</v>
          </cell>
          <cell r="D25">
            <v>0</v>
          </cell>
          <cell r="E25">
            <v>0</v>
          </cell>
          <cell r="F25">
            <v>3</v>
          </cell>
        </row>
        <row r="26">
          <cell r="A26">
            <v>24</v>
          </cell>
          <cell r="B26">
            <v>2</v>
          </cell>
          <cell r="C26">
            <v>2</v>
          </cell>
          <cell r="D26">
            <v>0</v>
          </cell>
          <cell r="E26">
            <v>0</v>
          </cell>
          <cell r="F26">
            <v>2</v>
          </cell>
        </row>
        <row r="27">
          <cell r="A27">
            <v>25</v>
          </cell>
          <cell r="B27">
            <v>2</v>
          </cell>
          <cell r="C27">
            <v>2</v>
          </cell>
          <cell r="D27">
            <v>0</v>
          </cell>
          <cell r="E27">
            <v>0</v>
          </cell>
          <cell r="F27">
            <v>2</v>
          </cell>
        </row>
        <row r="28">
          <cell r="A28">
            <v>27</v>
          </cell>
          <cell r="B28">
            <v>2</v>
          </cell>
          <cell r="C28">
            <v>2</v>
          </cell>
          <cell r="D28">
            <v>0</v>
          </cell>
          <cell r="E28">
            <v>0</v>
          </cell>
          <cell r="F28">
            <v>2</v>
          </cell>
        </row>
        <row r="29">
          <cell r="A29">
            <v>28</v>
          </cell>
          <cell r="B29">
            <v>3</v>
          </cell>
          <cell r="C29">
            <v>3</v>
          </cell>
          <cell r="D29">
            <v>0</v>
          </cell>
          <cell r="E29">
            <v>0</v>
          </cell>
          <cell r="F29">
            <v>3</v>
          </cell>
        </row>
        <row r="30">
          <cell r="A30">
            <v>29</v>
          </cell>
          <cell r="B30">
            <v>1</v>
          </cell>
          <cell r="C30">
            <v>2</v>
          </cell>
          <cell r="D30">
            <v>2</v>
          </cell>
          <cell r="E30">
            <v>0</v>
          </cell>
          <cell r="F30">
            <v>2</v>
          </cell>
        </row>
        <row r="31">
          <cell r="A31">
            <v>30</v>
          </cell>
          <cell r="B31">
            <v>8</v>
          </cell>
          <cell r="C31">
            <v>8</v>
          </cell>
          <cell r="D31">
            <v>0</v>
          </cell>
          <cell r="E31">
            <v>0</v>
          </cell>
          <cell r="F31">
            <v>8</v>
          </cell>
        </row>
        <row r="32">
          <cell r="A32">
            <v>31</v>
          </cell>
          <cell r="B32">
            <v>1</v>
          </cell>
          <cell r="C32">
            <v>1</v>
          </cell>
          <cell r="D32">
            <v>0</v>
          </cell>
          <cell r="E32">
            <v>0</v>
          </cell>
          <cell r="F32">
            <v>1</v>
          </cell>
        </row>
        <row r="33">
          <cell r="A33">
            <v>32</v>
          </cell>
          <cell r="B33">
            <v>1</v>
          </cell>
          <cell r="C33">
            <v>1</v>
          </cell>
          <cell r="D33">
            <v>0</v>
          </cell>
          <cell r="E33">
            <v>0</v>
          </cell>
          <cell r="F33">
            <v>1</v>
          </cell>
        </row>
        <row r="34">
          <cell r="A34">
            <v>33</v>
          </cell>
          <cell r="B34">
            <v>1</v>
          </cell>
          <cell r="C34">
            <v>1</v>
          </cell>
          <cell r="D34">
            <v>0</v>
          </cell>
          <cell r="E34">
            <v>0</v>
          </cell>
          <cell r="F34">
            <v>1</v>
          </cell>
        </row>
        <row r="35">
          <cell r="A35">
            <v>34</v>
          </cell>
          <cell r="B35">
            <v>1</v>
          </cell>
          <cell r="C35">
            <v>1</v>
          </cell>
          <cell r="D35">
            <v>1</v>
          </cell>
        </row>
        <row r="36">
          <cell r="A36">
            <v>35</v>
          </cell>
          <cell r="B36">
            <v>2</v>
          </cell>
          <cell r="C36">
            <v>2</v>
          </cell>
          <cell r="D36">
            <v>0</v>
          </cell>
          <cell r="E36">
            <v>0</v>
          </cell>
          <cell r="F36">
            <v>2</v>
          </cell>
        </row>
        <row r="37">
          <cell r="A37">
            <v>36</v>
          </cell>
          <cell r="B37">
            <v>1</v>
          </cell>
          <cell r="C37">
            <v>1</v>
          </cell>
          <cell r="D37">
            <v>0</v>
          </cell>
          <cell r="E37">
            <v>0</v>
          </cell>
          <cell r="F37">
            <v>1</v>
          </cell>
        </row>
        <row r="38">
          <cell r="A38">
            <v>37</v>
          </cell>
          <cell r="B38">
            <v>3</v>
          </cell>
          <cell r="C38">
            <v>3</v>
          </cell>
          <cell r="D38">
            <v>0</v>
          </cell>
          <cell r="E38">
            <v>0</v>
          </cell>
          <cell r="F38">
            <v>3</v>
          </cell>
        </row>
        <row r="39">
          <cell r="A39">
            <v>40</v>
          </cell>
          <cell r="B39">
            <v>2</v>
          </cell>
          <cell r="C39">
            <v>2</v>
          </cell>
          <cell r="D39">
            <v>0</v>
          </cell>
          <cell r="E39">
            <v>0</v>
          </cell>
          <cell r="F39">
            <v>2</v>
          </cell>
        </row>
        <row r="40">
          <cell r="A40">
            <v>42</v>
          </cell>
          <cell r="B40">
            <v>1</v>
          </cell>
          <cell r="C40">
            <v>1</v>
          </cell>
          <cell r="D40">
            <v>0</v>
          </cell>
          <cell r="E40">
            <v>0</v>
          </cell>
          <cell r="F40">
            <v>1</v>
          </cell>
        </row>
        <row r="41">
          <cell r="A41">
            <v>43</v>
          </cell>
          <cell r="B41">
            <v>3</v>
          </cell>
          <cell r="C41">
            <v>3</v>
          </cell>
          <cell r="D41">
            <v>0</v>
          </cell>
          <cell r="E41">
            <v>0</v>
          </cell>
          <cell r="F41">
            <v>3</v>
          </cell>
        </row>
        <row r="42">
          <cell r="A42">
            <v>45</v>
          </cell>
          <cell r="B42">
            <v>1</v>
          </cell>
          <cell r="C42">
            <v>1</v>
          </cell>
          <cell r="D42">
            <v>0</v>
          </cell>
          <cell r="E42">
            <v>0</v>
          </cell>
          <cell r="F42">
            <v>1</v>
          </cell>
        </row>
        <row r="43">
          <cell r="A43">
            <v>52</v>
          </cell>
          <cell r="B43">
            <v>1</v>
          </cell>
          <cell r="C43">
            <v>1</v>
          </cell>
          <cell r="D43">
            <v>0</v>
          </cell>
          <cell r="E43">
            <v>0</v>
          </cell>
          <cell r="F43">
            <v>1</v>
          </cell>
        </row>
      </sheetData>
      <sheetData sheetId="8" refreshError="1">
        <row r="1">
          <cell r="A1" t="str">
            <v>First_G092</v>
          </cell>
          <cell r="B1" t="str">
            <v>First_G093</v>
          </cell>
          <cell r="C1" t="str">
            <v>тонн</v>
          </cell>
          <cell r="D1" t="str">
            <v>долл за тонну</v>
          </cell>
        </row>
        <row r="2">
          <cell r="A2" t="str">
            <v>ЗАО "ТРАНСЭКСПОРТ"</v>
          </cell>
          <cell r="B2" t="str">
            <v>193036,С-ПЕТЕРБУРГ,ПР.ЛИГОВСКИЙ,29,ПОМ.16Н</v>
          </cell>
          <cell r="C2">
            <v>14883</v>
          </cell>
          <cell r="D2">
            <v>74</v>
          </cell>
        </row>
        <row r="3">
          <cell r="A3" t="str">
            <v>ОАО "САМАРАВТОРМЕТ"</v>
          </cell>
          <cell r="B3" t="str">
            <v>443010 РОССИЯ Г.САМАРА УЛ.Л.ТОЛСТОГО 16</v>
          </cell>
          <cell r="C3">
            <v>14313</v>
          </cell>
          <cell r="D3">
            <v>58</v>
          </cell>
        </row>
        <row r="4">
          <cell r="A4" t="str">
            <v>"ЮМ-ЧЕРМЕТ"  ЗАО                               ГР.ПАНЧЕНКО ВЛАДИМИРА ВАСИЛЬЕВИЧА</v>
          </cell>
          <cell r="B4" t="str">
            <v>344017,Г.РОСТОВ-НА-ДОНУ,УЛ.НАНСЕНА,105-А,14  ОКТЯБРЬСКИЙ Р-Н</v>
          </cell>
          <cell r="C4">
            <v>14080</v>
          </cell>
          <cell r="D4">
            <v>64</v>
          </cell>
        </row>
        <row r="5">
          <cell r="A5" t="str">
            <v>АОЗТ "ВТОРМЕТ"</v>
          </cell>
          <cell r="B5" t="str">
            <v>103064,Г.МОСКВА,ПЕР.ЛЯЛИН,Д.5/1</v>
          </cell>
          <cell r="C5">
            <v>10154</v>
          </cell>
          <cell r="D5">
            <v>80</v>
          </cell>
        </row>
        <row r="6">
          <cell r="A6" t="str">
            <v>ЮМ СЕВЕРО-ЗАПАД ООО</v>
          </cell>
          <cell r="B6" t="str">
            <v>191011 САНКТ-ПЕТЕРБУРГ САДОВАЯ 10</v>
          </cell>
          <cell r="C6">
            <v>10132</v>
          </cell>
          <cell r="D6">
            <v>79</v>
          </cell>
        </row>
        <row r="7">
          <cell r="A7" t="str">
            <v>ЗАО "ВТОРМЕТ"</v>
          </cell>
          <cell r="B7" t="str">
            <v>600022 РОССИЯ ВЛАДИМИР УЛ.КРАЙНОВА, 3</v>
          </cell>
          <cell r="C7">
            <v>9920</v>
          </cell>
          <cell r="D7">
            <v>69</v>
          </cell>
        </row>
        <row r="8">
          <cell r="A8" t="str">
            <v>ЗАО "ФИРМА "СИЗИФ"</v>
          </cell>
          <cell r="B8" t="str">
            <v>РОССИЯ ЭЛИСТА УЛ.ЛЕНИНА 249,КОМ.505</v>
          </cell>
          <cell r="C8">
            <v>9586</v>
          </cell>
          <cell r="D8">
            <v>70</v>
          </cell>
        </row>
        <row r="9">
          <cell r="A9" t="str">
            <v>ОАО "ВТОРМЕТ"</v>
          </cell>
          <cell r="B9" t="str">
            <v>440054 РОССИЯ ПЕНЗА УЛ.АУСТРИНА 165</v>
          </cell>
          <cell r="C9">
            <v>7504</v>
          </cell>
          <cell r="D9">
            <v>58</v>
          </cell>
        </row>
        <row r="10">
          <cell r="A10" t="str">
            <v>ОАО "ВТОРМЕТ"</v>
          </cell>
          <cell r="B10" t="str">
            <v>300000 РОССИЯ ТУЛА ПР.ЛЕНИНА 28-Б</v>
          </cell>
          <cell r="C10">
            <v>6944</v>
          </cell>
          <cell r="D10">
            <v>55</v>
          </cell>
        </row>
        <row r="11">
          <cell r="A11" t="str">
            <v>ООО ПКФ "КУБАНЬВТОРМЕТ"</v>
          </cell>
          <cell r="B11" t="str">
            <v>350002 РОССИЯ Г.КРАСНОДАР УЛ.САДОВАЯ 161</v>
          </cell>
          <cell r="C11">
            <v>6669</v>
          </cell>
          <cell r="D11">
            <v>79</v>
          </cell>
        </row>
        <row r="12">
          <cell r="A12" t="str">
            <v>ОАО"МОСВТОРМЕТ "</v>
          </cell>
          <cell r="B12" t="str">
            <v>111024 РОССИЯ МОСКВА ДУШИНСКАЯ,3</v>
          </cell>
          <cell r="C12">
            <v>6634</v>
          </cell>
          <cell r="D12">
            <v>91</v>
          </cell>
        </row>
        <row r="13">
          <cell r="A13" t="str">
            <v>ОАО "ВТОРМЕТ"</v>
          </cell>
          <cell r="B13" t="str">
            <v>603015,Н.НОВГОРОД,УЛ.ВТОРЧЕРМЕТА,1,ТЕЛ.46-24-06</v>
          </cell>
          <cell r="C13">
            <v>6616</v>
          </cell>
          <cell r="D13">
            <v>54</v>
          </cell>
        </row>
        <row r="14">
          <cell r="A14" t="str">
            <v>ЗАО"АМУР КГ СКРАП"</v>
          </cell>
          <cell r="B14" t="str">
            <v>680049 ХАБАРОВСК ПЕР.КИРПИЧНЫЙ 4А</v>
          </cell>
          <cell r="C14">
            <v>6570</v>
          </cell>
          <cell r="D14">
            <v>104</v>
          </cell>
        </row>
        <row r="15">
          <cell r="A15" t="str">
            <v>ООО"ЛМК"</v>
          </cell>
          <cell r="B15" t="str">
            <v>400022,Г.ВОЛГОГРАД,УЛ.ШИЛЛЕРА,46</v>
          </cell>
          <cell r="C15">
            <v>6519</v>
          </cell>
          <cell r="D15">
            <v>79</v>
          </cell>
        </row>
        <row r="16">
          <cell r="A16" t="str">
            <v>ООО УНП "ВТОРЧЕРМЕТ"</v>
          </cell>
          <cell r="B16" t="str">
            <v>432042 РОССИЯ Г.УЛЬЯНОВСК УЛ.ДОВАТОРА,5</v>
          </cell>
          <cell r="C16">
            <v>6300</v>
          </cell>
          <cell r="D16">
            <v>72</v>
          </cell>
        </row>
        <row r="17">
          <cell r="A17" t="str">
            <v>ООО ПКФ "АГРОСТРОЙМЕХАНИЗАЦИЯ"</v>
          </cell>
          <cell r="B17" t="str">
            <v>119862 РОССИЯ Г.МОСКВА УЛ.Л.ТОЛСТОГО ДОМ 5/1</v>
          </cell>
          <cell r="C17">
            <v>6000</v>
          </cell>
          <cell r="D17">
            <v>90</v>
          </cell>
        </row>
        <row r="18">
          <cell r="A18" t="str">
            <v>ЗАО "БРЯНСКВТОРМЕТ"</v>
          </cell>
          <cell r="B18" t="str">
            <v>241000 БРЯНСК,УЛ.СОВЕТСКАЯ,67</v>
          </cell>
          <cell r="C18">
            <v>5551</v>
          </cell>
          <cell r="D18">
            <v>79</v>
          </cell>
        </row>
        <row r="19">
          <cell r="A19" t="str">
            <v>ООО "ГАРПУН"</v>
          </cell>
          <cell r="B19" t="str">
            <v>198097,С-ПЕТЕРБУРГ,ПР.СТАЧЕК 28 ТЕЛ.  (812)327-95-25 РОССИЯ</v>
          </cell>
          <cell r="C19">
            <v>5396</v>
          </cell>
          <cell r="D19">
            <v>90</v>
          </cell>
        </row>
        <row r="20">
          <cell r="A20" t="str">
            <v>ЗАО "НОРИЛЬСКВТОРМЕТ"</v>
          </cell>
          <cell r="B20" t="str">
            <v>663305 Г.НОРИЛЬСК, УЛ.ЛАУРЕАТОВ 21 ОФИС 300, Т.341388</v>
          </cell>
          <cell r="C20">
            <v>5270</v>
          </cell>
          <cell r="D20">
            <v>75</v>
          </cell>
        </row>
        <row r="21">
          <cell r="A21" t="str">
            <v>АО "СТАВМЕТ"</v>
          </cell>
          <cell r="B21" t="str">
            <v>Г.СТАВРОПОЛЬ УЛ.ГРАЖДАНСКАЯ 7</v>
          </cell>
          <cell r="C21">
            <v>5189</v>
          </cell>
          <cell r="D21">
            <v>76</v>
          </cell>
        </row>
        <row r="22">
          <cell r="A22" t="str">
            <v>СП "КОМСАК"</v>
          </cell>
          <cell r="B22" t="str">
            <v>305025 РОССИЯ Г.КУРСК УЛ.СТРОИТЕЛЬНАЯ,8</v>
          </cell>
          <cell r="C22">
            <v>5169</v>
          </cell>
          <cell r="D22">
            <v>63</v>
          </cell>
        </row>
        <row r="23">
          <cell r="A23" t="str">
            <v>АООТ "ВТОРЧЕРМЕТ"</v>
          </cell>
          <cell r="B23" t="str">
            <v>410015 Г САРАТОВ УЛ ОРДЖОНИКИДЗЕ 65</v>
          </cell>
          <cell r="C23">
            <v>4955</v>
          </cell>
          <cell r="D23">
            <v>91</v>
          </cell>
        </row>
        <row r="24">
          <cell r="A24" t="str">
            <v>ОАО "ВТОРМЕТ"</v>
          </cell>
          <cell r="B24" t="str">
            <v>140415 Г.КОЛОМНА М.О. КАНАТНЫЙ ПРОЕЗД,12</v>
          </cell>
          <cell r="C24">
            <v>4485</v>
          </cell>
          <cell r="D24">
            <v>54</v>
          </cell>
        </row>
        <row r="25">
          <cell r="A25" t="str">
            <v>ОАО "ЛИПЕЦКВТОРМЕТ"</v>
          </cell>
          <cell r="B25" t="str">
            <v>398902 РОССИЯ ЛИПЕЦК УЛ.ЮНОШЕСКАЯ,Д.43</v>
          </cell>
          <cell r="C25">
            <v>4315</v>
          </cell>
          <cell r="D25">
            <v>71</v>
          </cell>
        </row>
        <row r="26">
          <cell r="A26" t="str">
            <v>ОАО "ВОРОНЕЖВТОРМЕТ"</v>
          </cell>
          <cell r="B26" t="str">
            <v>394028 РОССИЯ ВОРОНЕЖ УЛ.ЗЕМЛЯЧКИ 29</v>
          </cell>
          <cell r="C26">
            <v>3952</v>
          </cell>
          <cell r="D26">
            <v>62</v>
          </cell>
        </row>
        <row r="27">
          <cell r="A27" t="str">
            <v>ООО "ТЭКСИМ"</v>
          </cell>
          <cell r="B27" t="str">
            <v>125195 МОСКВА, УЛ.СМОЛЬНАЯ, Д.37, ПОМ.ПРАВЛ.</v>
          </cell>
          <cell r="C27">
            <v>3844</v>
          </cell>
          <cell r="D27">
            <v>95</v>
          </cell>
        </row>
        <row r="28">
          <cell r="A28" t="str">
            <v>ЗАО "ТВЕРЬВТОРМЕТ"</v>
          </cell>
          <cell r="B28" t="str">
            <v>170000 Г.ТВЕРЬ,УЛ.СИМЕОНОВСКАЯ,11 ТЕЛ.33-29-02</v>
          </cell>
          <cell r="C28">
            <v>3838</v>
          </cell>
          <cell r="D28">
            <v>64</v>
          </cell>
        </row>
        <row r="29">
          <cell r="A29" t="str">
            <v>ОАО"ОРЕЛВТОРМЕТ"</v>
          </cell>
          <cell r="B29" t="str">
            <v>302030 РОССИЯ ОРЕЛ УЛ.МОСКОВСКАЯ,43</v>
          </cell>
          <cell r="C29">
            <v>3799</v>
          </cell>
          <cell r="D29">
            <v>57</v>
          </cell>
        </row>
        <row r="30">
          <cell r="A30" t="str">
            <v>ОАО "ВТОРЧЕРМЕТ"</v>
          </cell>
          <cell r="B30" t="str">
            <v>150044 Г.ЯРОСЛАВЛЬ, УЛ.БАЗОВАЯ,3.</v>
          </cell>
          <cell r="C30">
            <v>3760</v>
          </cell>
          <cell r="D30">
            <v>53</v>
          </cell>
        </row>
        <row r="31">
          <cell r="A31" t="str">
            <v>"ТОРГМЕТ" АОЗТ</v>
          </cell>
          <cell r="B31" t="str">
            <v>109378,Г.МОСКВА,ПР.ВОЛГОГРАДСКИЙ,157,КОРП.2</v>
          </cell>
          <cell r="C31">
            <v>3757</v>
          </cell>
          <cell r="D31">
            <v>75</v>
          </cell>
        </row>
        <row r="32">
          <cell r="A32" t="str">
            <v>ЗАО "ВТОРЧЕРМЕТ"</v>
          </cell>
          <cell r="B32" t="str">
            <v>198095,С-ПЕТЕРБУРГ,ПЕР.ХИМИЧЕСКИЙ,4</v>
          </cell>
          <cell r="C32">
            <v>3753</v>
          </cell>
          <cell r="D32">
            <v>59</v>
          </cell>
        </row>
        <row r="33">
          <cell r="A33" t="str">
            <v>ООО  "РВЦ И К"</v>
          </cell>
          <cell r="B33" t="str">
            <v>236039 КАЛИНИНГРАД,УЛ.ПОРТОВАЯ,30</v>
          </cell>
          <cell r="C33">
            <v>3701</v>
          </cell>
          <cell r="D33">
            <v>74</v>
          </cell>
        </row>
        <row r="34">
          <cell r="A34" t="str">
            <v>ОАО "ЧУВАШВТОРМЕТ"</v>
          </cell>
          <cell r="B34" t="str">
            <v>428003 РОССИЯ Г.ЧЕБОКСАРЫ ЧУВАШСКАЯ РЕСПУБЛИКА,УЛ.ШЕВЧЕНКО 69</v>
          </cell>
          <cell r="C34">
            <v>3656</v>
          </cell>
          <cell r="D34">
            <v>74</v>
          </cell>
        </row>
        <row r="35">
          <cell r="A35" t="str">
            <v>АОЗТ "ВТОРМЕТ"</v>
          </cell>
          <cell r="B35" t="str">
            <v>390000 РОССИЯ РЯЗАНЬ УЛ.КУДРЯВЦЕВА,Д.19</v>
          </cell>
          <cell r="C35">
            <v>3557</v>
          </cell>
          <cell r="D35">
            <v>59</v>
          </cell>
        </row>
        <row r="36">
          <cell r="A36" t="str">
            <v>"ДОН-АТВ"  ЗАО</v>
          </cell>
          <cell r="B36" t="str">
            <v>344025, Г.РОСТОВ-НА-ДОНУ, УЛ.РЫЛЬСКОГО,2</v>
          </cell>
          <cell r="C36">
            <v>3537</v>
          </cell>
          <cell r="D36">
            <v>47</v>
          </cell>
        </row>
        <row r="37">
          <cell r="A37" t="str">
            <v>ООО "АРТЕМИДА"</v>
          </cell>
          <cell r="B37" t="str">
            <v>236040 КАЛИНИНГРАД, УЛ.СЕРГЕЕВА,14</v>
          </cell>
          <cell r="C37">
            <v>3431</v>
          </cell>
          <cell r="D37">
            <v>52</v>
          </cell>
        </row>
        <row r="38">
          <cell r="A38" t="str">
            <v>ООО ОФ</v>
          </cell>
          <cell r="B38" t="str">
            <v>Г.ГЕЛЕНДЖИК УЛ ТЕЛЬМАНА 47А</v>
          </cell>
          <cell r="C38">
            <v>3400</v>
          </cell>
          <cell r="D38">
            <v>122</v>
          </cell>
        </row>
        <row r="39">
          <cell r="A39" t="str">
            <v>ООО"БАЛТИКО ЭНД МЕДИТЕРРАНЬО" ООО"БАЛИМЕД"</v>
          </cell>
          <cell r="B39" t="str">
            <v>191025, С-ПЕТЕРБУРГ, ПР.ВЛАДИМИРСКИЙ 11</v>
          </cell>
          <cell r="C39">
            <v>3363</v>
          </cell>
          <cell r="D39">
            <v>82</v>
          </cell>
        </row>
        <row r="40">
          <cell r="A40" t="str">
            <v>ЗАО ПО ПРОИЗВОДСТВУ СТРОИТЕЛЬНЫХ МАТЕРИАЛОВ "С"</v>
          </cell>
          <cell r="B40" t="str">
            <v>125047 МОСКВА,УЛ.3-Я ТВЕРСКАЯ-ЯМСКАЯ, 11/13,КВ.35   ТЕЛ.250-93-56</v>
          </cell>
          <cell r="C40">
            <v>3150</v>
          </cell>
          <cell r="D40">
            <v>92</v>
          </cell>
        </row>
        <row r="41">
          <cell r="A41" t="str">
            <v>ВТОРМЕТ</v>
          </cell>
          <cell r="B41" t="str">
            <v>Г.ИВАНОВО,ПОГРАНИЧНЫЙ ПЕР-К,11</v>
          </cell>
          <cell r="C41">
            <v>3140</v>
          </cell>
          <cell r="D41">
            <v>66</v>
          </cell>
        </row>
        <row r="42">
          <cell r="A42" t="str">
            <v>ЗАО "ВОЛГА-АПЕКС"</v>
          </cell>
          <cell r="B42" t="str">
            <v>400005,Г.ВОЛГОГРАД,ПР.ЛЕНИНА,98</v>
          </cell>
          <cell r="C42">
            <v>3091</v>
          </cell>
          <cell r="D42">
            <v>62</v>
          </cell>
        </row>
        <row r="43">
          <cell r="A43" t="str">
            <v>ЧП ШПАКОВ ЕВГЕНИЙ ГРИГОРЬЕВИЧ</v>
          </cell>
          <cell r="B43" t="str">
            <v>236000 КАЛИНИНГРАД,УЛ.КИРОВА 25/27 КВ.11</v>
          </cell>
          <cell r="C43">
            <v>3024</v>
          </cell>
          <cell r="D43">
            <v>62</v>
          </cell>
        </row>
        <row r="44">
          <cell r="A44" t="str">
            <v>ООО "КОРАЛЛ"</v>
          </cell>
          <cell r="B44" t="str">
            <v>191186,С-ПЕТЕРБУРГ,НАБ.Р.МОЙКИ,28 А,ПОМ.7Н</v>
          </cell>
          <cell r="C44">
            <v>3019</v>
          </cell>
          <cell r="D44">
            <v>84</v>
          </cell>
        </row>
        <row r="45">
          <cell r="A45" t="str">
            <v>ООО "ФЭМИЛИ"</v>
          </cell>
          <cell r="B45" t="str">
            <v>347924 Г.ТАГАНРОГ УЛ. ВОСКОВА 102 КВ. 80</v>
          </cell>
          <cell r="C45">
            <v>3004</v>
          </cell>
          <cell r="D45">
            <v>72</v>
          </cell>
        </row>
        <row r="46">
          <cell r="A46" t="str">
            <v>ООО"ОКЕАН"</v>
          </cell>
          <cell r="B46" t="str">
            <v>195108 РОССИЯ С-ПБ ЛАБОРАТОРНЫЙ ПР.,23</v>
          </cell>
          <cell r="C46">
            <v>2871</v>
          </cell>
          <cell r="D46">
            <v>85</v>
          </cell>
        </row>
        <row r="47">
          <cell r="A47" t="str">
            <v>ОАО "ПЕРМВТОРМЕТ"</v>
          </cell>
          <cell r="B47" t="str">
            <v>614054 Г.ПЕРМЬ,СОЛИКАМСКИЙ ТРАКТ,287</v>
          </cell>
          <cell r="C47">
            <v>2826</v>
          </cell>
          <cell r="D47">
            <v>85</v>
          </cell>
        </row>
        <row r="48">
          <cell r="A48" t="str">
            <v>ОАО "ПСКОВВТОРМЕТ"</v>
          </cell>
          <cell r="B48" t="str">
            <v>180004,Г.ПСКОВ,УЛ.СОВЕТСКАЯ,118</v>
          </cell>
          <cell r="C48">
            <v>2808</v>
          </cell>
          <cell r="D48">
            <v>72</v>
          </cell>
        </row>
        <row r="49">
          <cell r="A49" t="str">
            <v>РОАО "ВТОРМЕТ"</v>
          </cell>
          <cell r="B49" t="str">
            <v>РОССИЯ БАТАЙСК УЛ.КОМАРОВА 204</v>
          </cell>
          <cell r="C49">
            <v>2794</v>
          </cell>
          <cell r="D49">
            <v>76</v>
          </cell>
        </row>
        <row r="50">
          <cell r="A50" t="str">
            <v>ПК ИЧП "ВИТ ОЛ"</v>
          </cell>
          <cell r="B50" t="str">
            <v>367915,Г.ТАГАНРОГ,УЛ.ФРУНЗЕ 3/23</v>
          </cell>
          <cell r="C50">
            <v>2753</v>
          </cell>
          <cell r="D50">
            <v>97</v>
          </cell>
        </row>
        <row r="51">
          <cell r="A51" t="str">
            <v>ООО /АВТОРЕСУРС/</v>
          </cell>
          <cell r="B51" t="str">
            <v>354068 СОЧИ УЛ ДОHСКАЯ 98А КВ. 42</v>
          </cell>
          <cell r="C51">
            <v>2604</v>
          </cell>
          <cell r="D51">
            <v>21</v>
          </cell>
        </row>
        <row r="52">
          <cell r="A52" t="str">
            <v>СП "МИРМЕТАЛЛ"</v>
          </cell>
          <cell r="B52" t="str">
            <v>680032 РОССИЯ, Г. ХАБАРОВСК УЛ. ЦЕЛИННАЯ 12</v>
          </cell>
          <cell r="C52">
            <v>2596</v>
          </cell>
          <cell r="D52">
            <v>93</v>
          </cell>
        </row>
        <row r="53">
          <cell r="A53" t="str">
            <v>АООТ "СТАЛЬ"</v>
          </cell>
          <cell r="B53" t="str">
            <v>248025,Г.КАЛУГА,УЛ.ПРОМЫШЛЕННАЯ 132</v>
          </cell>
          <cell r="C53">
            <v>2593</v>
          </cell>
          <cell r="D53">
            <v>63</v>
          </cell>
        </row>
        <row r="54">
          <cell r="A54" t="str">
            <v>АОЗТ "ТРАНСМЕТ"</v>
          </cell>
          <cell r="B54" t="str">
            <v>197198, САНКТ-ПЕТЕРБУРГ, АЛЕКСАНДРОВСКИЙ ПАРК, 4</v>
          </cell>
          <cell r="C54">
            <v>2565</v>
          </cell>
          <cell r="D54">
            <v>81</v>
          </cell>
        </row>
        <row r="55">
          <cell r="A55" t="str">
            <v>ТОО "ВТОРЧЕРМЕТ"</v>
          </cell>
          <cell r="B55" t="str">
            <v>6925805, ПОС.УГЛОВОЕ,YЛ.САПЕРHАЯ,3</v>
          </cell>
          <cell r="C55">
            <v>2496</v>
          </cell>
          <cell r="D55">
            <v>101</v>
          </cell>
        </row>
        <row r="56">
          <cell r="A56" t="str">
            <v>ООО "ТОРГ-СЕРВИС"</v>
          </cell>
          <cell r="B56" t="str">
            <v>РОССИЯ КБР Г.ПРОХЛАДНЫЙ УЛ.БОРОНТОВА,99</v>
          </cell>
          <cell r="C56">
            <v>2450</v>
          </cell>
          <cell r="D56">
            <v>70</v>
          </cell>
        </row>
        <row r="57">
          <cell r="A57" t="str">
            <v>АООТ "НИЖЕГОРОДСКИЙ МАШИНОСТРОИТЕЛЬНЫЙ ЗАВОД"</v>
          </cell>
          <cell r="B57" t="str">
            <v>603052, Н.НОВГОРОД, СОРМОВСКОЕ ШОССЕ, 21</v>
          </cell>
          <cell r="C57">
            <v>2433</v>
          </cell>
          <cell r="D57">
            <v>52</v>
          </cell>
        </row>
        <row r="58">
          <cell r="A58" t="str">
            <v>ОАО"ВТОРМЕТ"</v>
          </cell>
          <cell r="B58" t="str">
            <v>Г.Ю-САХАЛИНСК, КОММУНИСТИЧЕСКИЙ ПР-Т,32А ТЕЛ.3-74-43</v>
          </cell>
          <cell r="C58">
            <v>2300</v>
          </cell>
          <cell r="D58">
            <v>93</v>
          </cell>
        </row>
        <row r="59">
          <cell r="A59" t="str">
            <v>ВТОРМЕТ ЮМ ООО</v>
          </cell>
          <cell r="B59" t="str">
            <v>РОССИЯ 188900 ВЫБОРГ ЮЖНЫЙ ВАЛ 1</v>
          </cell>
          <cell r="C59">
            <v>2249</v>
          </cell>
          <cell r="D59">
            <v>79</v>
          </cell>
        </row>
        <row r="60">
          <cell r="A60" t="str">
            <v>"БЛЕСНА" ООО</v>
          </cell>
          <cell r="B60" t="str">
            <v>690043,Г.ВЛАДИВОСТОК,УЛ.БЕРЕЗОВАЯ,25</v>
          </cell>
          <cell r="C60">
            <v>1980</v>
          </cell>
          <cell r="D60">
            <v>102</v>
          </cell>
        </row>
        <row r="61">
          <cell r="A61" t="str">
            <v>ЗАО "КОЛА ИНВЕСТ"</v>
          </cell>
          <cell r="B61" t="str">
            <v>183008 МУРМАНСК,УЛ.З.КОСМОДЕМЬЯНСКОЙ,Д.23,ОФИС 5</v>
          </cell>
          <cell r="C61">
            <v>1867</v>
          </cell>
          <cell r="D61">
            <v>85</v>
          </cell>
        </row>
        <row r="62">
          <cell r="A62" t="str">
            <v>ЗАО "АРХАНГЕЛЬСК-МЕТАЛЛ"</v>
          </cell>
          <cell r="B62" t="str">
            <v>163013,Г.АРХАНГЕЛЬСК,УЛ.ПОЛЯРНАЯ,6</v>
          </cell>
          <cell r="C62">
            <v>1800</v>
          </cell>
          <cell r="D62">
            <v>86</v>
          </cell>
        </row>
        <row r="63">
          <cell r="A63" t="str">
            <v>ЗАО"ПРОМИМПЭКС"</v>
          </cell>
          <cell r="B63" t="str">
            <v>194214, С-ПЕТЕРБУРГ,ПР.МОРИСА ТОРЕЗА,118</v>
          </cell>
          <cell r="C63">
            <v>1773</v>
          </cell>
          <cell r="D63">
            <v>69</v>
          </cell>
        </row>
        <row r="64">
          <cell r="A64" t="str">
            <v>АОЗТ КОММЕРЧЕСКАЯ ФИРМА "СЕР"</v>
          </cell>
          <cell r="B64" t="str">
            <v>191025,С-ПЕТЕРБУРГ,НАБ.Р.ФОНТАНКИ,40</v>
          </cell>
          <cell r="C64">
            <v>1629</v>
          </cell>
          <cell r="D64">
            <v>84</v>
          </cell>
        </row>
        <row r="65">
          <cell r="A65" t="str">
            <v>ООО "СТИЛЬ"</v>
          </cell>
          <cell r="B65" t="str">
            <v>344024 Г.РОСТОВ-НА-ДОНУ ПЕР.ЭНЕРГЕТИКОВ,5</v>
          </cell>
          <cell r="C65">
            <v>1589</v>
          </cell>
          <cell r="D65">
            <v>94</v>
          </cell>
        </row>
        <row r="66">
          <cell r="A66" t="str">
            <v>ГП "ВТОРЧЕРМЕТ"</v>
          </cell>
          <cell r="B66" t="str">
            <v>214014,Г.СМОЛЕНСК,УЛ.8 МАРТА,Д.20</v>
          </cell>
          <cell r="C66">
            <v>1540</v>
          </cell>
          <cell r="D66">
            <v>62</v>
          </cell>
        </row>
        <row r="67">
          <cell r="A67" t="str">
            <v>ВТФ "СОВКАБЕЛЬ"</v>
          </cell>
          <cell r="B67" t="str">
            <v>111024 Г.МОСКВА ШОССЕ ЭНТУЗИАСТОВ 5</v>
          </cell>
          <cell r="C67">
            <v>1519</v>
          </cell>
          <cell r="D67">
            <v>687</v>
          </cell>
        </row>
        <row r="68">
          <cell r="A68" t="str">
            <v>ТОО МПП "ЛИДЕР-1"</v>
          </cell>
          <cell r="B68" t="str">
            <v>630102 НОВОСИБИРСК УЛ.ЛЕНИНГРАДСКАЯ 139</v>
          </cell>
          <cell r="C68">
            <v>1516</v>
          </cell>
          <cell r="D68">
            <v>110</v>
          </cell>
        </row>
        <row r="69">
          <cell r="A69" t="str">
            <v>ООО "ЭКОМЕТ"</v>
          </cell>
          <cell r="B69" t="str">
            <v>692821 ПРИМОРСКИЙ КРАЙ ШКОТОВСКИЙ Р-ОН С ЦАРЕВКА УЛ ЦЕНТРАЛЬНАЯ  18А</v>
          </cell>
          <cell r="C69">
            <v>1500</v>
          </cell>
          <cell r="D69">
            <v>80</v>
          </cell>
        </row>
        <row r="70">
          <cell r="A70" t="str">
            <v>ЗАО "ДЕАКС"</v>
          </cell>
          <cell r="B70" t="str">
            <v>РОССИЯ, Г.ЮЖНО-САХАЛИНСК,ПР.ПОБЕДЫ,5А ТЕЛ: 5-84-63</v>
          </cell>
          <cell r="C70">
            <v>1495</v>
          </cell>
          <cell r="D70">
            <v>52</v>
          </cell>
        </row>
        <row r="71">
          <cell r="A71" t="str">
            <v>ЗАО КУУСАКОСКИ</v>
          </cell>
          <cell r="B71" t="str">
            <v>188900 Г.ВЫБОРГ ВЫБОРГСКАЯ 23А ТЕЛ.307-69</v>
          </cell>
          <cell r="C71">
            <v>1492</v>
          </cell>
          <cell r="D71">
            <v>341</v>
          </cell>
        </row>
        <row r="72">
          <cell r="A72" t="str">
            <v>ООО " СКРЭП "</v>
          </cell>
          <cell r="B72" t="str">
            <v>680051, Г.ХАБАРОВСК,УЛ.СУВОРОВА,60,КВ 56</v>
          </cell>
          <cell r="C72">
            <v>1422</v>
          </cell>
          <cell r="D72">
            <v>92</v>
          </cell>
        </row>
        <row r="73">
          <cell r="A73" t="str">
            <v>ЗАО "ИНТЕРТЕХПРИБОР"</v>
          </cell>
          <cell r="B73" t="str">
            <v>195197,СПБ.,ПРОСП.ЛАБОРАТОРНЫЙ,23</v>
          </cell>
          <cell r="C73">
            <v>1406</v>
          </cell>
          <cell r="D73">
            <v>77</v>
          </cell>
        </row>
        <row r="74">
          <cell r="A74" t="str">
            <v>ЗАО"КАРЕЛИЯ МЕТАЛЛ"</v>
          </cell>
          <cell r="B74" t="str">
            <v>185025,Г.ПЕТРОЗАВОДСК,УЛ.ХАЛТУРИНА,6</v>
          </cell>
          <cell r="C74">
            <v>1403</v>
          </cell>
          <cell r="D74">
            <v>92</v>
          </cell>
        </row>
        <row r="75">
          <cell r="A75" t="str">
            <v>ИЧП "ЗОВ"</v>
          </cell>
          <cell r="B75" t="str">
            <v>Г Б-КАМЕНЬ УЛ КУРЧАТОВА 31-15</v>
          </cell>
          <cell r="C75">
            <v>1400</v>
          </cell>
          <cell r="D75">
            <v>95</v>
          </cell>
        </row>
        <row r="76">
          <cell r="A76" t="str">
            <v>ТОО "ВТОРМЕТ"</v>
          </cell>
          <cell r="B76" t="str">
            <v>400007 Г.ВОЛГОГРАД, ПРОСПЕКТ МЕТАЛЛУРГОВ,10,КВ.24</v>
          </cell>
          <cell r="C76">
            <v>1400</v>
          </cell>
          <cell r="D76">
            <v>82</v>
          </cell>
        </row>
        <row r="77">
          <cell r="A77" t="str">
            <v>ЗАО "ПЛАНЕТА"</v>
          </cell>
          <cell r="B77" t="str">
            <v>163035,Г.АРХАНГЕЛЬСК,УЛ.ДРЕЙЕРА,5</v>
          </cell>
          <cell r="C77">
            <v>1400</v>
          </cell>
          <cell r="D77">
            <v>73</v>
          </cell>
        </row>
        <row r="78">
          <cell r="A78" t="str">
            <v>"ООО "КОНУС""</v>
          </cell>
          <cell r="B78" t="str">
            <v>454080 РОССИЯ ЧЕЛЯБИНСК УЛ.С.КРИВОЙ 75А</v>
          </cell>
          <cell r="C78">
            <v>1365</v>
          </cell>
          <cell r="D78">
            <v>728</v>
          </cell>
        </row>
        <row r="79">
          <cell r="A79" t="str">
            <v>ООО "ГЛЭН"</v>
          </cell>
          <cell r="B79" t="str">
            <v>197371,САНКТ-ПЕТЕРБУРГ, УЛ.УТОЧКИНА,6-1-4 ТЕЛ.348-37-90</v>
          </cell>
          <cell r="C79">
            <v>1345</v>
          </cell>
          <cell r="D79">
            <v>85</v>
          </cell>
        </row>
        <row r="80">
          <cell r="A80" t="str">
            <v>ООО "АДЫГЕЙСКОЕ ПРЕДПРИЯТИЕ "ВТОРМЕТАЛЛ"</v>
          </cell>
          <cell r="B80" t="str">
            <v>352700 РОССИЯ МАЙКОП УЛ.ПРОМЫШЛЕННАЯ 18</v>
          </cell>
          <cell r="C80">
            <v>1341</v>
          </cell>
          <cell r="D80">
            <v>73</v>
          </cell>
        </row>
        <row r="81">
          <cell r="A81" t="str">
            <v>ЗАО "ЗАПАДНО-БАЛТИЙСКИЙ СУДОРЕМОНТНЫЙ</v>
          </cell>
          <cell r="B81" t="str">
            <v>ЗАВОД",Г.КАЛИНИНГРАД,УЛ.ПР.НАБЕРЕЖНАЯ 26 РОССИЯ</v>
          </cell>
          <cell r="C81">
            <v>1280</v>
          </cell>
          <cell r="D81">
            <v>89</v>
          </cell>
        </row>
        <row r="82">
          <cell r="A82" t="str">
            <v>ЗАО "ИНТЕРФЕРРУМ-МЕТАЛЛ "</v>
          </cell>
          <cell r="B82" t="str">
            <v>198096,С-ПЕТЕРБУРГ,ТУРУХТАННЫЕ ОСТР.,2А</v>
          </cell>
          <cell r="C82">
            <v>1237</v>
          </cell>
          <cell r="D82">
            <v>76</v>
          </cell>
        </row>
        <row r="83">
          <cell r="A83" t="str">
            <v>ТОО ТАКБ ПАКС ЛТД</v>
          </cell>
          <cell r="B83" t="str">
            <v>ВЛАДИВОСТОК УЛ АЛЕУТСКАЯ 45А</v>
          </cell>
          <cell r="C83">
            <v>1234</v>
          </cell>
          <cell r="D83">
            <v>107</v>
          </cell>
        </row>
        <row r="84">
          <cell r="A84" t="str">
            <v>"МАК ОС" ООО</v>
          </cell>
          <cell r="B84" t="str">
            <v>692900,НАХОДКА,ПОГРАНИЧНАЯ,13-1</v>
          </cell>
          <cell r="C84">
            <v>1200</v>
          </cell>
          <cell r="D84">
            <v>71</v>
          </cell>
        </row>
        <row r="85">
          <cell r="A85" t="str">
            <v>ООО "ДЕМЕТРА"</v>
          </cell>
          <cell r="B85" t="str">
            <v>180002,Г.ПСКОВ,Д.ШАБАНОВО,ПЕР.N 5,Д.4</v>
          </cell>
          <cell r="C85">
            <v>1135</v>
          </cell>
          <cell r="D85">
            <v>65</v>
          </cell>
        </row>
        <row r="86">
          <cell r="A86" t="str">
            <v>ООО" ГЫМСАН-ТРЕЙДИНГ"</v>
          </cell>
          <cell r="B86" t="str">
            <v>693000, Г. ЮЖНО-САХАЛИНСК, УЛ. АНТОНА БУЮКЛЫ, 38 ТЕЛЕФОН:42-63-96</v>
          </cell>
          <cell r="C86">
            <v>1100</v>
          </cell>
          <cell r="D86">
            <v>55</v>
          </cell>
        </row>
        <row r="87">
          <cell r="A87" t="str">
            <v>"МОРОЗОВ И СЫНОВЬЯ" ИНДИВИДУАЛЬНОЕ ЧАСТНОЕ ПРЕДПРИЯТИЕ</v>
          </cell>
          <cell r="B87" t="str">
            <v>182620,Г.ПОРХОВ,УЛ.ПОБЕДЫ,Д.23</v>
          </cell>
          <cell r="C87">
            <v>1098</v>
          </cell>
          <cell r="D87">
            <v>68</v>
          </cell>
        </row>
        <row r="88">
          <cell r="A88" t="str">
            <v>ООО "СПЕЦМЕТЭКСПОРТ"</v>
          </cell>
          <cell r="B88" t="str">
            <v>400074 Г.ВОЛГОГРАД,УЛ.КОЗЛОВСКАЯ,34</v>
          </cell>
          <cell r="C88">
            <v>1016</v>
          </cell>
          <cell r="D88">
            <v>81</v>
          </cell>
        </row>
        <row r="89">
          <cell r="A89" t="str">
            <v>ООО "АРКТУР"</v>
          </cell>
          <cell r="B89" t="str">
            <v>606200 НИЖЕГОРОДСКАЯ ОБЛ,Г.КСТОВО, ПР.РАЧКОВА,Д.16"А"</v>
          </cell>
          <cell r="C89">
            <v>1000</v>
          </cell>
          <cell r="D89">
            <v>79</v>
          </cell>
        </row>
        <row r="90">
          <cell r="A90" t="str">
            <v>ООО "НАТАЛИ"</v>
          </cell>
          <cell r="B90" t="str">
            <v>Г.КРАСНОДАР,УЛ.СУВОРОВА,64</v>
          </cell>
          <cell r="C90">
            <v>988</v>
          </cell>
          <cell r="D90">
            <v>76</v>
          </cell>
        </row>
        <row r="91">
          <cell r="A91" t="str">
            <v>ООО "ЭКОСТАЛЬ"</v>
          </cell>
          <cell r="B91" t="str">
            <v>236017 КАЛИНИНГРАД,УЛ.ВАГОНОСТРОИТЕЛЬНАЯ,34</v>
          </cell>
          <cell r="C91">
            <v>969</v>
          </cell>
          <cell r="D91">
            <v>73</v>
          </cell>
        </row>
        <row r="92">
          <cell r="A92" t="str">
            <v>ОАО "КОСТРОМАВТОРМЕТ"</v>
          </cell>
          <cell r="B92" t="str">
            <v>156000,Г.КОСТРОМА,УЛ.ГОРНАЯ,29</v>
          </cell>
          <cell r="C92">
            <v>965</v>
          </cell>
          <cell r="D92">
            <v>69</v>
          </cell>
        </row>
        <row r="93">
          <cell r="A93" t="str">
            <v>"ВНЕШМЕТАЛЛТОРГ" ООО</v>
          </cell>
          <cell r="B93" t="str">
            <v>195197, С-ПЕТЕРБУРГ, ЛАБОРАТОРНЫЙ ПР. 23</v>
          </cell>
          <cell r="C93">
            <v>962</v>
          </cell>
          <cell r="D93">
            <v>323</v>
          </cell>
        </row>
        <row r="94">
          <cell r="A94" t="str">
            <v>ТОО "ФЕРРОТЕК"</v>
          </cell>
          <cell r="B94" t="str">
            <v>129343,МОСКВА,ПР-Д СЕРЕБРЯКОВА,8</v>
          </cell>
          <cell r="C94">
            <v>926</v>
          </cell>
          <cell r="D94">
            <v>669</v>
          </cell>
        </row>
        <row r="95">
          <cell r="A95" t="str">
            <v>АОЗТ"ДАЙМОНД"</v>
          </cell>
          <cell r="B95" t="str">
            <v>693010 Ю-САХАЛИНСК,УЛ.КОМСОМОЛЬСКАЯ-152-4 ТЕЛ.3-33-41</v>
          </cell>
          <cell r="C95">
            <v>905</v>
          </cell>
          <cell r="D95">
            <v>45</v>
          </cell>
        </row>
        <row r="96">
          <cell r="A96" t="str">
            <v>ООО "ПОЛИГОН-М"</v>
          </cell>
          <cell r="B96" t="str">
            <v>443046 Г.САМАРА,АЭРОПОРТ-2,АТБ</v>
          </cell>
          <cell r="C96">
            <v>902</v>
          </cell>
          <cell r="D96">
            <v>77</v>
          </cell>
        </row>
        <row r="97">
          <cell r="A97" t="str">
            <v>ИСТОМИН ПЕТР ПЕТРОВИЧ</v>
          </cell>
          <cell r="B97" t="str">
            <v>БЛАГОВЕЩЕНСК,УЛ.ВОРОНКОВА 12-217 ПАСПОРТ IV-ЖО 695110</v>
          </cell>
          <cell r="C97">
            <v>885</v>
          </cell>
          <cell r="D97">
            <v>89</v>
          </cell>
        </row>
        <row r="98">
          <cell r="A98" t="str">
            <v>ООО "НПТБ" / СИМБ ЛТД.</v>
          </cell>
          <cell r="B98" t="str">
            <v>198095 С-ПЕТЕРБУРГ ОГОРОДНЫЙ ПЕР.5</v>
          </cell>
          <cell r="C98">
            <v>870</v>
          </cell>
          <cell r="D98">
            <v>93</v>
          </cell>
        </row>
        <row r="99">
          <cell r="A99" t="str">
            <v>ЗАО "ЧЕЛЯБВТОРМЕТ"</v>
          </cell>
          <cell r="B99" t="str">
            <v>454008 Г.ЧЕЛЯБИНСК,УЛ.АВТОДОРОЖНАЯ</v>
          </cell>
          <cell r="C99">
            <v>862</v>
          </cell>
          <cell r="D99">
            <v>91</v>
          </cell>
        </row>
        <row r="100">
          <cell r="A100" t="str">
            <v>ООО ХАРОС</v>
          </cell>
          <cell r="B100" t="str">
            <v>690091 Г.ВЛАДИВОСТОК УЛ.СТРЕЛЬНИКОВА,9 Т.47-60-02</v>
          </cell>
          <cell r="C100">
            <v>840</v>
          </cell>
          <cell r="D100">
            <v>87</v>
          </cell>
        </row>
        <row r="101">
          <cell r="A101" t="str">
            <v>ТОО"ЛИРМЕТ"</v>
          </cell>
          <cell r="B101" t="str">
            <v>236040 КАЛИНИНГРАД,УЛ.ГОРЬКОГО 25</v>
          </cell>
          <cell r="C101">
            <v>788</v>
          </cell>
          <cell r="D101">
            <v>55</v>
          </cell>
        </row>
        <row r="102">
          <cell r="A102" t="str">
            <v>АОЗТ "МЕТВЕСТ"</v>
          </cell>
          <cell r="B102" t="str">
            <v>198205, С-ПЕТЕРБУРГ,УЛ.ПРОГОННАЯ 4</v>
          </cell>
          <cell r="C102">
            <v>780</v>
          </cell>
          <cell r="D102">
            <v>187</v>
          </cell>
        </row>
        <row r="103">
          <cell r="A103" t="str">
            <v>"ОМПАС КО.,ЛТД." (ЗАО) ВОСТОЧНАЯ ИМПОРТНО-ЭКСПОРТНАЯ МЕТАЛЛОПРОДУКЦИЯ</v>
          </cell>
          <cell r="B103" t="str">
            <v>690078, Г.ВЛАДИВОСТОК, УЛ.ВСЕВОЛОДА СИБИРЦЕВА 15</v>
          </cell>
          <cell r="C103">
            <v>772</v>
          </cell>
          <cell r="D103">
            <v>70</v>
          </cell>
        </row>
        <row r="104">
          <cell r="A104" t="str">
            <v>"ИСИ" ООО</v>
          </cell>
          <cell r="B104" t="str">
            <v>692900,НАХОДКА,ПРИМ.КР,СТ БАРХАТНАЯ,    АО "ПСМО-28"</v>
          </cell>
          <cell r="C104">
            <v>750</v>
          </cell>
          <cell r="D104">
            <v>150</v>
          </cell>
        </row>
        <row r="105">
          <cell r="A105" t="str">
            <v>"ООО "УРАЛМЕТ""</v>
          </cell>
          <cell r="B105" t="str">
            <v>454092 ЧЕЛЯБИНСК УЛ.КИРОВА 130</v>
          </cell>
          <cell r="C105">
            <v>734</v>
          </cell>
          <cell r="D105">
            <v>700</v>
          </cell>
        </row>
        <row r="106">
          <cell r="A106" t="str">
            <v>ОАО "ПЕРМУНИВЕРСАЛ"</v>
          </cell>
          <cell r="B106" t="str">
            <v>614013 Г.ПЕРМЬ УЛ.ЛОМОНОСОВА 47</v>
          </cell>
          <cell r="C106">
            <v>724</v>
          </cell>
          <cell r="D106">
            <v>65</v>
          </cell>
        </row>
        <row r="107">
          <cell r="A107" t="str">
            <v>ЗАО "ТЮМЕНЬВТОРМЕТ"</v>
          </cell>
          <cell r="B107" t="str">
            <v>625059,Г.ТЮМЕНЬ,П.МЕЛИОРАТОРОВ,ВЕЛИЖАНСКИЙ ТРАКТ,5 КМ</v>
          </cell>
          <cell r="C107">
            <v>720</v>
          </cell>
          <cell r="D107">
            <v>50</v>
          </cell>
        </row>
        <row r="108">
          <cell r="A108" t="str">
            <v>АООТ "ВТОРМЕТ"</v>
          </cell>
          <cell r="B108" t="str">
            <v>670005, Г.УЛАН-УДЭ, УЛ.БАБУШКИНА 7</v>
          </cell>
          <cell r="C108">
            <v>719</v>
          </cell>
          <cell r="D108">
            <v>60</v>
          </cell>
        </row>
        <row r="109">
          <cell r="A109" t="str">
            <v>ООО"ИНТЕРМЕТ"</v>
          </cell>
          <cell r="B109" t="str">
            <v>150006 Г.ЯРОСЛАВЛЬ,УЛ.КОРАБЕЛЬНАЯ,Д.1</v>
          </cell>
          <cell r="C109">
            <v>706</v>
          </cell>
          <cell r="D109">
            <v>49</v>
          </cell>
        </row>
        <row r="110">
          <cell r="A110" t="str">
            <v>ОАО"СЛАВЯНСКИЙ СУДОРЕМОНТНЫЙ ЗАВОД"</v>
          </cell>
          <cell r="B110" t="str">
            <v>692730,ПРИМОРСКИЙ КРАЙ, П.СЛАВЯНКА</v>
          </cell>
          <cell r="C110">
            <v>699</v>
          </cell>
          <cell r="D110">
            <v>90</v>
          </cell>
        </row>
        <row r="111">
          <cell r="A111" t="str">
            <v>ООО"ПОЛИКЛАССИКА"</v>
          </cell>
          <cell r="B111" t="str">
            <v xml:space="preserve"> РОССИЯ Г.МОСКВА ВОЛГОГРАДСКИЙ ПРОСПЕКТ,14</v>
          </cell>
          <cell r="C111">
            <v>695</v>
          </cell>
          <cell r="D111">
            <v>96</v>
          </cell>
        </row>
        <row r="112">
          <cell r="A112" t="str">
            <v>ЗАО АССОЦИАЦИЯ ДЕЛОВОГО СОТРУДНИЧЕСТВА  С ИНДИЕЙ СОВИНКОМ-ЦЕНТР</v>
          </cell>
          <cell r="B112" t="str">
            <v>129090 МОСКВА УЛ. МЕЩАНСКАЯ Д.9/14</v>
          </cell>
          <cell r="C112">
            <v>669</v>
          </cell>
          <cell r="D112">
            <v>90</v>
          </cell>
        </row>
        <row r="113">
          <cell r="A113" t="str">
            <v>ЗАО "НОВЫЙ ДОМ"</v>
          </cell>
          <cell r="B113" t="str">
            <v>394000 Г.ВОРОНЕЖ,УЛ.ПОМЯЛОВСКОГО,Д.39,КВ.1</v>
          </cell>
          <cell r="C113">
            <v>659</v>
          </cell>
          <cell r="D113">
            <v>97</v>
          </cell>
        </row>
        <row r="114">
          <cell r="A114" t="str">
            <v>ООО"СТРОЙИНДУСТРИЯ СЗ"</v>
          </cell>
          <cell r="B114" t="str">
            <v>197101, С-ПЕТЕРБУРГ,КАМЕННООСТРОВСКИЙ,ПР.26/28</v>
          </cell>
          <cell r="C114">
            <v>659</v>
          </cell>
          <cell r="D114">
            <v>88</v>
          </cell>
        </row>
        <row r="115">
          <cell r="A115" t="str">
            <v>АООТ "ВТОРМЕТ" *</v>
          </cell>
          <cell r="B115" t="str">
            <v>362008,РСОА,Г.ВЛАДИКАВКАЗ,УЛ.КОЦОЕВА,6</v>
          </cell>
          <cell r="C115">
            <v>655</v>
          </cell>
          <cell r="D115">
            <v>64</v>
          </cell>
        </row>
        <row r="116">
          <cell r="A116" t="str">
            <v>ИЧП "ГРИФ" СКОК О.В.</v>
          </cell>
          <cell r="B116" t="str">
            <v>400064 Г.ВОЛГОГРАД,КРАСНООКТЯБРЬСКИЙ Р., УЛ.РЕПИНА,13,КВ.152</v>
          </cell>
          <cell r="C116">
            <v>646</v>
          </cell>
          <cell r="D116">
            <v>80</v>
          </cell>
        </row>
        <row r="117">
          <cell r="A117" t="str">
            <v>ООО "ТЕХНОЭКСПОPТ СВ"</v>
          </cell>
          <cell r="B117" t="str">
            <v>198205,Г.САНКТ-ПЕТЕPБУPГ,УЛ.АВАНГАРДНАЯ 33</v>
          </cell>
          <cell r="C117">
            <v>635</v>
          </cell>
          <cell r="D117">
            <v>40</v>
          </cell>
        </row>
        <row r="118">
          <cell r="A118" t="str">
            <v>ООО "ФЕРРУМ ЛТД"</v>
          </cell>
          <cell r="B118" t="str">
            <v>173008 Г.НОВГОРОД,УЛ.РАБОЧАЯ,Д.4</v>
          </cell>
          <cell r="C118">
            <v>630</v>
          </cell>
          <cell r="D118">
            <v>78</v>
          </cell>
        </row>
        <row r="119">
          <cell r="A119" t="str">
            <v>ООО "СИHТЕЗ"</v>
          </cell>
          <cell r="B119" t="str">
            <v>196233 РОССИЯ САНКТ-ПЕТЕРБУРГ ПР.КОСМОHАВТОВ,42,ПОМ.10H</v>
          </cell>
          <cell r="C119">
            <v>610</v>
          </cell>
          <cell r="D119">
            <v>820</v>
          </cell>
        </row>
        <row r="120">
          <cell r="A120" t="str">
            <v>"ВТОРМЕТ ПЛЮС" ОБЩЕСТВО С ОГРАНИЧЕННОЙ ОТВЕТСТВЕННОСТЬЮ</v>
          </cell>
          <cell r="B120" t="str">
            <v>185005ПЕТРОЗАВОДСК ОНЕЖСКОЙ ФЛОТИЛИИ 29А</v>
          </cell>
          <cell r="C120">
            <v>608</v>
          </cell>
          <cell r="D120">
            <v>79</v>
          </cell>
        </row>
        <row r="121">
          <cell r="A121" t="str">
            <v>АОЗТ "ДАЛЬИНТЕРМЕТ"</v>
          </cell>
          <cell r="B121" t="str">
            <v>692906 Г.НАХОДКА П.КОЗЬМИНО ПРИМОРСКИЙ КРАЙ РОССИЯ</v>
          </cell>
          <cell r="C121">
            <v>607</v>
          </cell>
          <cell r="D121">
            <v>100</v>
          </cell>
        </row>
        <row r="122">
          <cell r="A122" t="str">
            <v>ООО "АЛМАЗ"</v>
          </cell>
          <cell r="B122" t="str">
            <v>692570 С.ПОКРОВКА УЛ.ЗАВИТАЯ 2-46</v>
          </cell>
          <cell r="C122">
            <v>605</v>
          </cell>
          <cell r="D122">
            <v>155</v>
          </cell>
        </row>
        <row r="123">
          <cell r="A123" t="str">
            <v>"АВАНТЕК" ЗАО СП</v>
          </cell>
          <cell r="B123" t="str">
            <v>198097, С-ПЕТЕРБУРГ,ПР.СТАЧЕК,47</v>
          </cell>
          <cell r="C123">
            <v>596</v>
          </cell>
          <cell r="D123">
            <v>72</v>
          </cell>
        </row>
        <row r="124">
          <cell r="A124" t="str">
            <v>ЗАО "ОСКОЛВТОРМЕТ"</v>
          </cell>
          <cell r="B124" t="str">
            <v>309530 РОССИЯ СТ.ОСКОЛ КОТЕЛ 10</v>
          </cell>
          <cell r="C124">
            <v>595</v>
          </cell>
          <cell r="D124">
            <v>79</v>
          </cell>
        </row>
        <row r="125">
          <cell r="A125" t="str">
            <v>ООО   "КВ-ТРАНЗИТСЕРВИС"</v>
          </cell>
          <cell r="B125" t="str">
            <v>182100 ПСК.ОБЛ.Г.В-ЛУКИ ЖЕЛЕЗНОДОРОЖНАЯ СТАНЦИЯ</v>
          </cell>
          <cell r="C125">
            <v>594</v>
          </cell>
          <cell r="D125">
            <v>60</v>
          </cell>
        </row>
        <row r="126">
          <cell r="A126" t="str">
            <v>ООО"ВТОРМЕТАЛЛОЭКСПОРТ"</v>
          </cell>
          <cell r="B126" t="str">
            <v>692907 Г.НАХОДКА П.КОЗЬМИНО ЗАО "ДАЛЬИНТЕРМЕТ"</v>
          </cell>
          <cell r="C126">
            <v>592</v>
          </cell>
          <cell r="D126">
            <v>108</v>
          </cell>
        </row>
        <row r="127">
          <cell r="A127" t="str">
            <v>ЧП     ВЕРЯЗОВ АНТОН ГЕОРГИЕВИЧ         СВ.N 15964 ОТ 22.08.97</v>
          </cell>
          <cell r="B127" t="str">
            <v>180019 Г.ПСКОВ УЛ.HОВОСЕЛОВ Д.15 КВ.10</v>
          </cell>
          <cell r="C127">
            <v>590</v>
          </cell>
          <cell r="D127">
            <v>51</v>
          </cell>
        </row>
        <row r="128">
          <cell r="A128" t="str">
            <v>ЗАО "ТРАНСМЕТ"</v>
          </cell>
          <cell r="B128" t="str">
            <v>193036,СПБ,ЛИГОВСКИЙ ПР.,Д.29,П.12НТ. 567-40-93,Ф.567-22-50</v>
          </cell>
          <cell r="C128">
            <v>574</v>
          </cell>
          <cell r="D128">
            <v>83</v>
          </cell>
        </row>
        <row r="129">
          <cell r="A129" t="str">
            <v>ИП ФИРМА "БМЕ"</v>
          </cell>
          <cell r="B129" t="str">
            <v>198099,С-ПЕТЕРБУРГ,УЛ.ГЛАДКОВА,3</v>
          </cell>
          <cell r="C129">
            <v>566</v>
          </cell>
          <cell r="D129">
            <v>82</v>
          </cell>
        </row>
        <row r="130">
          <cell r="A130" t="str">
            <v>ТОЛМАЧЕВ ВЛАДИСЛАВ ВЯЧЕСЛАВОВИЧ VII-ДВ 570028 ОТ 11.07.91 ОВД КИРОВСКОГО РАЙИСПО</v>
          </cell>
          <cell r="B130" t="str">
            <v>680028 Г.ХАБАРОВСК УЛ.ШЕРОНОВА 137 КВ.47</v>
          </cell>
          <cell r="C130">
            <v>557</v>
          </cell>
          <cell r="D130">
            <v>65</v>
          </cell>
        </row>
        <row r="131">
          <cell r="A131" t="str">
            <v>ИП ФЕДОРОВ ЕВГЕНИЙ МИХАЙЛОВИЧ           СВИД.СЕРИЯ Б N 0721</v>
          </cell>
          <cell r="B131" t="str">
            <v>181300 ПСКОВСКАЯ ОБЛ.Г.ОСТРОВ МИКР."СТРОИТЕЛЬ" Д.2 КВ.3</v>
          </cell>
          <cell r="C131">
            <v>541</v>
          </cell>
          <cell r="D131">
            <v>54</v>
          </cell>
        </row>
        <row r="132">
          <cell r="A132" t="str">
            <v>ООО "ВИААС"</v>
          </cell>
          <cell r="B132" t="str">
            <v>Г.УССУРИЙСК УЛ.МОСКОВСКАЯ,18</v>
          </cell>
          <cell r="C132">
            <v>533</v>
          </cell>
          <cell r="D132">
            <v>55</v>
          </cell>
        </row>
        <row r="133">
          <cell r="A133" t="str">
            <v>ООО РОССИЙСКО-ПОЛЬСКОЕ ПРЕДПРИЯТИЕ "ВОЛГА-МЕТАЛЛИК"</v>
          </cell>
          <cell r="B133" t="str">
            <v>162600 ВОЛОГОДСКАЯ ОБЛ. Г.ЧЕРЕПОВЕЦ УЛ. СУДОСТРОИТЕЛЬНАЯ 7</v>
          </cell>
          <cell r="C133">
            <v>532</v>
          </cell>
          <cell r="D133">
            <v>68</v>
          </cell>
        </row>
        <row r="134">
          <cell r="A134" t="str">
            <v>ЗАО "ПРОМИНСЕРВИС"</v>
          </cell>
          <cell r="B134" t="str">
            <v>109028 МОСКВА СЕРЕБРЯНИЧЕСКИЙ ПЕР.5СТР.2</v>
          </cell>
          <cell r="C134">
            <v>530</v>
          </cell>
          <cell r="D134">
            <v>53</v>
          </cell>
        </row>
        <row r="135">
          <cell r="A135" t="str">
            <v>"ПЕТРОМАКС" ЗАО</v>
          </cell>
          <cell r="B135" t="str">
            <v>196084, С-ПЕТЕРБУРГ,УЛ.ЗАСТАВСКАЯ 7</v>
          </cell>
          <cell r="C135">
            <v>520</v>
          </cell>
          <cell r="D135">
            <v>378</v>
          </cell>
        </row>
        <row r="136">
          <cell r="A136" t="str">
            <v>ЗАО "ТОСНА-М"</v>
          </cell>
          <cell r="B136" t="str">
            <v>432008 Г.УЛЬЯНОВСК,УЛ.ЗАПАДНЫЙ БУЛЬВАР,Д.27</v>
          </cell>
          <cell r="C136">
            <v>519</v>
          </cell>
          <cell r="D136">
            <v>114</v>
          </cell>
        </row>
        <row r="137">
          <cell r="A137" t="str">
            <v>ТЭФ "ВНЕШТРАНС"</v>
          </cell>
          <cell r="B137" t="str">
            <v>1103411000,353660, ЕЙСК, ПОРТОВАЯ АЛЛЕЯ 5</v>
          </cell>
          <cell r="C137">
            <v>508</v>
          </cell>
          <cell r="D137">
            <v>70</v>
          </cell>
        </row>
        <row r="138">
          <cell r="A138" t="str">
            <v>ТОО ФИРМА "ПСКОВ-МЕТАЛЛ"</v>
          </cell>
          <cell r="B138" t="str">
            <v>180004,Г.ПСКОВ,УЛ.128-Й СТРЕЛКОВОЙ ДИВИЗИИ,6</v>
          </cell>
          <cell r="C138">
            <v>507</v>
          </cell>
          <cell r="D138">
            <v>60</v>
          </cell>
        </row>
        <row r="139">
          <cell r="A139" t="str">
            <v>ООО "АЛТАЙ-МЕТАЛЛ"</v>
          </cell>
          <cell r="B139" t="str">
            <v>659700 Г.ГОРНО-АЛТАЙСК,УЛ.УЛАГАШЕВА 13</v>
          </cell>
          <cell r="C139">
            <v>503</v>
          </cell>
          <cell r="D139">
            <v>83</v>
          </cell>
        </row>
        <row r="140">
          <cell r="A140" t="str">
            <v>ООО "АВРОРА"</v>
          </cell>
          <cell r="B140" t="str">
            <v>614039 Г.ПЕРМЬ,КОМСОМОЛЬСКИЙ ПР.49-17 ТЕЛ.64-17-65</v>
          </cell>
          <cell r="C140">
            <v>500</v>
          </cell>
          <cell r="D140">
            <v>85</v>
          </cell>
        </row>
        <row r="141">
          <cell r="A141" t="str">
            <v>ООО "ПИОНЕР"</v>
          </cell>
          <cell r="B141" t="str">
            <v>400040 Г.ВОЛГОГРАД, ПРОСПЕКТ МЕТАЛЛУРГОВ,50</v>
          </cell>
          <cell r="C141">
            <v>500</v>
          </cell>
          <cell r="D141">
            <v>82</v>
          </cell>
        </row>
        <row r="142">
          <cell r="A142" t="str">
            <v>ДП "ПЛАМЯ"</v>
          </cell>
          <cell r="B142" t="str">
            <v>670042, Г.УЛАН-УДЭ, УЛ.ЖЕРДЕВА 16</v>
          </cell>
          <cell r="C142">
            <v>495</v>
          </cell>
          <cell r="D142">
            <v>60</v>
          </cell>
        </row>
        <row r="143">
          <cell r="A143" t="str">
            <v>ОБЩЕСТВО С ОГРАНИЧЕННОЙ  ОТВЕТСТВЕННОСТЬЮ "МИФ".</v>
          </cell>
          <cell r="B143" t="str">
            <v>674610, ЧИТИНСКАЯ ОБЛ., Г. БОРЗЯ, УЛ.  ПРОМЫШЛЕННАЯ 9.</v>
          </cell>
          <cell r="C143">
            <v>490</v>
          </cell>
          <cell r="D143">
            <v>80</v>
          </cell>
        </row>
        <row r="144">
          <cell r="A144" t="str">
            <v>ООО"СЕВЕРНАЯ ЗВЕЗДА"</v>
          </cell>
          <cell r="B144" t="str">
            <v>672026 Г.ЧИТА П.КАДАЛА РЕАЛБАЗА КАДАЛИНСКИЙ ХПП</v>
          </cell>
          <cell r="C144">
            <v>478</v>
          </cell>
          <cell r="D144">
            <v>46</v>
          </cell>
        </row>
        <row r="145">
          <cell r="A145" t="str">
            <v>ООО "КОМПАНИЯ ЧАЙКА"</v>
          </cell>
          <cell r="B145" t="str">
            <v>117335,Г.МОСКВА,УЛ.ВАВИЛОВА,Д.81</v>
          </cell>
          <cell r="C145">
            <v>474</v>
          </cell>
          <cell r="D145">
            <v>58</v>
          </cell>
        </row>
        <row r="146">
          <cell r="A146" t="str">
            <v>ЧП ГАВРИЛОВ ВИКТОР МИХАЙЛОВИЧ           СВ.РП N 6499</v>
          </cell>
          <cell r="B146" t="str">
            <v>672032 Г.ЧИТА УЛ.40 ЛЕТ ОКТЯБРЯ 16-30</v>
          </cell>
          <cell r="C146">
            <v>459</v>
          </cell>
          <cell r="D146">
            <v>75</v>
          </cell>
        </row>
        <row r="147">
          <cell r="A147" t="str">
            <v>ЗАО "ЕКАТЕРИНБУРГ-ВТОРМЕТ" *6664044535</v>
          </cell>
          <cell r="B147" t="str">
            <v>620003 РОССИЯ ЕКАТЕРИНБУРГ УЛ.8-Е МАРТА 267 А-204</v>
          </cell>
          <cell r="C147">
            <v>455</v>
          </cell>
          <cell r="D147">
            <v>189</v>
          </cell>
        </row>
        <row r="148">
          <cell r="A148" t="str">
            <v>ООО "БУНД"</v>
          </cell>
          <cell r="B148" t="str">
            <v>180004,Г.ПСКОВ,ОКТЯБРЬСКИЙ ПР.31А-52</v>
          </cell>
          <cell r="C148">
            <v>452</v>
          </cell>
          <cell r="D148">
            <v>61</v>
          </cell>
        </row>
        <row r="149">
          <cell r="A149" t="str">
            <v>ИНДИВИДУАЛЬНЫЙ ПРЕДПРИНИМАТЕЛЬ ЧАТРАУСКЕНЕ Л.А.</v>
          </cell>
          <cell r="B149" t="str">
            <v>173018 Г.НОВГОРОД,ГРИГОРОВСКОЕ ШОССЕ 36/,/1,КОМ.403</v>
          </cell>
          <cell r="C149">
            <v>440</v>
          </cell>
          <cell r="D149">
            <v>58</v>
          </cell>
        </row>
        <row r="150">
          <cell r="A150" t="str">
            <v>ВТОРМЕТБРОК</v>
          </cell>
          <cell r="B150" t="str">
            <v>Г.МОСКВА,СЛАВЯНСКАЯ ПЛОЩАДЬ,2/5</v>
          </cell>
          <cell r="C150">
            <v>437</v>
          </cell>
          <cell r="D150">
            <v>58</v>
          </cell>
        </row>
        <row r="151">
          <cell r="A151" t="str">
            <v>ИНДИВИДУАЛЬНЫЙ ПРЕДПРИНИМАТЕЛЬ ЧУЛКОВ   АЛЕКСАНДР ДЕНИСОВИЧ РП N459</v>
          </cell>
          <cell r="B151" t="str">
            <v>672038 Г.ЧИТА УЛ.ШИЛОВА 93-48</v>
          </cell>
          <cell r="C151">
            <v>427</v>
          </cell>
          <cell r="D151">
            <v>70</v>
          </cell>
        </row>
        <row r="152">
          <cell r="A152" t="str">
            <v>ПКФ ООО "АРВИ"</v>
          </cell>
          <cell r="B152" t="str">
            <v>606000 НИЖЕГОРОДСКАЯ ОБЛ,Г.ДЗЕРЖИНСК, УЛ.ГРИБОЕДОВА,Д.5,КВ.37</v>
          </cell>
          <cell r="C152">
            <v>424</v>
          </cell>
          <cell r="D152">
            <v>88</v>
          </cell>
        </row>
        <row r="153">
          <cell r="A153" t="str">
            <v>ОБЩЕСТВО С ОГРАНИЧЕННОЙ ОТВЕТСТВЕННОСТЬЮ "ГЕЛИОС"</v>
          </cell>
          <cell r="B153" t="str">
            <v>674610, ЧИТИНСКАЯ ОБЛ, Г.БОРЗЯ УЛ. САВВАТЕЕВСКАЯ, 80/60</v>
          </cell>
          <cell r="C153">
            <v>421</v>
          </cell>
          <cell r="D153">
            <v>20</v>
          </cell>
        </row>
        <row r="154">
          <cell r="A154" t="str">
            <v>ВФ "ЖЕЛДОРЭКСПОРТ"</v>
          </cell>
          <cell r="B154" t="str">
            <v>129626 Г.МОСКВА, КУЧИН ПЕР.14 КОРП 3.</v>
          </cell>
          <cell r="C154">
            <v>420</v>
          </cell>
          <cell r="D154">
            <v>78</v>
          </cell>
        </row>
        <row r="155">
          <cell r="A155" t="str">
            <v>ЗАО "ШЕНЬ ХУН"</v>
          </cell>
          <cell r="B155" t="str">
            <v>692900 Г.НАХОДКА,НАХОДКИНСКИЙ П-Т,44 ПРИМ.КРАЯ</v>
          </cell>
          <cell r="C155">
            <v>404</v>
          </cell>
          <cell r="D155">
            <v>80</v>
          </cell>
        </row>
        <row r="156">
          <cell r="A156" t="str">
            <v>"ЗВЕЗДА" ДАЛЬНЕВОСТОЧНЫЙ ЗАВОД</v>
          </cell>
          <cell r="B156" t="str">
            <v>БОЛЬШОЙ КАМЕНЬ, УЛ. ЛЕБЕДЕВА 1</v>
          </cell>
          <cell r="C156">
            <v>400</v>
          </cell>
          <cell r="D156">
            <v>125</v>
          </cell>
        </row>
        <row r="157">
          <cell r="A157" t="str">
            <v>ТОО "КАМЫШИНСКИЙ ЗАВОД БУРОВОГО ИНСТРУМЕНТА"</v>
          </cell>
          <cell r="B157" t="str">
            <v>403850 ВОЛГОГРАДСКАЯ ОБЛ., Г.КАМЫШИН-6,ТЕЛ.4-05-11</v>
          </cell>
          <cell r="C157">
            <v>400</v>
          </cell>
          <cell r="D157">
            <v>80</v>
          </cell>
        </row>
        <row r="158">
          <cell r="A158" t="str">
            <v>ООО "РОМЕКО"</v>
          </cell>
          <cell r="B158" t="str">
            <v>358000 РОССИЯ РЕСП.КАЛМЫКИЯ Г.ЭЛИСТА УЛ.ЛЕНИНА,Д.249,К.505</v>
          </cell>
          <cell r="C158">
            <v>400</v>
          </cell>
          <cell r="D158">
            <v>58</v>
          </cell>
        </row>
        <row r="159">
          <cell r="A159" t="str">
            <v>АКЦИОНЕРНОЕ ОБЩЕСТВО ОТКРЫТОГО ТИПА     "ВТОРМЕТ"</v>
          </cell>
          <cell r="B159" t="str">
            <v>672014 ЧИТА УЛ.ПОЛИНЫ ОСИПЕНКО,3</v>
          </cell>
          <cell r="C159">
            <v>385</v>
          </cell>
          <cell r="D159">
            <v>48</v>
          </cell>
        </row>
        <row r="160">
          <cell r="A160" t="str">
            <v>ООО "ВИPМА"</v>
          </cell>
          <cell r="B160" t="str">
            <v>664039.Г.ИPКУТСК УЛ.КОЛЬЦОВА 47</v>
          </cell>
          <cell r="C160">
            <v>360</v>
          </cell>
          <cell r="D160">
            <v>84</v>
          </cell>
        </row>
        <row r="161">
          <cell r="A161" t="str">
            <v>ОАО"ВТОРМЕТ"</v>
          </cell>
          <cell r="B161" t="str">
            <v>420054 Г.КАЗАНЬ УЛ. ФРЕЗЕРНАЯ, 9</v>
          </cell>
          <cell r="C161">
            <v>350</v>
          </cell>
          <cell r="D161">
            <v>78</v>
          </cell>
        </row>
        <row r="162">
          <cell r="A162" t="str">
            <v>ОАО "МЕТАЛЛОЛИТЕЙНЫЙ ЗАВОД"</v>
          </cell>
          <cell r="B162" t="str">
            <v>103031 МОСКВА, УЛ. Б.ДМИТРОВКА, Д.32</v>
          </cell>
          <cell r="C162">
            <v>347</v>
          </cell>
          <cell r="D162">
            <v>4132</v>
          </cell>
        </row>
        <row r="163">
          <cell r="A163" t="str">
            <v>ООО "ЦЕНТРРЕСУРС"</v>
          </cell>
          <cell r="B163" t="str">
            <v>180023,Г.ПСКОВ,УЛ.СОЛНЕЧНАЯ,Д.65</v>
          </cell>
          <cell r="C163">
            <v>343</v>
          </cell>
          <cell r="D163">
            <v>48</v>
          </cell>
        </row>
        <row r="164">
          <cell r="A164" t="str">
            <v>ООО "АЛЬЯНС-МАРИНА Ф.Б."</v>
          </cell>
          <cell r="B164" t="str">
            <v>614010 Г.ПЕРМЬ, КОМСОМОЛЬСКИЙ ПР.84-23</v>
          </cell>
          <cell r="C164">
            <v>321</v>
          </cell>
          <cell r="D164">
            <v>331</v>
          </cell>
        </row>
        <row r="165">
          <cell r="A165" t="str">
            <v>"ВТОРМЕТ" ЗАКРЫТОЕ АКЦИОНЕРНОЕ ОБЩЕСТВО</v>
          </cell>
          <cell r="B165" t="str">
            <v>185005ПЕТРОЗАВОДСК ОНЕЖСКОЙ ФЛОТИЛИИ29-А</v>
          </cell>
          <cell r="C165">
            <v>316</v>
          </cell>
          <cell r="D165">
            <v>70</v>
          </cell>
        </row>
        <row r="166">
          <cell r="A166" t="str">
            <v>ЗАО "БАЛТМЕТ"</v>
          </cell>
          <cell r="B166" t="str">
            <v>197095,С-ПЕТЕРБУРГ,УЛ.МАРШАЛА ГОВОРОВА,Д.37</v>
          </cell>
          <cell r="C166">
            <v>315</v>
          </cell>
          <cell r="D166">
            <v>81</v>
          </cell>
        </row>
        <row r="167">
          <cell r="A167" t="str">
            <v>АООТ "КАМЧАТМОРГИДРОСТРОЙ"</v>
          </cell>
          <cell r="B167" t="str">
            <v>П-КАМЧАТСКИЙ УЛ.ОКЕАНСКАЯ 84А</v>
          </cell>
          <cell r="C167">
            <v>307</v>
          </cell>
          <cell r="D167">
            <v>45</v>
          </cell>
        </row>
        <row r="168">
          <cell r="A168" t="str">
            <v>"КОРШУНОВСКИЙ ГОК"</v>
          </cell>
          <cell r="B168" t="str">
            <v>665680 ЖЕЛЕЗНОГОРСК-ИЛИМСКИЙ</v>
          </cell>
          <cell r="C168">
            <v>304</v>
          </cell>
          <cell r="D168">
            <v>75</v>
          </cell>
        </row>
        <row r="169">
          <cell r="A169" t="str">
            <v>"ДАЛЬПРИБОР" ОАО</v>
          </cell>
          <cell r="B169" t="str">
            <v>690105,ВЛАДИВОСТОК,УЛ.БОРОДИНСКАЯ,46/50</v>
          </cell>
          <cell r="C169">
            <v>300</v>
          </cell>
          <cell r="D169">
            <v>83</v>
          </cell>
        </row>
        <row r="170">
          <cell r="A170" t="str">
            <v>НГП"ВТОРЧЕРМЕТ"</v>
          </cell>
          <cell r="B170" t="str">
            <v>НОГИНСК БЕТОННАЯ 3А Т.4-19-37</v>
          </cell>
          <cell r="C170">
            <v>300</v>
          </cell>
          <cell r="D170">
            <v>55</v>
          </cell>
        </row>
        <row r="171">
          <cell r="C171">
            <v>300</v>
          </cell>
          <cell r="D171">
            <v>125</v>
          </cell>
        </row>
        <row r="172">
          <cell r="A172" t="str">
            <v>ООО "ЭСПОО"</v>
          </cell>
          <cell r="B172" t="str">
            <v>РОССИЯ 173007 НОВГОРОД УЛ.Б.ВЛАСЬЕВСКАЯ Д. 8 КВ.48</v>
          </cell>
          <cell r="C172">
            <v>298</v>
          </cell>
          <cell r="D172">
            <v>600</v>
          </cell>
        </row>
        <row r="173">
          <cell r="A173" t="str">
            <v>ОАО "МЕТАЛЛТОРГ"</v>
          </cell>
          <cell r="B173" t="str">
            <v>425200 МАРИЙ ЭЛ P/П МЕДВЕДЕВО,УЛ.ЖЕЛЕЗНОДОРОЖНАЯ,23</v>
          </cell>
          <cell r="C173">
            <v>291</v>
          </cell>
          <cell r="D173">
            <v>75</v>
          </cell>
        </row>
        <row r="174">
          <cell r="A174" t="str">
            <v>ТОО "НТП АБРИС"</v>
          </cell>
          <cell r="B174" t="str">
            <v>170034 Г.ТВЕРЬ ПР.ДАРВИНА,10</v>
          </cell>
          <cell r="C174">
            <v>282</v>
          </cell>
          <cell r="D174">
            <v>45</v>
          </cell>
        </row>
        <row r="175">
          <cell r="A175" t="str">
            <v>ООО "АКВА-Б ЛТД"</v>
          </cell>
          <cell r="B175" t="str">
            <v>670045 Г.УЛАН-УДЭ УЛ.ЛИМОНОВА АО "АКВАБУР"</v>
          </cell>
          <cell r="C175">
            <v>278</v>
          </cell>
          <cell r="D175">
            <v>63</v>
          </cell>
        </row>
        <row r="176">
          <cell r="A176" t="str">
            <v>ИП ГОРБАНЬ ГЕННАДИЙ ВАСИЛЬЕВИЧ          СВИД.N 0115 ОТ 10.09.96Г.</v>
          </cell>
          <cell r="B176" t="str">
            <v>181425 ПСКОВСКАЯ ОБЛ.ПЫТАЛОВСКИЙ Р-Н Д.ГАВРЫ П/О ГАВРЫ</v>
          </cell>
          <cell r="C176">
            <v>260</v>
          </cell>
          <cell r="D176">
            <v>46</v>
          </cell>
        </row>
        <row r="177">
          <cell r="A177" t="str">
            <v>ЗАО "МЕТОД"</v>
          </cell>
          <cell r="B177" t="str">
            <v>143000,Г.ОДИНЦОВО,МОСКОВСКАЯ ОБЛ.,Б.НОВОСЕЛОВОЙ 7</v>
          </cell>
          <cell r="C177">
            <v>255</v>
          </cell>
          <cell r="D177">
            <v>71</v>
          </cell>
        </row>
        <row r="178">
          <cell r="A178" t="str">
            <v>ЗАО "СВА"</v>
          </cell>
          <cell r="B178" t="str">
            <v>198097,С-ПЕТЕРБУРГ,УЛ.ТРЕФОЛЕВА, 42</v>
          </cell>
          <cell r="C178">
            <v>254</v>
          </cell>
          <cell r="D178">
            <v>73</v>
          </cell>
        </row>
        <row r="179">
          <cell r="A179" t="str">
            <v>ООО "ЯРВИКО"</v>
          </cell>
          <cell r="B179" t="str">
            <v>150014 Г.ЯРОСЛАВЛЬ, УЛ.УГЛИЧСКАЯ, 13, КВ.16.</v>
          </cell>
          <cell r="C179">
            <v>250</v>
          </cell>
          <cell r="D179">
            <v>23</v>
          </cell>
        </row>
        <row r="180">
          <cell r="A180" t="str">
            <v>ООО "ФРОНТЕРА"</v>
          </cell>
          <cell r="B180" t="str">
            <v>115583 Г.МОСКВА,УЛ.ВОРОНЕЖСКАЯ,Д.8,КОРП.4</v>
          </cell>
          <cell r="C180">
            <v>248</v>
          </cell>
          <cell r="D180">
            <v>95</v>
          </cell>
        </row>
        <row r="181">
          <cell r="A181" t="str">
            <v>ООО "СК МАСТЕР"</v>
          </cell>
          <cell r="B181" t="str">
            <v>ЧИТИНСКАЯ ОБЛ.Г.ШИЛКА УЛ.ШКОЛИНА 32</v>
          </cell>
          <cell r="C181">
            <v>246</v>
          </cell>
          <cell r="D181">
            <v>45</v>
          </cell>
        </row>
        <row r="182">
          <cell r="A182" t="str">
            <v>АООТ "КАББАЛКВТОРМЕТ"</v>
          </cell>
          <cell r="B182" t="str">
            <v>360051 РОССИЯ НАЛЬЧИК 1-Й ПРОМПРОЕЗД,5</v>
          </cell>
          <cell r="C182">
            <v>242</v>
          </cell>
          <cell r="D182">
            <v>71</v>
          </cell>
        </row>
        <row r="183">
          <cell r="A183" t="str">
            <v>ТОО "ЛИТОС"</v>
          </cell>
          <cell r="B183" t="str">
            <v>674650 ЧИТИНСКАЯ ОБЛ П ЗАБАЙКАЛЬСК УЛ КОМСОМОЛЬСКАЯ 26</v>
          </cell>
          <cell r="C183">
            <v>240</v>
          </cell>
          <cell r="D183">
            <v>70</v>
          </cell>
        </row>
        <row r="184">
          <cell r="A184" t="str">
            <v>ООО "ЯНТЭЙ"</v>
          </cell>
          <cell r="B184" t="str">
            <v>664000 Г ИРКУТСК БУЛЬВАР ГАГАРИНА 40-310</v>
          </cell>
          <cell r="C184">
            <v>240</v>
          </cell>
          <cell r="D184">
            <v>75</v>
          </cell>
        </row>
        <row r="185">
          <cell r="A185" t="str">
            <v>ЧП КЛИВЕНКО ЛЮДМИЛА ДМИТРИЕВНА РП 9371</v>
          </cell>
          <cell r="B185" t="str">
            <v>672027 Г.ЧИТА УЛ.НОВОБУЛЬВАРНАЯ 4 КВ.23</v>
          </cell>
          <cell r="C185">
            <v>240</v>
          </cell>
          <cell r="D185">
            <v>65</v>
          </cell>
        </row>
        <row r="186">
          <cell r="A186" t="str">
            <v>ОАО "ВОЛОГДАВТОРМЕТ"</v>
          </cell>
          <cell r="B186" t="str">
            <v>160000, Г.ВОЛОГДА, СОВЕТСКИЙ ПР., 35</v>
          </cell>
          <cell r="C186">
            <v>240</v>
          </cell>
          <cell r="D186">
            <v>85</v>
          </cell>
        </row>
        <row r="187">
          <cell r="A187" t="str">
            <v>ЗАО "РУСМЕТАЛЛ"</v>
          </cell>
          <cell r="B187" t="str">
            <v>123242 МОСКВА,УЛ.БОЛЬШАЯ ГРУЗИНСКАЯ Д.14-1</v>
          </cell>
          <cell r="C187">
            <v>239</v>
          </cell>
          <cell r="D187">
            <v>1093</v>
          </cell>
        </row>
        <row r="188">
          <cell r="A188" t="str">
            <v>ТЮТЯЕВ РОМАН АНАТОЛЬЕВИЧ</v>
          </cell>
          <cell r="B188" t="str">
            <v>БЛАГОВЕЩЕНСК,УЛ.СЕВЕРНАЯ 242-1 ПАСПОРТ IV-ЖО 603831</v>
          </cell>
          <cell r="C188">
            <v>238</v>
          </cell>
          <cell r="D188">
            <v>96</v>
          </cell>
        </row>
        <row r="189">
          <cell r="A189" t="str">
            <v>ЗАО"МЕТАЛЛУРГИЯ ВТОРИЧНОГО АЛЮМИНИЯ"</v>
          </cell>
          <cell r="B189" t="str">
            <v>129110,МОСКВА,ПР.МИРА,Д.57,КОМН.ПРАВЛ-Я</v>
          </cell>
          <cell r="C189">
            <v>237</v>
          </cell>
          <cell r="D189">
            <v>869</v>
          </cell>
        </row>
        <row r="190">
          <cell r="A190" t="str">
            <v>ЗАО "НПО ДЕМИЛОНГ"</v>
          </cell>
          <cell r="B190" t="str">
            <v>141100 РОССИЯ МОCК.ОБЛ.Г.ЩЕЛКОВО УЛ.ПАРКОВАЯ, 9А-38</v>
          </cell>
          <cell r="C190">
            <v>231</v>
          </cell>
          <cell r="D190">
            <v>1100</v>
          </cell>
        </row>
        <row r="191">
          <cell r="A191" t="str">
            <v>ООО "ТЕХНОЛОГИЯ"</v>
          </cell>
          <cell r="B191" t="str">
            <v>442500 Г.КУЗНЕЦК ПЕНЗЕНСКОЙ ОБЛ.УЛ.ЧКАЛОВА 59.</v>
          </cell>
          <cell r="C191">
            <v>230</v>
          </cell>
          <cell r="D191">
            <v>68</v>
          </cell>
        </row>
        <row r="192">
          <cell r="A192" t="str">
            <v>ООО "МЕТТА-ПЛЮС"</v>
          </cell>
          <cell r="B192" t="str">
            <v>443009 Г.САМАРА УЛ.КРАСНОДОНСКАЯ 20</v>
          </cell>
          <cell r="C192">
            <v>230</v>
          </cell>
          <cell r="D192">
            <v>649</v>
          </cell>
        </row>
        <row r="193">
          <cell r="A193" t="str">
            <v>ООО "БОСФОР-В"</v>
          </cell>
          <cell r="B193" t="str">
            <v>Г.УССУРИЙСК УЛ.СОВЕТСКАЯ 77  3-42-80</v>
          </cell>
          <cell r="C193">
            <v>222</v>
          </cell>
          <cell r="D193">
            <v>55</v>
          </cell>
        </row>
        <row r="194">
          <cell r="A194" t="str">
            <v>ЗАО "БИЗНЕС-ИННОВАЦИЯ" *6663024462</v>
          </cell>
          <cell r="B194" t="str">
            <v>620098 Г.ЕКАТЕРИНБУРГ УЛ.КОММУНИСТИЧЕСКАЯ 18-17</v>
          </cell>
          <cell r="C194">
            <v>220</v>
          </cell>
          <cell r="D194">
            <v>650</v>
          </cell>
        </row>
        <row r="195">
          <cell r="A195" t="str">
            <v>ЧП БАТРАЕВ СЕРГЕЙ ЗАХАРОВИЧ РП № 7426</v>
          </cell>
          <cell r="B195" t="str">
            <v>672007 ЧИТА УЛ ЖУРВЛЕВА 87 КВ 9</v>
          </cell>
          <cell r="C195">
            <v>220</v>
          </cell>
          <cell r="D195">
            <v>63</v>
          </cell>
        </row>
        <row r="196">
          <cell r="A196" t="str">
            <v>ООО"АЛЬЯНС-МАРИНА О.М."</v>
          </cell>
          <cell r="B196" t="str">
            <v>644019 Г.ОМСК,УЛ.ОМСКАЯ 223</v>
          </cell>
          <cell r="C196">
            <v>220</v>
          </cell>
          <cell r="D196">
            <v>88</v>
          </cell>
        </row>
        <row r="197">
          <cell r="A197" t="str">
            <v>ООО "ДЕЛАЙН"</v>
          </cell>
          <cell r="B197" t="str">
            <v>692512 Г.УССУРИЙСК УЛ.СОВЕТСКАЯ 84</v>
          </cell>
          <cell r="C197">
            <v>214</v>
          </cell>
          <cell r="D197">
            <v>62</v>
          </cell>
        </row>
        <row r="198">
          <cell r="A198" t="str">
            <v>ПКООО "ПРИЗМА"</v>
          </cell>
          <cell r="B198" t="str">
            <v>188270 РОССИЯ ЛЕН.ОБЛ. ЛУЖСКИЙ Р-Н П.ЗАКЛИНЬЕ УЛ.НОВАЯ 25-32</v>
          </cell>
          <cell r="C198">
            <v>210</v>
          </cell>
          <cell r="D198">
            <v>55</v>
          </cell>
        </row>
        <row r="199">
          <cell r="A199" t="str">
            <v>ЗАО ТФК "ТЭСО"                                                              2842</v>
          </cell>
          <cell r="B199" t="str">
            <v>620131 ЕКАТЕРИНБУРГ УЛ КРАУЛЯ 168/120</v>
          </cell>
          <cell r="C199">
            <v>205</v>
          </cell>
          <cell r="D199">
            <v>664</v>
          </cell>
        </row>
        <row r="200">
          <cell r="A200" t="str">
            <v>ЗАО "ПКФ ЭЛЕКТРОЭКСМАШ"</v>
          </cell>
          <cell r="B200" t="str">
            <v>129010 Г.МОСКВА,УЛ.БОЛЬШАЯ СПАССКАЯ 6,СТР.1</v>
          </cell>
          <cell r="C200">
            <v>205</v>
          </cell>
          <cell r="D200">
            <v>1120</v>
          </cell>
        </row>
        <row r="201">
          <cell r="A201" t="str">
            <v>ГП МП "ЗВЕЗДОЧКА"</v>
          </cell>
          <cell r="B201" t="str">
            <v>164509,АРХ.ОБЛ.,Г.СЕВЕРОДВИНСК,ПР.МАШИНОСТРОИТЕЛЕЙ,12</v>
          </cell>
          <cell r="C201">
            <v>202</v>
          </cell>
          <cell r="D201">
            <v>68</v>
          </cell>
        </row>
        <row r="202">
          <cell r="A202" t="str">
            <v>ООО "НПО "СТН КАБЕЛЬ"</v>
          </cell>
          <cell r="B202" t="str">
            <v>191104,СПБ,УЛ.МАЯКОВСКОГО,50 ТЕЛ.263-15-60</v>
          </cell>
          <cell r="C202">
            <v>200</v>
          </cell>
          <cell r="D202">
            <v>55</v>
          </cell>
        </row>
        <row r="203">
          <cell r="A203" t="str">
            <v>ЗАО "СПЛАВ"</v>
          </cell>
          <cell r="B203" t="str">
            <v>167000,Г.СЫКТЫВКАР,УЛ.28 НЕВЕЛЬСКОЙ ДИВИЗИИ,Д.6</v>
          </cell>
          <cell r="C203">
            <v>200</v>
          </cell>
          <cell r="D203">
            <v>59</v>
          </cell>
        </row>
        <row r="204">
          <cell r="A204" t="str">
            <v>ООО "АВТОТУРИСТ"</v>
          </cell>
          <cell r="B204" t="str">
            <v>184284, МУРМАНСКАЯ ОБЛАСТЬ, ОЛЕНЕГОРСК, СТРОИТЕЛЬНАЯ УЛ., Д. 72</v>
          </cell>
          <cell r="C204">
            <v>195</v>
          </cell>
          <cell r="D204">
            <v>42</v>
          </cell>
        </row>
        <row r="205">
          <cell r="A205" t="str">
            <v>ООО РИКО</v>
          </cell>
          <cell r="B205" t="str">
            <v>454006 ЧЕЛЯБИНСК РОССИЙСКАЯ 40</v>
          </cell>
          <cell r="C205">
            <v>195</v>
          </cell>
          <cell r="D205">
            <v>190</v>
          </cell>
        </row>
        <row r="206">
          <cell r="A206" t="str">
            <v>ООО "СВИФТ"</v>
          </cell>
          <cell r="B206" t="str">
            <v>199034,РОССИЯ, САНКТ-ПЕТЕРБУРГ,В.О.,  БЛЬШОЙ ПР.,31, ПОМ.111 Т:315-8465</v>
          </cell>
          <cell r="C206">
            <v>188</v>
          </cell>
          <cell r="D206">
            <v>730</v>
          </cell>
        </row>
        <row r="207">
          <cell r="A207" t="str">
            <v>ООО "КЛЕАТРОН-ТЕРМИНАЛ"</v>
          </cell>
          <cell r="B207" t="str">
            <v>С-ПЕТЕРБУРГ,ПР.НЕПОКОРЕННЫХ,Д.63</v>
          </cell>
          <cell r="C207">
            <v>188</v>
          </cell>
          <cell r="D207">
            <v>500</v>
          </cell>
        </row>
        <row r="208">
          <cell r="A208" t="str">
            <v>ООО "АССОЦИАЦИЯ МЕТАЛЛУРГОВ И ИНВЕСТОРОВ"</v>
          </cell>
          <cell r="B208" t="str">
            <v>117049, МОСКВА, КРЫМСКИЙ ВАЛ, ДОМ 8</v>
          </cell>
          <cell r="C208">
            <v>188</v>
          </cell>
          <cell r="D208">
            <v>960</v>
          </cell>
        </row>
        <row r="209">
          <cell r="A209" t="str">
            <v>СП ТОО "РИСМА"</v>
          </cell>
          <cell r="B209" t="str">
            <v>214036 Г.СМОЛЕНСК,УЛ.П.АЛЕКСЕЕВА,22/72,КВ.266</v>
          </cell>
          <cell r="C209">
            <v>183</v>
          </cell>
          <cell r="D209">
            <v>53</v>
          </cell>
        </row>
        <row r="210">
          <cell r="A210" t="str">
            <v>ЗАО"ФИНАНСОВО-ПРОМЫШЛЕННАЯ ГРУППА"В.М.С."</v>
          </cell>
          <cell r="B210" t="str">
            <v>101000,МОСКВА,УЛ.МЯСНИЦКАЯ,Д.30/1-2,СТР.1</v>
          </cell>
          <cell r="C210">
            <v>180</v>
          </cell>
          <cell r="D210">
            <v>780</v>
          </cell>
        </row>
        <row r="211">
          <cell r="A211" t="str">
            <v>ФИРМА "ЕТЛ" (ООО)</v>
          </cell>
          <cell r="B211" t="str">
            <v>180023,Г.ПСКОВ,УЛ.2 ПЕСОЧНАЯ,Д.50</v>
          </cell>
          <cell r="C211">
            <v>177</v>
          </cell>
          <cell r="D211">
            <v>50</v>
          </cell>
        </row>
        <row r="212">
          <cell r="A212" t="str">
            <v>ТОВАРИЩЕСТВО С ОГРАНИЧЕННОЙ ОТВЕТСТВЕННОСТЬЮ "УНИВЕРСАЛ"</v>
          </cell>
          <cell r="B212" t="str">
            <v>674650 П.ЗАБАЙКАЛЬСК УЛ.ПЕРВОМАЙСКАЯ 2 КВ.1</v>
          </cell>
          <cell r="C212">
            <v>170</v>
          </cell>
          <cell r="D212">
            <v>39</v>
          </cell>
        </row>
        <row r="213">
          <cell r="A213" t="str">
            <v>ПКФ "РУССКИЙ ВЕК" (ТОО)</v>
          </cell>
          <cell r="B213" t="str">
            <v>440028 Г.ПЕНЗА УЛ.КУЛИБИНА 11-91</v>
          </cell>
          <cell r="C213">
            <v>170</v>
          </cell>
          <cell r="D213">
            <v>45</v>
          </cell>
        </row>
        <row r="214">
          <cell r="A214" t="str">
            <v>ООО "ТАКТИКА"</v>
          </cell>
          <cell r="B214" t="str">
            <v>664011 Г ИРКУТСК УЛ КАРЛА МАРКСА 39</v>
          </cell>
          <cell r="C214">
            <v>169</v>
          </cell>
          <cell r="D214">
            <v>64</v>
          </cell>
        </row>
        <row r="215">
          <cell r="A215" t="str">
            <v>ООО "НЕВА-НОРД"</v>
          </cell>
          <cell r="B215" t="str">
            <v>197374,Г.С-ПЕТЕРБУРГ, УЛ.САВУШКИНА, Д.125,К.2 ТЕЛ.812 5155790</v>
          </cell>
          <cell r="C215">
            <v>162</v>
          </cell>
          <cell r="D215">
            <v>80</v>
          </cell>
        </row>
        <row r="216">
          <cell r="A216" t="str">
            <v>"ЭСАЛХ" АОЗТ</v>
          </cell>
          <cell r="B216" t="str">
            <v>188540 ЛЕНИНГР.ОБЛ.Г.СЛАНЦЫ КИНГИСЕППСКОЕ Ш.14</v>
          </cell>
          <cell r="C216">
            <v>161</v>
          </cell>
          <cell r="D216">
            <v>54</v>
          </cell>
        </row>
        <row r="217">
          <cell r="A217" t="str">
            <v>ООО ПКФ "СЕЛЕЙ"</v>
          </cell>
          <cell r="B217" t="str">
            <v>664050 Г ИРКУТСК ПРОСПЕКТ КАРЛ-МАРКС-ШТАДТ 20-119</v>
          </cell>
          <cell r="C217">
            <v>160</v>
          </cell>
          <cell r="D217">
            <v>65</v>
          </cell>
        </row>
        <row r="218">
          <cell r="A218" t="str">
            <v>КАРЛИН ЮРИЙ МИХАЙЛОВИЧ СВИД-ВО №1485  ОТ 22.04.96 ПАСП.XV-АК 698409</v>
          </cell>
          <cell r="B218" t="str">
            <v>СПБ. Г.ЛОМОНОСОВ ПР.СВЕРДЛОВА 18А-19  РОССИЯ ТЕЛ 422-2523</v>
          </cell>
          <cell r="C218">
            <v>160</v>
          </cell>
          <cell r="D218">
            <v>70</v>
          </cell>
        </row>
        <row r="219">
          <cell r="A219" t="str">
            <v>"АЛКОР ЭДВАНС ТРЕЙДИНГ" ЗАО</v>
          </cell>
          <cell r="B219" t="str">
            <v>198162, С-ПЕТЕРБУРГ, В.О.,12-Я ЛИНИЯ, 11</v>
          </cell>
          <cell r="C219">
            <v>156</v>
          </cell>
          <cell r="D219">
            <v>73</v>
          </cell>
        </row>
        <row r="220">
          <cell r="A220" t="str">
            <v>ТОО "ДИЛЕР"</v>
          </cell>
          <cell r="B220" t="str">
            <v>Г.ЧИТА УЛ.АМУРСКАЯ,52</v>
          </cell>
          <cell r="C220">
            <v>155</v>
          </cell>
          <cell r="D220">
            <v>65</v>
          </cell>
        </row>
        <row r="221">
          <cell r="A221" t="str">
            <v>ИНДИВИДУАЛЬНЫЙ ПРЕДПРИНИМАТЕЛЬ ПИНЧУК И. Б.</v>
          </cell>
          <cell r="B221" t="str">
            <v>174126 НОВГОРОДСКАЯ ОБЛ.,НОВГОРОДСКИЙ Р-ОН,РП ПАНКОВКА,УЛ.ПИОНЕРСКАЯ,Д.3,КВ.33</v>
          </cell>
          <cell r="C221">
            <v>154</v>
          </cell>
          <cell r="D221">
            <v>53</v>
          </cell>
        </row>
        <row r="222">
          <cell r="A222" t="str">
            <v>ТОО КЭНГ</v>
          </cell>
          <cell r="B222" t="str">
            <v>423807 НАБ ЧЕЛНЫ УЛ ГИДРОСТРОИТЕЛЕЙ 17</v>
          </cell>
          <cell r="C222">
            <v>153</v>
          </cell>
          <cell r="D222">
            <v>25</v>
          </cell>
        </row>
        <row r="223">
          <cell r="A223" t="str">
            <v>ООО "ЭКОПРОМКОМПЛЕКС"</v>
          </cell>
          <cell r="B223" t="str">
            <v>Г.ВЫБОРГ, ТАММИСУО</v>
          </cell>
          <cell r="C223">
            <v>150</v>
          </cell>
          <cell r="D223">
            <v>83</v>
          </cell>
        </row>
        <row r="224">
          <cell r="A224" t="str">
            <v>ООО "МЕТЭКС"</v>
          </cell>
          <cell r="B224" t="str">
            <v>191028, С-ПЕТЕРБУРГ,ЛИТЕЙНЫЙ ПР.22</v>
          </cell>
          <cell r="C224">
            <v>144</v>
          </cell>
          <cell r="D224">
            <v>274</v>
          </cell>
        </row>
        <row r="225">
          <cell r="A225" t="str">
            <v>ООО "МАРКОС"</v>
          </cell>
          <cell r="B225" t="str">
            <v>614068 Г.ПЕРМЬ,УЛ.УСПЕНСКОГО 12</v>
          </cell>
          <cell r="C225">
            <v>142</v>
          </cell>
          <cell r="D225">
            <v>680</v>
          </cell>
        </row>
        <row r="226">
          <cell r="A226" t="str">
            <v>ОАО "САНКТ-ПЕТЕРБУРГ-МЕТАЛЛ" *7810218872</v>
          </cell>
          <cell r="B226" t="str">
            <v>196128 РОССИЯ Г.САНКТ-ПЕТЕРБУРГ, ПЛ.ЧЕРНЫШЕВСКОГО,5.</v>
          </cell>
          <cell r="C226">
            <v>141</v>
          </cell>
          <cell r="D226">
            <v>680</v>
          </cell>
        </row>
        <row r="227">
          <cell r="A227" t="str">
            <v>ООО"КОМПАНИЯ ПАЛАНТИН"</v>
          </cell>
          <cell r="B227" t="str">
            <v>125195,Г.МОСКВА УЛ.СМОЛЬНАЯ Д.37</v>
          </cell>
          <cell r="C227">
            <v>140</v>
          </cell>
          <cell r="D227">
            <v>77</v>
          </cell>
        </row>
        <row r="228">
          <cell r="A228" t="str">
            <v>ЗАО "ФИРМА ИНТЕГРАЛ"</v>
          </cell>
          <cell r="B228" t="str">
            <v>121002 МОСКВА МАЛ.МОГИЛЬЦЕВСКИЙ ПЕР. 3</v>
          </cell>
          <cell r="C228">
            <v>139</v>
          </cell>
          <cell r="D228">
            <v>802</v>
          </cell>
        </row>
        <row r="229">
          <cell r="A229" t="str">
            <v>ООО "ЭКОЛОГИЯ-МЕТАЛЛ"</v>
          </cell>
          <cell r="B229" t="str">
            <v>109428, МОСКВА, МИХАЙЛОВА,39, СТР. 1</v>
          </cell>
          <cell r="C229">
            <v>138</v>
          </cell>
          <cell r="D229">
            <v>700</v>
          </cell>
        </row>
        <row r="230">
          <cell r="A230" t="str">
            <v>ООО "СТР"</v>
          </cell>
          <cell r="B230" t="str">
            <v>191040,С-ПЕТЕРБУРГ,ПР.ЛИГОВСКИЙ,43/45</v>
          </cell>
          <cell r="C230">
            <v>137</v>
          </cell>
          <cell r="D230">
            <v>72</v>
          </cell>
        </row>
        <row r="231">
          <cell r="A231" t="str">
            <v>АСИПЕНОК ВЛАДИМИР ПАВЛОВИЧ</v>
          </cell>
          <cell r="B231" t="str">
            <v>Г.БЛАГОВЕЩЕНСК,УЛ.ПАРТИЗАНСКАЯ 22/2 КВ.92 ПАСПОРТ Y ЖО 615142</v>
          </cell>
          <cell r="C231">
            <v>134</v>
          </cell>
          <cell r="D231">
            <v>105</v>
          </cell>
        </row>
        <row r="232">
          <cell r="A232" t="str">
            <v>"РИК" ЗАО</v>
          </cell>
          <cell r="B232" t="str">
            <v>195257, С-ПЕТЕРБУРГ, ПР.НАУКИ 10, КОРП.1</v>
          </cell>
          <cell r="C232">
            <v>134</v>
          </cell>
          <cell r="D232">
            <v>200</v>
          </cell>
        </row>
        <row r="233">
          <cell r="A233" t="str">
            <v>ООО "ТОРГОВАЯ ПЛОЩАДЬ"</v>
          </cell>
          <cell r="B233" t="str">
            <v>180019,Г.ПСКОВ,УЛ.СОВЕТСКАЯ,93-А</v>
          </cell>
          <cell r="C233">
            <v>134</v>
          </cell>
          <cell r="D233">
            <v>70</v>
          </cell>
        </row>
        <row r="234">
          <cell r="A234" t="str">
            <v>СТРОИТЕЛЬНО-ПРОМЫШЛЕННОЕ АКЦИОНЕРНОЕ ОБЩЕСТВО "ПУС"</v>
          </cell>
          <cell r="B234" t="str">
            <v>674665 ЧИТИНСКАЯ ОБЛ,Г.КРАСНОКАМЕНСК,А/Я 5</v>
          </cell>
          <cell r="C234">
            <v>133</v>
          </cell>
          <cell r="D234">
            <v>79</v>
          </cell>
        </row>
        <row r="235">
          <cell r="A235" t="str">
            <v>ПРЕДПРИНИМАТЕЛЬ САМСОНОВА ГАЛИНА СЕРГЕЕВНА</v>
          </cell>
          <cell r="B235" t="str">
            <v>1103414000, 352130 Г.КРОПОТКИН, УЛ.КРАСНОДАРСКАЯ,135</v>
          </cell>
          <cell r="C235">
            <v>132</v>
          </cell>
          <cell r="D235">
            <v>70</v>
          </cell>
        </row>
        <row r="236">
          <cell r="A236" t="str">
            <v>ООО "НАВИ-2"</v>
          </cell>
          <cell r="B236" t="str">
            <v>197342,С-ПЕТЕРБУРГ,УЛ.НОВОСИБИРСКАЯ,Д.18/5,ПОМ.1</v>
          </cell>
          <cell r="C236">
            <v>132</v>
          </cell>
          <cell r="D236">
            <v>95</v>
          </cell>
        </row>
        <row r="237">
          <cell r="A237" t="str">
            <v>ИНДИВИДУАЛЬНЫЙ ПРЕДПРИНИМАТЕЛЬ ДУХАНИН ВИКТОР ВАСИЛЬЕВИЧ</v>
          </cell>
          <cell r="B237" t="str">
            <v>КАРЕЛИЯ Г.ЛАХДЕНПОХЬЯ УЛ.ТРУБАЧЕВА 7А-48</v>
          </cell>
          <cell r="C237">
            <v>130</v>
          </cell>
          <cell r="D237">
            <v>43</v>
          </cell>
        </row>
        <row r="238">
          <cell r="A238" t="str">
            <v>ЗАО "АЗИМУТ"</v>
          </cell>
          <cell r="B238" t="str">
            <v>652000,КЕМЕРОВСКАЯ ОБЛ.,Г.ЮРГА,УЛ.КИРОВА,6</v>
          </cell>
          <cell r="C238">
            <v>130</v>
          </cell>
          <cell r="D238">
            <v>110</v>
          </cell>
        </row>
        <row r="239">
          <cell r="A239" t="str">
            <v>ЗАО НПФ "ВАЛЕ"</v>
          </cell>
          <cell r="B239" t="str">
            <v>454047 РОССИЯ ЧЕЛЯБИНСК УЛ.СТАЛЕВАРОВ 5</v>
          </cell>
          <cell r="C239">
            <v>129</v>
          </cell>
          <cell r="D239">
            <v>824</v>
          </cell>
        </row>
        <row r="240">
          <cell r="A240" t="str">
            <v>ИЧП "АЛЕКС И СДКА"</v>
          </cell>
          <cell r="B240" t="str">
            <v>690017 Г.ВЛАДИВОСТОК УЛ.КАТЕРНАЯ 5 А -4</v>
          </cell>
          <cell r="C240">
            <v>127</v>
          </cell>
          <cell r="D240">
            <v>70</v>
          </cell>
        </row>
        <row r="241">
          <cell r="A241" t="str">
            <v>ООО "ВУМЕН"</v>
          </cell>
          <cell r="B241" t="str">
            <v>113519 МОСКВА УЛ.КРАСНОГО МАЯКА 13-4</v>
          </cell>
          <cell r="C241">
            <v>127</v>
          </cell>
          <cell r="D241">
            <v>67</v>
          </cell>
        </row>
        <row r="242">
          <cell r="A242" t="str">
            <v>ООО "ЮРГАЛ"</v>
          </cell>
          <cell r="B242" t="str">
            <v>456203 Г.ЗЛАТОУСТ УЛ.КИРОВА Д3</v>
          </cell>
          <cell r="C242">
            <v>126</v>
          </cell>
          <cell r="D242">
            <v>90</v>
          </cell>
        </row>
        <row r="243">
          <cell r="A243" t="str">
            <v>Ч.П.ВЫСОТИН НИКОЛАЙ ИВАНОВИЧ      ПАСПОРТ I-СТ 694166 ОТ 07.09.76</v>
          </cell>
          <cell r="B243" t="str">
            <v>665470 Г.УСОЛЬЕ-СИБИРСКОЕ ИРК.ОБЛ УЛ.РОЗЫ ЛЮКСЕМБУРГ 5-82</v>
          </cell>
          <cell r="C243">
            <v>123</v>
          </cell>
          <cell r="D243">
            <v>80</v>
          </cell>
        </row>
        <row r="244">
          <cell r="A244" t="str">
            <v>ООО"СПЕЦТЕХПРОМ"</v>
          </cell>
          <cell r="B244" t="str">
            <v>191025,С-ПЕТЕРБУРГ,УЛ.ВОССТАНИЯ,Д.1/39,ЛИТ."Т",ПОМ.5-Н</v>
          </cell>
          <cell r="C244">
            <v>122</v>
          </cell>
          <cell r="D244">
            <v>500</v>
          </cell>
        </row>
        <row r="245">
          <cell r="A245" t="str">
            <v>ООО "ПАРУС"</v>
          </cell>
          <cell r="B245" t="str">
            <v>674650 ЧИТИНСКАЯ ОБЛАСТЬ П ЗАБАЙКАЛЬСК  УЛ КРАСНОАРМЕЙСКАЯ 7/12</v>
          </cell>
          <cell r="C245">
            <v>120</v>
          </cell>
          <cell r="D245">
            <v>40</v>
          </cell>
        </row>
        <row r="246">
          <cell r="A246" t="str">
            <v>ЗАО"ТОРГОВЫЙ ДОМ "ТАТ"</v>
          </cell>
          <cell r="B246" t="str">
            <v>162622,ВОЛОГОДСКАЯ ОБЛ.,Г.ЧЕРЕПОВЕЦ,    СОВЕТСКИЙ ПРОСП.,Д99-А</v>
          </cell>
          <cell r="C246">
            <v>120</v>
          </cell>
          <cell r="D246">
            <v>78</v>
          </cell>
        </row>
        <row r="247">
          <cell r="A247" t="str">
            <v>ООО "МАТАДОР"</v>
          </cell>
          <cell r="B247" t="str">
            <v>673370 ЧИТИНСКАЯ ОБЛ.Г.ШИЛКА УЛ.ЛЕНИНА 78</v>
          </cell>
          <cell r="C247">
            <v>120</v>
          </cell>
          <cell r="D247">
            <v>80</v>
          </cell>
        </row>
        <row r="248">
          <cell r="A248" t="str">
            <v>ООО "АРКАНА"</v>
          </cell>
          <cell r="B248" t="str">
            <v>664074 Г ИРКУТСК УЛ ДОБРОЛЮБОВА 1-58</v>
          </cell>
          <cell r="C248">
            <v>120</v>
          </cell>
          <cell r="D248">
            <v>110</v>
          </cell>
        </row>
        <row r="249">
          <cell r="A249" t="str">
            <v>ИСТРАТОВ НИКОЛАЙ АЛЕКСАНДРОВИЧ</v>
          </cell>
          <cell r="B249" t="str">
            <v>664058 Г ИРКУТСК УЛ ВАМПИЛОВА 13А-34</v>
          </cell>
          <cell r="C249">
            <v>119</v>
          </cell>
          <cell r="D249">
            <v>55</v>
          </cell>
        </row>
        <row r="250">
          <cell r="A250" t="str">
            <v>ЗАО "ТЕХКОМПЛЕКТ"</v>
          </cell>
          <cell r="B250" t="str">
            <v>462363, ОРЕНБУРГСКАЯ ОБЛ., Г.НОВОТРОИЦК,ПР. МЕТАЛЛУРГОВ, Д.25, КВ.81</v>
          </cell>
          <cell r="C250">
            <v>118</v>
          </cell>
          <cell r="D250">
            <v>136</v>
          </cell>
        </row>
        <row r="251">
          <cell r="A251" t="str">
            <v>СП ООО ТОРГОВЫЙ ДОМ "СУНГАРИ" (РОССИЙСКО-КИТАЙСКОЕ)</v>
          </cell>
          <cell r="B251" t="str">
            <v>664018 Г ИРКУТСК УЛ ПРИМОРСКАЯ 2А</v>
          </cell>
          <cell r="C251">
            <v>116</v>
          </cell>
          <cell r="D251">
            <v>65</v>
          </cell>
        </row>
        <row r="252">
          <cell r="A252" t="str">
            <v>ЧИП "ДАПС"</v>
          </cell>
          <cell r="B252" t="str">
            <v>633190 БЕРДСК МИКРОРАЙОН 15-40</v>
          </cell>
          <cell r="C252">
            <v>116</v>
          </cell>
          <cell r="D252">
            <v>100</v>
          </cell>
        </row>
        <row r="253">
          <cell r="A253" t="str">
            <v>ТОО ПКФ "ГЕНЕЗ"</v>
          </cell>
          <cell r="B253" t="str">
            <v>192241,С-ПЕТЕРБУРГ,УЛ.ТУРКУ,Д.31,КВ.277</v>
          </cell>
          <cell r="C253">
            <v>115</v>
          </cell>
          <cell r="D253">
            <v>87</v>
          </cell>
        </row>
        <row r="254">
          <cell r="A254" t="str">
            <v>"ЭЛИС СИТИ" ОБЩЕСТВО С ОГРАНИЧЕННОЙ ОТВЕТСТВЕННОСТЬЮ</v>
          </cell>
          <cell r="B254" t="str">
            <v>674665 ЧИТИНСКАЯ ОБЛ.,Г.КРАСНОКАМЕНСК, Д. 105, КВ.41</v>
          </cell>
          <cell r="C254">
            <v>111</v>
          </cell>
          <cell r="D254">
            <v>23</v>
          </cell>
        </row>
        <row r="255">
          <cell r="A255" t="str">
            <v>ООО"ПЕРСПЕКТИВА"</v>
          </cell>
          <cell r="B255" t="str">
            <v>191194, С-ПЕТЕРБУРГ,УЛ.ЧАЙКОВСКОГО 65,ПОМ.7Н</v>
          </cell>
          <cell r="C255">
            <v>110</v>
          </cell>
          <cell r="D255">
            <v>151</v>
          </cell>
        </row>
        <row r="256">
          <cell r="A256" t="str">
            <v>ЗАО "УПРАВЛЕНИЕ МЕТАЛЛМОНТАЖ"</v>
          </cell>
          <cell r="B256" t="str">
            <v>117342,Г.МОСКВА,УЛ.БУТЛЕРОВА,Д.24,ПОМ ПРАВЛЕНИЯ</v>
          </cell>
          <cell r="C256">
            <v>110</v>
          </cell>
          <cell r="D256">
            <v>358</v>
          </cell>
        </row>
        <row r="257">
          <cell r="A257" t="str">
            <v>АК НОВОМОСКОВСКБЫТХИМ</v>
          </cell>
          <cell r="B257" t="str">
            <v>301670 НОВОМОСКОВСК КОМСОМОЛЬСКОЕ ШОССЕ 64</v>
          </cell>
          <cell r="C257">
            <v>109</v>
          </cell>
          <cell r="D257">
            <v>33</v>
          </cell>
        </row>
        <row r="258">
          <cell r="A258" t="str">
            <v>ОАО"ЗВЕЗДА"</v>
          </cell>
          <cell r="B258" t="str">
            <v>193012,СПБ,УЛ.БАБУШКИНА,123</v>
          </cell>
          <cell r="C258">
            <v>109</v>
          </cell>
          <cell r="D258">
            <v>50</v>
          </cell>
        </row>
        <row r="259">
          <cell r="A259" t="str">
            <v>ЗАО "МРК"</v>
          </cell>
          <cell r="B259" t="str">
            <v>236004 КАЛИHИHГРАД,АЛЛЕЯ СМЕЛЫХ 31</v>
          </cell>
          <cell r="C259">
            <v>108</v>
          </cell>
          <cell r="D259">
            <v>625</v>
          </cell>
        </row>
        <row r="260">
          <cell r="A260" t="str">
            <v>ООО "ИМПУЛЬС"</v>
          </cell>
          <cell r="B260" t="str">
            <v>ИРКУТСК УЛ МАЯКОВСКОГО 6</v>
          </cell>
          <cell r="C260">
            <v>107</v>
          </cell>
          <cell r="D260">
            <v>60</v>
          </cell>
        </row>
        <row r="261">
          <cell r="A261" t="str">
            <v>ЗАО ППП "ТЕХНОСПЕЦСТАЛЬ"</v>
          </cell>
          <cell r="B261" t="str">
            <v>193019, Г.САНКТ-ПЕТЕРБУРГ, УЛ.БЕХТЕРЕВА,3 КОРП.2</v>
          </cell>
          <cell r="C261">
            <v>106</v>
          </cell>
          <cell r="D261">
            <v>149</v>
          </cell>
        </row>
        <row r="262">
          <cell r="A262" t="str">
            <v>ТОО ПРЕДПРИЯТИЕ "РОСТОК"</v>
          </cell>
          <cell r="B262" t="str">
            <v>454081 ЧЕЛЯБИНСК УЛ.ГОРЬКОГО 47</v>
          </cell>
          <cell r="C262">
            <v>104</v>
          </cell>
          <cell r="D262">
            <v>550</v>
          </cell>
        </row>
        <row r="263">
          <cell r="A263" t="str">
            <v>СОЛОВЬЕВ Н.К.ЧАСТ.ПРЕДПРИН.С-ВО И №2963</v>
          </cell>
          <cell r="B263" t="str">
            <v>Г.КРАСНОКАМЕНСК ДОМ 15-Ц КВ.8</v>
          </cell>
          <cell r="C263">
            <v>104</v>
          </cell>
          <cell r="D263">
            <v>27</v>
          </cell>
        </row>
        <row r="264">
          <cell r="A264" t="str">
            <v>ЧИТИНСКОЕ ЗАГОТАВИТЕЛЬНОЕ ПРОИЗВОДСТВЕН-НО-КОМЕРЧЕСКОЕ ПРЕДПРИЯТИЕ (ТОО)</v>
          </cell>
          <cell r="B264" t="str">
            <v>Г.ЧИТА, ИНГОДИНСКИЙ Р-Н,УЛ.КИРОВА ,1</v>
          </cell>
          <cell r="C264">
            <v>103</v>
          </cell>
          <cell r="D264">
            <v>55</v>
          </cell>
        </row>
        <row r="265">
          <cell r="A265" t="str">
            <v>ООО "СЕРВИС-ПЛЮС"</v>
          </cell>
          <cell r="B265" t="str">
            <v>191186 Г САНКТ-ПЕТЕРБУРГ НАБ.Р.МОЙКИ 28А ПОМ 7 Н</v>
          </cell>
          <cell r="C265">
            <v>102</v>
          </cell>
          <cell r="D265">
            <v>615</v>
          </cell>
        </row>
        <row r="266">
          <cell r="A266" t="str">
            <v>АОЗТ "ТЕХМЕТ"</v>
          </cell>
          <cell r="B266" t="str">
            <v>188900 Г.ВЫБОРГ ПЕКАРНЫЙ ПЕРЕУЛОК, Д.3</v>
          </cell>
          <cell r="C266">
            <v>101</v>
          </cell>
          <cell r="D266">
            <v>95</v>
          </cell>
        </row>
        <row r="267">
          <cell r="A267" t="str">
            <v>ООО"ЭКОМЕТ"</v>
          </cell>
          <cell r="B267" t="str">
            <v>199155, С-ПЕТЕРБУРГ,ОДОЕВСКОГО 24 КОРП.1</v>
          </cell>
          <cell r="C267">
            <v>100</v>
          </cell>
          <cell r="D267">
            <v>80</v>
          </cell>
        </row>
        <row r="268">
          <cell r="A268" t="str">
            <v>МИХАЙЛИК АЛЕКСЕЙ НИКОЛАЕВИЧ РП 924</v>
          </cell>
          <cell r="B268" t="str">
            <v>672022 Г.ЧТИТА УЛ.ЭНТУЗИАСТОВ 79,КВ.65</v>
          </cell>
          <cell r="C268">
            <v>100</v>
          </cell>
          <cell r="D268">
            <v>40</v>
          </cell>
        </row>
        <row r="269">
          <cell r="A269" t="str">
            <v>ЗАО НПО "СЕВЕРСПЛАВ"</v>
          </cell>
          <cell r="B269" t="str">
            <v>193144 Г.С-ПБ.,СУВОРОВСКИЙ ПР.39/43</v>
          </cell>
          <cell r="C269">
            <v>100</v>
          </cell>
          <cell r="D269">
            <v>87</v>
          </cell>
        </row>
        <row r="270">
          <cell r="A270" t="str">
            <v>ТОО "ИН УРАЛ"</v>
          </cell>
          <cell r="B270" t="str">
            <v>623730 РОССИЯ РЕЖ УЛ. ПУШКИНА, 3 ТЕЛ.22-50-89</v>
          </cell>
          <cell r="C270">
            <v>99</v>
          </cell>
          <cell r="D270">
            <v>650</v>
          </cell>
        </row>
        <row r="271">
          <cell r="A271" t="str">
            <v>ЗАО "ЭЛАНИТ"</v>
          </cell>
          <cell r="B271" t="str">
            <v>366720 НАЗРАНЬ УЛ.МОСКОВСКАЯ,13А</v>
          </cell>
          <cell r="C271">
            <v>99</v>
          </cell>
          <cell r="D271">
            <v>412</v>
          </cell>
        </row>
        <row r="272">
          <cell r="A272" t="str">
            <v>ДОНЦОВ АЛЕКСАНДР СЕРГЕЕВИЧ</v>
          </cell>
          <cell r="B272" t="str">
            <v>БЛАГОВЕЩЕНСК,УЛ.СТУДЕНЧЕСКАЯ 35-201 ПАСПОРТ V-ЖО 526001</v>
          </cell>
          <cell r="C272">
            <v>98</v>
          </cell>
          <cell r="D272">
            <v>90</v>
          </cell>
        </row>
        <row r="273">
          <cell r="A273" t="str">
            <v>ООО "МАСТЕРЪ"</v>
          </cell>
          <cell r="B273" t="str">
            <v>190121, С-ПЕТЕРБУРГ,АНГЛИЙСКИЙ ПР.,19,КВ.236</v>
          </cell>
          <cell r="C273">
            <v>98</v>
          </cell>
          <cell r="D273">
            <v>64</v>
          </cell>
        </row>
        <row r="274">
          <cell r="A274" t="str">
            <v>ЕСАУЛЕНКО АНАТОЛИЙ ВЛАДИМИРОВИЧ</v>
          </cell>
          <cell r="B274" t="str">
            <v>БЛАГОВЕЩЕНСК,УЛ.АМУРСКАЯ 32-37 ПАСПОРТI-ЖО 557474</v>
          </cell>
          <cell r="C274">
            <v>97</v>
          </cell>
          <cell r="D274">
            <v>90</v>
          </cell>
        </row>
        <row r="275">
          <cell r="A275" t="str">
            <v>ПРЕДПРИНИМАТЕЛЬ МИХАЙЛИК В.Н.</v>
          </cell>
          <cell r="B275" t="str">
            <v>674665,Г.КРАСНОКАМЕНСК ЧИТИНСКОЙ ОБЛ.,  Д.410 КВ.136</v>
          </cell>
          <cell r="C275">
            <v>97</v>
          </cell>
          <cell r="D275">
            <v>33</v>
          </cell>
        </row>
        <row r="276">
          <cell r="A276" t="str">
            <v>ООО"ЛИНА",692060,Г.ЛЕСОЗАВОДСК,</v>
          </cell>
          <cell r="B276" t="str">
            <v>УЛ.БУДНИКА,111</v>
          </cell>
          <cell r="C276">
            <v>96</v>
          </cell>
          <cell r="D276">
            <v>55</v>
          </cell>
        </row>
        <row r="277">
          <cell r="A277" t="str">
            <v>ООО "АЭ"</v>
          </cell>
          <cell r="B277" t="str">
            <v>300060 Г.ТУЛА РП СКУРАТОВСКИЙ ВАРВАРОВ- СКИЙ ПР.Д.12</v>
          </cell>
          <cell r="C277">
            <v>95</v>
          </cell>
          <cell r="D277">
            <v>74</v>
          </cell>
        </row>
        <row r="278">
          <cell r="A278" t="str">
            <v>ООО "ПРИЗМА-СЕРВИС"</v>
          </cell>
          <cell r="B278" t="str">
            <v>160004 Г. ВОЛОГДА, УЛ. ГОНЧАРНАЯ 10</v>
          </cell>
          <cell r="C278">
            <v>95</v>
          </cell>
          <cell r="D278">
            <v>78</v>
          </cell>
        </row>
        <row r="279">
          <cell r="A279" t="str">
            <v>ЗАО "ВТОРПРОМРЕСУРСЫ"</v>
          </cell>
          <cell r="B279" t="str">
            <v>115583 Г.МОСКВА УЛ.ВОРОНЕЖСКАЯ Д.8 КВ.4 КОМН.ПРАВЛЕНИЯ</v>
          </cell>
          <cell r="C279">
            <v>93</v>
          </cell>
          <cell r="D279">
            <v>774</v>
          </cell>
        </row>
        <row r="280">
          <cell r="A280" t="str">
            <v>ТОО ФИРМА  "ДИНАМИКА"</v>
          </cell>
          <cell r="B280" t="str">
            <v>614022 Г.ПЕРМЬ, УЛ.САМОЛЕТНАЯ 34-12</v>
          </cell>
          <cell r="C280">
            <v>92</v>
          </cell>
          <cell r="D280">
            <v>672</v>
          </cell>
        </row>
        <row r="281">
          <cell r="A281" t="str">
            <v>АООТ "ЩЕРБИНКАВТОРЦВЕТМЕТ"</v>
          </cell>
          <cell r="B281" t="str">
            <v>142111 М.О.ПОДОЛЬСК-11</v>
          </cell>
          <cell r="C281">
            <v>86</v>
          </cell>
          <cell r="D281">
            <v>561</v>
          </cell>
        </row>
        <row r="282">
          <cell r="A282" t="str">
            <v>ООО"РАУМЕТ"</v>
          </cell>
          <cell r="B282" t="str">
            <v>193036,С-ПЕТЕРБУРГ,ЛИГОВСКИЙ ПР.,29</v>
          </cell>
          <cell r="C282">
            <v>86</v>
          </cell>
          <cell r="D282">
            <v>67</v>
          </cell>
        </row>
        <row r="283">
          <cell r="A283" t="str">
            <v>ООО ПКП "МЕТПРОМ"</v>
          </cell>
          <cell r="B283" t="str">
            <v>394000 Г.ВОРОНЕЖ,УЛ.НИКИТИНСКАЯ,Д.1</v>
          </cell>
          <cell r="C283">
            <v>86</v>
          </cell>
          <cell r="D283">
            <v>75</v>
          </cell>
        </row>
        <row r="284">
          <cell r="A284" t="str">
            <v>"АУСТЕНИТ" ООО</v>
          </cell>
          <cell r="B284" t="str">
            <v>191104, С-ПЕТЕРБУРГ,УЛ.ЧАЙКОВСКОГО,65/67, ПОМ.7-Н</v>
          </cell>
          <cell r="C284">
            <v>81</v>
          </cell>
          <cell r="D284">
            <v>738</v>
          </cell>
        </row>
        <row r="285">
          <cell r="A285" t="str">
            <v>ООО "ФИРМА ИНКО"</v>
          </cell>
          <cell r="B285" t="str">
            <v>113208 МОСКВА,СУМСКОЙ ПР-Д,2/3</v>
          </cell>
          <cell r="C285">
            <v>80</v>
          </cell>
          <cell r="D285">
            <v>900</v>
          </cell>
        </row>
        <row r="286">
          <cell r="A286" t="str">
            <v>"РОККО" ООО</v>
          </cell>
          <cell r="B286" t="str">
            <v>196105, С-ПЕТЕРБУРГ,ПР.Ю.ГАГАРИНА 1</v>
          </cell>
          <cell r="C286">
            <v>80</v>
          </cell>
          <cell r="D286">
            <v>727</v>
          </cell>
        </row>
        <row r="287">
          <cell r="A287" t="str">
            <v>ЗАО "НАРОДНАЯ ЭКСПОРТНАЯ КОМПАНИЯ"</v>
          </cell>
          <cell r="B287" t="str">
            <v>117908, МОСКВА, УЛ.ОРДЖОНИКИДЗЕ 11</v>
          </cell>
          <cell r="C287">
            <v>80</v>
          </cell>
          <cell r="D287">
            <v>1835</v>
          </cell>
        </row>
        <row r="288">
          <cell r="A288" t="str">
            <v>ЗАО "МЕТАЛЛ ЮВ"</v>
          </cell>
          <cell r="B288" t="str">
            <v>127322, Г.МОСКВА, УЛ.МИЛАШЕНКОВА, Д.10, КВ.96</v>
          </cell>
          <cell r="C288">
            <v>79</v>
          </cell>
          <cell r="D288">
            <v>690</v>
          </cell>
        </row>
        <row r="289">
          <cell r="A289" t="str">
            <v>АООТ "ПСКОВИНКОМ"</v>
          </cell>
          <cell r="B289" t="str">
            <v>180004,Г.ПСКОВ,УЛ.БАСТИОННАЯ,9-А</v>
          </cell>
          <cell r="C289">
            <v>76</v>
          </cell>
          <cell r="D289">
            <v>75</v>
          </cell>
        </row>
        <row r="290">
          <cell r="A290" t="str">
            <v>ПРЕДПРИНИМАТЕЛЬ ПЕКУТ ТАМАРА МИХАЙЛОВНА</v>
          </cell>
          <cell r="B290" t="str">
            <v>690069 Г.ВЛАДИВОСТОК,ПРОСП.100 ВЛАД-КУ,128А, КВ.51 ТЕЛ.31-25-41</v>
          </cell>
          <cell r="C290">
            <v>75</v>
          </cell>
          <cell r="D290">
            <v>150</v>
          </cell>
        </row>
        <row r="291">
          <cell r="A291" t="str">
            <v>ООО "ФЭН-ЭЛЕКТРОНИК"</v>
          </cell>
          <cell r="B291" t="str">
            <v>Г.УССУРИЙСК УЛ.ЛЕНИНА,91</v>
          </cell>
          <cell r="C291">
            <v>75</v>
          </cell>
          <cell r="D291">
            <v>415</v>
          </cell>
        </row>
        <row r="292">
          <cell r="A292" t="str">
            <v>ЧАСТНОЕ ПРЕДПРИЯТИЕ "РУБИН" ПАЛЬШИНЫХ</v>
          </cell>
          <cell r="B292" t="str">
            <v>674610 Г.БОРЗЯ,УЛ.ПУШКИНА,1</v>
          </cell>
          <cell r="C292">
            <v>74</v>
          </cell>
          <cell r="D292">
            <v>39</v>
          </cell>
        </row>
        <row r="293">
          <cell r="A293" t="str">
            <v>ЗАО "СЕЛЬХОЗЭКСПОРТ"</v>
          </cell>
          <cell r="B293" t="str">
            <v>127427 МОСКВА ДМИТРОВСКОЕ ШОССЕ Д.107 КОМ.254</v>
          </cell>
          <cell r="C293">
            <v>69</v>
          </cell>
          <cell r="D293">
            <v>2121</v>
          </cell>
        </row>
        <row r="294">
          <cell r="A294" t="str">
            <v>ЗАО"МАКРОМЕТ"</v>
          </cell>
          <cell r="B294" t="str">
            <v>МОСКВА КРЫМСКИЙ ВАЛ 8 ПОД.2</v>
          </cell>
          <cell r="C294">
            <v>66</v>
          </cell>
          <cell r="D294">
            <v>550</v>
          </cell>
        </row>
        <row r="295">
          <cell r="A295" t="str">
            <v>ООО МАДИ</v>
          </cell>
          <cell r="B295" t="str">
            <v>196244 Г.САНКТ-ПЕТЕРБУРГ ПР.КОСМОНАВТОВ 30/3</v>
          </cell>
          <cell r="C295">
            <v>66</v>
          </cell>
          <cell r="D295">
            <v>360</v>
          </cell>
        </row>
        <row r="296">
          <cell r="A296" t="str">
            <v>ЧП КРАПИВКО СЕРГЕЙ ИВАНОВИЧ РП 9010</v>
          </cell>
          <cell r="B296" t="str">
            <v>672039 ЧИТА УЛ УКРАИНСКИЙ БУЛЬВАР 28 КВ 63</v>
          </cell>
          <cell r="C296">
            <v>63</v>
          </cell>
          <cell r="D296">
            <v>60</v>
          </cell>
        </row>
        <row r="297">
          <cell r="A297" t="str">
            <v>"ВВС ПЛЮС" ООО</v>
          </cell>
          <cell r="B297" t="str">
            <v>194902, С-ПЕТЕРБУРГ,ВЫБОРГСКОЕ ШОССЕ,226</v>
          </cell>
          <cell r="C297">
            <v>63</v>
          </cell>
          <cell r="D297">
            <v>825</v>
          </cell>
        </row>
        <row r="298">
          <cell r="A298" t="str">
            <v>ТОО "РИБОН"</v>
          </cell>
          <cell r="B298" t="str">
            <v>Г. ВОСКРЕСЕНСК МОСКОВСКОЙ ОБЛ.</v>
          </cell>
          <cell r="C298">
            <v>62</v>
          </cell>
          <cell r="D298">
            <v>349</v>
          </cell>
        </row>
        <row r="299">
          <cell r="A299" t="str">
            <v>ЗАО "ЛЕВАРТ"</v>
          </cell>
          <cell r="B299" t="str">
            <v>РОССИЯ 140200 Г.ВОСКРЕСЕНСК, УЛ.ГАРАЖНАЯ</v>
          </cell>
          <cell r="C299">
            <v>61</v>
          </cell>
          <cell r="D299">
            <v>42</v>
          </cell>
        </row>
        <row r="300">
          <cell r="A300" t="str">
            <v>ООО "ЭНЕРГИЯ 97"</v>
          </cell>
          <cell r="B300" t="str">
            <v>125047,МОСКВА,ОРУЖЕЙНЫЙ ПЕР.,5-9</v>
          </cell>
          <cell r="C300">
            <v>60</v>
          </cell>
          <cell r="D300">
            <v>980</v>
          </cell>
        </row>
        <row r="301">
          <cell r="A301" t="str">
            <v>ООО "ТОРКОМ"</v>
          </cell>
          <cell r="B301" t="str">
            <v>600014,Г.ВЛАДИМИР,ПР.СТРОИТЕЛЕЙ,20А</v>
          </cell>
          <cell r="C301">
            <v>60</v>
          </cell>
          <cell r="D301">
            <v>65</v>
          </cell>
        </row>
        <row r="302">
          <cell r="A302" t="str">
            <v>ТОО ДВНПЦ"ОКЕАН"</v>
          </cell>
          <cell r="B302" t="str">
            <v>Г.ВЛАДИВОСТОК УЛ.3-Я СТРОИТЕЛЬНАЯ 16 ТЕЛ 232312</v>
          </cell>
          <cell r="C302">
            <v>60</v>
          </cell>
          <cell r="D302">
            <v>75</v>
          </cell>
        </row>
        <row r="303">
          <cell r="A303" t="str">
            <v>OOO "ТЕОДОР"</v>
          </cell>
          <cell r="B303" t="str">
            <v>193036, С-ПЕТЕРБУРГ,ЛИГОВСКИЙ ПР.,Д.29,ПОМ.16-Н.</v>
          </cell>
          <cell r="C303">
            <v>60</v>
          </cell>
          <cell r="D303">
            <v>75</v>
          </cell>
        </row>
        <row r="304">
          <cell r="A304" t="str">
            <v>ООО ГЕРЦОГ</v>
          </cell>
          <cell r="B304" t="str">
            <v>188909 Г. ВЫСОЦК УЛ.КИРОВСКАЯ,2 КВ.14</v>
          </cell>
          <cell r="C304">
            <v>60</v>
          </cell>
          <cell r="D304">
            <v>59</v>
          </cell>
        </row>
        <row r="305">
          <cell r="A305" t="str">
            <v>ТАНКОВ ЛЕОНИД ГРИГОРЬЕВИЧ ИНДИВИДУАЛЬНЫЙ ПРЕДПРИНИМАТЕЛЬ</v>
          </cell>
          <cell r="B305" t="str">
            <v>188540 Г.СЛАНЦЫ УЛ.ЛЕНИНА Д0.30Б КВ.56</v>
          </cell>
          <cell r="C305">
            <v>59</v>
          </cell>
          <cell r="D305">
            <v>56</v>
          </cell>
        </row>
        <row r="306">
          <cell r="A306" t="str">
            <v>"СВЕЛЕН" ЗАО</v>
          </cell>
          <cell r="B306" t="str">
            <v>194156, С-ПЕТЕРБУРГ,СЕРДОБОЛЬСКАЯ,1</v>
          </cell>
          <cell r="C306">
            <v>59</v>
          </cell>
          <cell r="D306">
            <v>841</v>
          </cell>
        </row>
        <row r="307">
          <cell r="A307" t="str">
            <v>ООО "ВАДИРА"</v>
          </cell>
          <cell r="B307" t="str">
            <v>1107401366,355000,Г.СТАВРОПОЛЬ,ПР-Т,К.МАРКСА,15</v>
          </cell>
          <cell r="C307">
            <v>58</v>
          </cell>
          <cell r="D307">
            <v>36</v>
          </cell>
        </row>
        <row r="308">
          <cell r="A308" t="str">
            <v>ПК РЕСУРС</v>
          </cell>
          <cell r="B308" t="str">
            <v>603108, Н.НОВГОРОД, ПР-Д БАЗОВЫЙ 1А</v>
          </cell>
          <cell r="C308">
            <v>58</v>
          </cell>
          <cell r="D308">
            <v>417</v>
          </cell>
        </row>
        <row r="309">
          <cell r="A309" t="str">
            <v>ООО "КОМПАНИЯ "АКТИС"</v>
          </cell>
          <cell r="B309" t="str">
            <v>117571,МОСКВА,ПРОСПЕКТ ВЕРНАДСКОГО,Д.125</v>
          </cell>
          <cell r="C309">
            <v>58</v>
          </cell>
          <cell r="D309">
            <v>979</v>
          </cell>
        </row>
        <row r="310">
          <cell r="A310" t="str">
            <v>ИНДИВИДУАЛЬНЫЙ ПРЕДПРИНИМАТЕЛЬ АЛИЕВА НАТАЛЬЯ МИХАЙЛОВНА</v>
          </cell>
          <cell r="B310" t="str">
            <v>175045 НОВГОРОДСКАЯ ОБЛ СОЛЕЦКИЙ Р-Н,Д ВЫБИТИ</v>
          </cell>
          <cell r="C310">
            <v>58</v>
          </cell>
          <cell r="D310">
            <v>85</v>
          </cell>
        </row>
        <row r="311">
          <cell r="A311" t="str">
            <v>ТОО "АРТЕМИДА"</v>
          </cell>
          <cell r="B311" t="str">
            <v>672012 ЧИТА УГДАНСКАЯ 40 КВ.31</v>
          </cell>
          <cell r="C311">
            <v>55</v>
          </cell>
          <cell r="D311">
            <v>60</v>
          </cell>
        </row>
        <row r="312">
          <cell r="A312" t="str">
            <v>ООО "ТРАНСМЕТ"</v>
          </cell>
          <cell r="B312" t="str">
            <v>358000 КАЛМЫКИЯ,Г.ЭЛИСТА УЛ.ЛЕНИНА 249-505</v>
          </cell>
          <cell r="C312">
            <v>55</v>
          </cell>
          <cell r="D312">
            <v>620</v>
          </cell>
        </row>
        <row r="313">
          <cell r="A313" t="str">
            <v>ООО "УРАЛ-НЕВА-ТОРГМЕТАЛЛ"</v>
          </cell>
          <cell r="B313" t="str">
            <v>620057 ЕКАТЕРИНБУРГ УЛ.КОРЕПИНА 56</v>
          </cell>
          <cell r="C313">
            <v>55</v>
          </cell>
          <cell r="D313">
            <v>650</v>
          </cell>
        </row>
        <row r="314">
          <cell r="A314" t="str">
            <v>ЗАО ФИРМА "АГРОПРОМСТРОЙКОМПЛЕКТ"</v>
          </cell>
          <cell r="B314" t="str">
            <v>180007,Г.ПСКОВ,УЛ.ИНЖЕНЕРНАЯ,Д.9</v>
          </cell>
          <cell r="C314">
            <v>55</v>
          </cell>
          <cell r="D314">
            <v>46</v>
          </cell>
        </row>
        <row r="315">
          <cell r="A315" t="str">
            <v>ООО "СТРОЙПРОЕКТ-ХОЛДИНГ"</v>
          </cell>
          <cell r="B315" t="str">
            <v>198097 РОССИЯ С-ПЕТЕРБУРГ УЛ.ТРЕФОЛЕВА,42</v>
          </cell>
          <cell r="C315">
            <v>54</v>
          </cell>
          <cell r="D315">
            <v>65</v>
          </cell>
        </row>
        <row r="316">
          <cell r="A316" t="str">
            <v>ТОО ТАКТ</v>
          </cell>
          <cell r="B316" t="str">
            <v>198255,Г.СПБ,ПР. ВЕТЕРАНОВ 13-31</v>
          </cell>
          <cell r="C316">
            <v>53</v>
          </cell>
          <cell r="D316">
            <v>550</v>
          </cell>
        </row>
        <row r="317">
          <cell r="A317" t="str">
            <v>ООО "НОРД-ИНВЕСТ"</v>
          </cell>
          <cell r="B317" t="str">
            <v>665806 ИРКУТСКАЯ ОБЛ Г АНГАРСК УЛ О.КОШЕВОГО Д 9</v>
          </cell>
          <cell r="C317">
            <v>53</v>
          </cell>
          <cell r="D317">
            <v>50</v>
          </cell>
        </row>
        <row r="318">
          <cell r="A318" t="str">
            <v>ООО"ПРОМЫШЛЕННАЯ ГРУППА"РОСЦВЕТМЕТ"</v>
          </cell>
          <cell r="B318" t="str">
            <v>117513 РОССИЯ МОСКВА ПР.ЛЕНИНСКИЙ Д.123 КОР.1 КОМН.ПРАВЛЕНИЯ</v>
          </cell>
          <cell r="C318">
            <v>53</v>
          </cell>
          <cell r="D318">
            <v>700</v>
          </cell>
        </row>
        <row r="319">
          <cell r="A319" t="str">
            <v>ТОО "АЭРОПОРТ МЕНЗА"</v>
          </cell>
          <cell r="B319" t="str">
            <v>673030 ЧИТИНСКАЯ ОБЛ.КРАСНОЧИКОЙСКИЙ Р-НС.КРАСНЫЙ ЧИКОЙ(Г.ЧИТА УЛ.ЗВЕЗНАЯ14 КВ55</v>
          </cell>
          <cell r="C319">
            <v>52</v>
          </cell>
          <cell r="D319">
            <v>67</v>
          </cell>
        </row>
        <row r="320">
          <cell r="A320" t="str">
            <v>ООО "ПКФ  А Я К С"</v>
          </cell>
          <cell r="B320" t="str">
            <v>111024 Г.МОСКВА,УЛ.2-Я КАБЕЛЬНАЯ,10</v>
          </cell>
          <cell r="C320">
            <v>52</v>
          </cell>
          <cell r="D320">
            <v>775</v>
          </cell>
        </row>
        <row r="321">
          <cell r="A321" t="str">
            <v>АКЦИОНЕРНОЕ ОБЩЕСТВО "АЗОТ"</v>
          </cell>
          <cell r="B321" t="str">
            <v>618401 ПЕРМСКАЯ ОБЛ., Г.БЕРЕЗНИКИ,ЧУРТАНСКОЕ ШОССЕ 75</v>
          </cell>
          <cell r="C321">
            <v>51</v>
          </cell>
          <cell r="D321">
            <v>600</v>
          </cell>
        </row>
        <row r="322">
          <cell r="A322" t="str">
            <v>ООО"ТЕХНИКО-ЭКОНОМИЧЕСКОЕ ОБЬЕДИНЕНИЕ"  ("ТЭО")</v>
          </cell>
          <cell r="B322" t="str">
            <v>620003 ЕКАТЕРИНБУРГ ЧКАЛОВСКИЙ Р-ОН УЛ 8МАРТА 267А-204</v>
          </cell>
          <cell r="C322">
            <v>51</v>
          </cell>
          <cell r="D322">
            <v>500</v>
          </cell>
        </row>
        <row r="323">
          <cell r="A323" t="str">
            <v>ООО"СЕЗАР"</v>
          </cell>
          <cell r="B323" t="str">
            <v>193313,С-ПЕТЕРБУРГ,ПР.БОЛЬШЕВИКОВ,9,КОРП.1</v>
          </cell>
          <cell r="C323">
            <v>51</v>
          </cell>
          <cell r="D323">
            <v>1175</v>
          </cell>
        </row>
        <row r="324">
          <cell r="A324" t="str">
            <v>ИНДИВИДУАЛЬНЫЙ ПРЕДПРИНИМАТЕЛЬ ВОТИНЦЕВ НИКОЛАЙ НИКОЛАЕВИЧ</v>
          </cell>
          <cell r="B324" t="str">
            <v>674650 РП.ЗАБАЙКАЛЬСК УЛ.КОМСОМОЛЬСКАЯ  17А КВ.1</v>
          </cell>
          <cell r="C324">
            <v>51</v>
          </cell>
          <cell r="D324">
            <v>44</v>
          </cell>
        </row>
        <row r="325">
          <cell r="A325" t="str">
            <v>ТОО"СТРОИТЕЛЬ", Г.ВЛАДИВОСТОК,</v>
          </cell>
          <cell r="B325" t="str">
            <v>УЛ. КАЛИНИНА, 240</v>
          </cell>
          <cell r="C325">
            <v>50</v>
          </cell>
          <cell r="D325">
            <v>71</v>
          </cell>
        </row>
        <row r="326">
          <cell r="A326" t="str">
            <v>ООО "ФУЛАЙ"</v>
          </cell>
          <cell r="B326" t="str">
            <v>664050 Г ИРКУТСК УЛ БАЙКАЛЬСКАЯ 266-17</v>
          </cell>
          <cell r="C326">
            <v>50</v>
          </cell>
          <cell r="D326">
            <v>70</v>
          </cell>
        </row>
        <row r="327">
          <cell r="A327" t="str">
            <v>ООО   "АРСЕHАЛ"</v>
          </cell>
          <cell r="B327" t="str">
            <v>182100 ПСК.ОБЛ.Г.В-ЛУКИ УЛ.3-Й УДАРHОЙ АРМИИ Д.69</v>
          </cell>
          <cell r="C327">
            <v>50</v>
          </cell>
          <cell r="D327">
            <v>44</v>
          </cell>
        </row>
        <row r="328">
          <cell r="A328" t="str">
            <v>ЗАО"ИНТЕРКОН"</v>
          </cell>
          <cell r="B328" t="str">
            <v>190000,С-ПЕТЕРБУРГ,УЛ.Б.МОРСКАЯ 35</v>
          </cell>
          <cell r="C328">
            <v>50</v>
          </cell>
          <cell r="D328">
            <v>590</v>
          </cell>
        </row>
        <row r="329">
          <cell r="A329" t="str">
            <v>ОАО "ЗАВОД МЕТАЛЛОКОНСТРУКЦИЙ"</v>
          </cell>
          <cell r="B329" t="str">
            <v>193177 С-ПЕТЕРБУРГ,УЛ.КАРАВАЕВСКАЯ,57</v>
          </cell>
          <cell r="C329">
            <v>50</v>
          </cell>
          <cell r="D329">
            <v>83</v>
          </cell>
        </row>
        <row r="330">
          <cell r="A330" t="str">
            <v>ТОО "ТРАНССЕРВИС"</v>
          </cell>
          <cell r="B330" t="str">
            <v>192288,С-ПЕТЕРБУРГ,УЛ.ПРОМЫШЛЕННАЯ,2</v>
          </cell>
          <cell r="C330">
            <v>50</v>
          </cell>
          <cell r="D330">
            <v>700</v>
          </cell>
        </row>
        <row r="331">
          <cell r="A331" t="str">
            <v>ООО "МИРАНДА"</v>
          </cell>
          <cell r="B331" t="str">
            <v>692676 С.ГАЛЕНКИ УЛ.КАЛИНИНА 93 ОКТЯБРЬСКОГО РАЙОНА ПРИМОРСКОГО КРАЯ</v>
          </cell>
          <cell r="C331">
            <v>50</v>
          </cell>
          <cell r="D331">
            <v>102</v>
          </cell>
        </row>
        <row r="332">
          <cell r="A332" t="str">
            <v>ОБЩЕСТВО С ОГРАНИЧЕННОЙ ОТВЕТСТВЕННОСТЬЮ "ПЛАМЯ"</v>
          </cell>
          <cell r="B332" t="str">
            <v>674665 Г.КРАСНОКАМЕНСК Д.477 КВ.23</v>
          </cell>
          <cell r="C332">
            <v>49</v>
          </cell>
          <cell r="D332">
            <v>78</v>
          </cell>
        </row>
        <row r="333">
          <cell r="A333" t="str">
            <v>ОБЩЕСТВО С ОГРАНИЧЕННОЙ ОТВЕТСТВЕННОСТЬЮ" ГРАНИТ "</v>
          </cell>
          <cell r="B333" t="str">
            <v>674610, ЧИТИНСКАЯ ОБЛАСТЬ, Г.БОРЗЯ,     ПЕР.СТРОИТЕЛЬНЫЙ, ДОМ 5</v>
          </cell>
          <cell r="C333">
            <v>47</v>
          </cell>
          <cell r="D333">
            <v>52</v>
          </cell>
        </row>
        <row r="334">
          <cell r="A334" t="str">
            <v>ООО"БАРС"</v>
          </cell>
          <cell r="B334" t="str">
            <v>ПРИМОРСКИЙ КРАЙ АРСЕНЬЕВ УЛ.ЖУКОВСКОГО 19  2-26-57</v>
          </cell>
          <cell r="C334">
            <v>45</v>
          </cell>
          <cell r="D334">
            <v>73</v>
          </cell>
        </row>
        <row r="335">
          <cell r="A335" t="str">
            <v>ООО "ШЭН-ШО ЭКСПОРТ-ИМПОРТ"</v>
          </cell>
          <cell r="B335" t="str">
            <v>БЛАГОВЕЩЕНСК,УЛ.ЧАЙКОВСКОГО 7-113</v>
          </cell>
          <cell r="C335">
            <v>42</v>
          </cell>
          <cell r="D335">
            <v>110</v>
          </cell>
        </row>
        <row r="336">
          <cell r="A336" t="str">
            <v>ООО "ЦВЕТМЕТЭКСПОРТ"</v>
          </cell>
          <cell r="B336" t="str">
            <v>620014 ЕКАТЕРИНБУРГ УЛ.ГОРОДСКАЯ 1А</v>
          </cell>
          <cell r="C336">
            <v>42</v>
          </cell>
          <cell r="D336">
            <v>659</v>
          </cell>
        </row>
        <row r="337">
          <cell r="A337" t="str">
            <v>СТАРИКОВ В.А.</v>
          </cell>
          <cell r="B337" t="str">
            <v>603136 Н.НОВГОРОД,УЛ.РОКОССОВСКОГО 6 КВ.76</v>
          </cell>
          <cell r="C337">
            <v>41</v>
          </cell>
          <cell r="D337">
            <v>45</v>
          </cell>
        </row>
        <row r="338">
          <cell r="A338" t="str">
            <v>ООО "МВС"</v>
          </cell>
          <cell r="B338" t="str">
            <v>РОССИЯ  249020 Г.ОБНИНСК УЛ.ЛЕСНАЯ 1А</v>
          </cell>
          <cell r="C338">
            <v>40</v>
          </cell>
          <cell r="D338">
            <v>619</v>
          </cell>
        </row>
        <row r="339">
          <cell r="A339" t="str">
            <v>ЗАО "МЕТЭКО"</v>
          </cell>
          <cell r="B339" t="str">
            <v>454017 РОССИЯ ЧЕЛЯБИНСК УЛ.ХМЕЛЬНИЦКОГО,13-74</v>
          </cell>
          <cell r="C339">
            <v>40</v>
          </cell>
          <cell r="D339">
            <v>600</v>
          </cell>
        </row>
        <row r="340">
          <cell r="A340" t="str">
            <v>ЗАО "АЛЮМИНИЙ-ЭКСКЛЮЗИВ"</v>
          </cell>
          <cell r="B340" t="str">
            <v>123585, Г.МОСКВА, УЛ.МАРШАЛА ТУХАЧЕВСКОГО, Д.26, КОРП.2, КОМН.ПРАВЛЕНИЯ</v>
          </cell>
          <cell r="C340">
            <v>40</v>
          </cell>
          <cell r="D340">
            <v>667</v>
          </cell>
        </row>
        <row r="341">
          <cell r="A341" t="str">
            <v>ТОО "МАХАГОН"</v>
          </cell>
          <cell r="B341" t="str">
            <v>129110 МОСКВА,УЛ.ГИЛЯРОВСКОГО Д.54,СТР.1</v>
          </cell>
          <cell r="C341">
            <v>40</v>
          </cell>
          <cell r="D341">
            <v>825</v>
          </cell>
        </row>
        <row r="342">
          <cell r="A342" t="str">
            <v>ООО "ФИРМА БИМЕТ"</v>
          </cell>
          <cell r="B342" t="str">
            <v>125015 МОСКВА БУТЫРСКАЯ 86"Б"</v>
          </cell>
          <cell r="C342">
            <v>40</v>
          </cell>
          <cell r="D342">
            <v>601</v>
          </cell>
        </row>
        <row r="343">
          <cell r="A343" t="str">
            <v>ЗАО "ФИЛ"</v>
          </cell>
          <cell r="B343" t="str">
            <v>630009,Г.НОВОСИБИРСК,УЛ.ДОБРОЛЮБОВА,Д.31</v>
          </cell>
          <cell r="C343">
            <v>39</v>
          </cell>
          <cell r="D343">
            <v>701</v>
          </cell>
        </row>
        <row r="344">
          <cell r="A344" t="str">
            <v>"ТРАСТ-НЕВА" ООО</v>
          </cell>
          <cell r="B344" t="str">
            <v>197227, С-ПЕТЕРБУРГ, УЛ. БАЙКОНУРСКАЯ,Д. 13, КВ. 2</v>
          </cell>
          <cell r="C344">
            <v>39</v>
          </cell>
          <cell r="D344">
            <v>700</v>
          </cell>
        </row>
        <row r="345">
          <cell r="A345" t="str">
            <v>СП ТОО "ЛИК"</v>
          </cell>
          <cell r="B345" t="str">
            <v>СВЕТОГОРСК,ПИОНЕРСКАЯ,8-А</v>
          </cell>
          <cell r="C345">
            <v>39</v>
          </cell>
          <cell r="D345">
            <v>40</v>
          </cell>
        </row>
        <row r="346">
          <cell r="A346" t="str">
            <v>"ТРЕЙДИНГ" ООО</v>
          </cell>
          <cell r="B346" t="str">
            <v>192007, С-ПЕТЕРБУРГ,УЛ.ТАМБОВСКАЯ,8/10Б</v>
          </cell>
          <cell r="C346">
            <v>38</v>
          </cell>
          <cell r="D346">
            <v>480</v>
          </cell>
        </row>
        <row r="347">
          <cell r="A347" t="str">
            <v>ТОО"ЮСИДА"</v>
          </cell>
          <cell r="B347" t="str">
            <v>195253,РОССИЯ,С-ПЕТЕРБУРГ,УЛ.  ТУХАЧЕВСКОГО,17 ,ТЕЛ.234-5534</v>
          </cell>
          <cell r="C347">
            <v>38</v>
          </cell>
          <cell r="D347">
            <v>565</v>
          </cell>
        </row>
        <row r="348">
          <cell r="A348" t="str">
            <v>ООО "МЕТАЛЛ ИНВЕСТ"</v>
          </cell>
          <cell r="B348" t="str">
            <v>129010,г.МОСКВА,ул.Б.СПАССКАЯ,д.10/1,КОМНАТА ПРАВЛЕНИЯ</v>
          </cell>
          <cell r="C348">
            <v>37</v>
          </cell>
          <cell r="D348">
            <v>1150</v>
          </cell>
        </row>
        <row r="349">
          <cell r="A349" t="str">
            <v>СП "ВОСТОК-ЗАПАД"</v>
          </cell>
          <cell r="B349" t="str">
            <v>454080,Г.ЧЕЛЯБИНСК,УЛ.ЭНТУЗИАСТОВ 26</v>
          </cell>
          <cell r="C349">
            <v>36</v>
          </cell>
          <cell r="D349">
            <v>556</v>
          </cell>
        </row>
        <row r="350">
          <cell r="A350" t="str">
            <v>ТОО "АЛЛАД"</v>
          </cell>
          <cell r="B350" t="str">
            <v>117330,Г.МОСКВА,УЛ.МОСФИЛЬМОВСКАЯ,Д.17Б,КОМ.5</v>
          </cell>
          <cell r="C350">
            <v>36</v>
          </cell>
          <cell r="D350">
            <v>329</v>
          </cell>
        </row>
        <row r="351">
          <cell r="A351" t="str">
            <v>"ЭДИКТ-ПРИМОРЬЕ" ЗАО</v>
          </cell>
          <cell r="B351" t="str">
            <v>Г.ВЛАДИВОСТОК, УЛ.КОМАНДОРСКАЯ 11</v>
          </cell>
          <cell r="C351">
            <v>35</v>
          </cell>
          <cell r="D351">
            <v>450</v>
          </cell>
        </row>
        <row r="352">
          <cell r="A352" t="str">
            <v>ТОВАРИЩЕСТВО С ОГРАНИЧЕННОЙ ОТВЕТСТВЕННОСТЬЮ " К В А Р Ц "</v>
          </cell>
          <cell r="B352" t="str">
            <v>674610 ЧИТИНСКАЯ ОБЛ.Г.БОРЗЯ УЛ.МАТРОСОВА 17</v>
          </cell>
          <cell r="C352">
            <v>32</v>
          </cell>
          <cell r="D352">
            <v>23</v>
          </cell>
        </row>
        <row r="353">
          <cell r="A353" t="str">
            <v>ИНДИВИДУАЛЬНЫЙ ПРЕДПРИНИМАТЕЛЬ БАДМАЖАПОВ БАТО-ЖАРГАЛ НАМЖИНОВИЧ</v>
          </cell>
          <cell r="B353" t="str">
            <v>674690 ЧИТИНСКАЯ ОБЛ. П.БИЛИТУЙ    УЛ.СТЕПНАЯ Д.32</v>
          </cell>
          <cell r="C353">
            <v>32</v>
          </cell>
          <cell r="D353">
            <v>20</v>
          </cell>
        </row>
        <row r="354">
          <cell r="A354" t="str">
            <v>ТОО ТОРГОВЫЙ ДОМ "МИНОРА"</v>
          </cell>
          <cell r="B354" t="str">
            <v>ЧИТИНСКАЯ ОБЛ,Г.КРАСНОКАМЕНСК,Д.704,КВ.320</v>
          </cell>
          <cell r="C354">
            <v>32</v>
          </cell>
          <cell r="D354">
            <v>25</v>
          </cell>
        </row>
        <row r="355">
          <cell r="A355" t="str">
            <v>ООО"ПОЛИПЛАН"</v>
          </cell>
          <cell r="B355" t="str">
            <v>188900,Г.ВЫБОРГ,УЛ.ЛЕНИНГРАДСКОЕ ШОССЕ,ДОМ 21А</v>
          </cell>
          <cell r="C355">
            <v>32</v>
          </cell>
          <cell r="D355">
            <v>589</v>
          </cell>
        </row>
        <row r="356">
          <cell r="A356" t="str">
            <v>ООО "ЮНИС К"</v>
          </cell>
          <cell r="B356" t="str">
            <v>692503 Г.УССУРИЙСК УЛ.КИРОВА 25 А</v>
          </cell>
          <cell r="C356">
            <v>31</v>
          </cell>
          <cell r="D356">
            <v>157</v>
          </cell>
        </row>
        <row r="357">
          <cell r="A357" t="str">
            <v>ООО ТОРГОВО-ЭКОНОМИЧЕСКАЯ КОМПАНИЯ "КЕНТАВР"</v>
          </cell>
          <cell r="B357" t="str">
            <v>660048,КРАСНОЯРСКИЙ КРАЙ,Г.КРАСНОЯРСК,УЛ.МАЕРЧАКА 51, Т.246472</v>
          </cell>
          <cell r="C357">
            <v>30</v>
          </cell>
          <cell r="D357">
            <v>266</v>
          </cell>
        </row>
        <row r="358">
          <cell r="A358" t="str">
            <v>ООО"ВЕЛЕС"</v>
          </cell>
          <cell r="B358" t="str">
            <v>454047 РОССИЯ ЧЕЛЯБИНСК УЛ.ПРИБОРОСТРОИТЕЛЕЙ 16А</v>
          </cell>
          <cell r="C358">
            <v>30</v>
          </cell>
          <cell r="D358">
            <v>928</v>
          </cell>
        </row>
        <row r="359">
          <cell r="A359" t="str">
            <v>"ИДЕАЛ"  ТОО</v>
          </cell>
          <cell r="B359" t="str">
            <v>188537,ЛЕНГ.ОБЛ.Г.СОСНОВЫЙ БОР,УЛ.СОЛНЕЧНАЯ,39 КВ.121</v>
          </cell>
          <cell r="C359">
            <v>30</v>
          </cell>
          <cell r="D359">
            <v>45</v>
          </cell>
        </row>
        <row r="360">
          <cell r="A360" t="str">
            <v>ЧП ПИЧУЕВ С.М. СВИД. ШШ 504</v>
          </cell>
          <cell r="B360" t="str">
            <v>673370 ЧИТИНСКАЯ ОБЛ.Г.ШИЛКА УЛ.2-Я НАБЕРЕЖНАЯ 18А</v>
          </cell>
          <cell r="C360">
            <v>22</v>
          </cell>
          <cell r="D360">
            <v>40</v>
          </cell>
        </row>
        <row r="361">
          <cell r="A361" t="str">
            <v>ЗАО"МИТЕКС"</v>
          </cell>
          <cell r="B361" t="str">
            <v>198092, С-ПЕТЕРБУРГ,МИТРОФАНЬЕВСКОЕ,ШОССЕ,5В</v>
          </cell>
          <cell r="C361">
            <v>22</v>
          </cell>
          <cell r="D361">
            <v>625</v>
          </cell>
        </row>
        <row r="362">
          <cell r="A362" t="str">
            <v>"ДИКТИС", ООО</v>
          </cell>
          <cell r="B362" t="str">
            <v>196158, С-ПЕТЕРБУРГ, МОСКОВСКОЕ ШОССЕ, 4</v>
          </cell>
          <cell r="C362">
            <v>22</v>
          </cell>
          <cell r="D362">
            <v>580</v>
          </cell>
        </row>
        <row r="363">
          <cell r="A363" t="str">
            <v>КРЕСТЬЯНСКОЕ ФЕРМЕРСКОЕ ХОЗЯЙСТВО  "НАДЕЖДА-2"</v>
          </cell>
          <cell r="B363" t="str">
            <v>674668 ЧИТ.ОБЛ.П.СТЕПНОЙ</v>
          </cell>
          <cell r="C363">
            <v>22</v>
          </cell>
          <cell r="D363">
            <v>42</v>
          </cell>
        </row>
        <row r="364">
          <cell r="A364" t="str">
            <v>ЗАО "МАРВЕЛЛ"</v>
          </cell>
          <cell r="B364" t="str">
            <v>236038 КАЛИНИНГРАД,УЛ.ЕЛОВАЯ,10</v>
          </cell>
          <cell r="C364">
            <v>22</v>
          </cell>
          <cell r="D364">
            <v>810</v>
          </cell>
        </row>
        <row r="365">
          <cell r="A365" t="str">
            <v>ТОО "БАЛТЭКСКОМ"</v>
          </cell>
          <cell r="B365" t="str">
            <v>236000,КАЛИНИНГРАД,ПР.МИРА 85</v>
          </cell>
          <cell r="C365">
            <v>22</v>
          </cell>
          <cell r="D365">
            <v>482</v>
          </cell>
        </row>
        <row r="366">
          <cell r="A366" t="str">
            <v>"ТЕХКОНТАКТ" АОЗТ</v>
          </cell>
          <cell r="B366" t="str">
            <v>195267,С-ПЕТЕРБУРГ,УЛ,УШИНСКОГО,41</v>
          </cell>
          <cell r="C366">
            <v>21</v>
          </cell>
          <cell r="D366">
            <v>680</v>
          </cell>
        </row>
        <row r="367">
          <cell r="A367" t="str">
            <v>ТОО "КАЗАНЬВТОРЦВЕТМЕТ"</v>
          </cell>
          <cell r="B367" t="str">
            <v>420054 Г.КАЗАНЬ УЛ.СКЛАДСКАЯ Д.4</v>
          </cell>
          <cell r="C367">
            <v>20</v>
          </cell>
          <cell r="D367">
            <v>617</v>
          </cell>
        </row>
        <row r="368">
          <cell r="A368" t="str">
            <v>ЗАО"МТМ МЕТАЛЛ"</v>
          </cell>
          <cell r="B368" t="str">
            <v>115516,МОСКВА,УЛ.ЛУГАНСКАЯ 4/1</v>
          </cell>
          <cell r="C368">
            <v>20</v>
          </cell>
          <cell r="D368">
            <v>800</v>
          </cell>
        </row>
        <row r="369">
          <cell r="A369" t="str">
            <v>"КВАРЦ"ОБЩЕСТВО С ОГРАНИЧЕННОЙ ОТВЕТСТВЕННОСТЬЮ</v>
          </cell>
          <cell r="B369" t="str">
            <v>674665 Г.КРАСНОКАМЕНСК,Д.438,КВ.263 ТЕЛ.4-64-73</v>
          </cell>
          <cell r="C369">
            <v>20</v>
          </cell>
          <cell r="D369">
            <v>65</v>
          </cell>
        </row>
        <row r="370">
          <cell r="A370" t="str">
            <v>ЗАО"НПО"АВАНГАРД"</v>
          </cell>
          <cell r="B370" t="str">
            <v>113638 МОСКВА,УЛ.КРИВОРОЖСКАЯ,Д.33</v>
          </cell>
          <cell r="C370">
            <v>20</v>
          </cell>
          <cell r="D370">
            <v>705</v>
          </cell>
        </row>
        <row r="371">
          <cell r="A371" t="str">
            <v>ИП ЮЛДАШЕВ ИГОРЬ ЭГАМБЕРДОВИЧ</v>
          </cell>
          <cell r="B371" t="str">
            <v>214014 Г.СМОЛЕНСК УЛ.ИСАКОВСКРГО Д.22 КВ.20</v>
          </cell>
          <cell r="C371">
            <v>20</v>
          </cell>
          <cell r="D371">
            <v>438</v>
          </cell>
        </row>
        <row r="372">
          <cell r="A372" t="str">
            <v>ООО "ПЕТРОВИВ"</v>
          </cell>
          <cell r="B372" t="str">
            <v>198107, С-ПЕТЕРБУРГ,ПР. СТАЧЕК, 136</v>
          </cell>
          <cell r="C372">
            <v>20</v>
          </cell>
          <cell r="D372">
            <v>650</v>
          </cell>
        </row>
        <row r="373">
          <cell r="A373" t="str">
            <v>ООО "ТОРГОВЫЙ ДОМ "НЕБРОСКО"</v>
          </cell>
          <cell r="B373" t="str">
            <v>127599 МОСКВА УЛ.БУСИНОВСКАЯ ГОРКА Д.1,КОРП.2</v>
          </cell>
          <cell r="C373">
            <v>20</v>
          </cell>
          <cell r="D373">
            <v>900</v>
          </cell>
        </row>
        <row r="374">
          <cell r="A374" t="str">
            <v>ЗАО ФИРМА "ЛОСТА"</v>
          </cell>
          <cell r="B374" t="str">
            <v>103055 МОСКВА,УЛ.НОВОЛЕСНАЯ,7,КОРП.2 Т.3245085 ФАКС 3244565</v>
          </cell>
          <cell r="C374">
            <v>20</v>
          </cell>
          <cell r="D374">
            <v>655</v>
          </cell>
        </row>
        <row r="375">
          <cell r="A375" t="str">
            <v>ТОО "ГЕРЭЙ"</v>
          </cell>
          <cell r="B375" t="str">
            <v>125130 МОСКВА УЛ.ПРИОРОВА, 36</v>
          </cell>
          <cell r="C375">
            <v>20</v>
          </cell>
          <cell r="D375">
            <v>750</v>
          </cell>
        </row>
        <row r="376">
          <cell r="A376" t="str">
            <v>ЗАО "РУСЬСТАЛЬРЕСУРС"</v>
          </cell>
          <cell r="B376" t="str">
            <v>115201,МОСКВА,КАШИРСКИЙ ПР.17/18 РОССИЯ</v>
          </cell>
          <cell r="C376">
            <v>19</v>
          </cell>
          <cell r="D376">
            <v>850</v>
          </cell>
        </row>
        <row r="377">
          <cell r="A377" t="str">
            <v>ООО "БУСТЕК"</v>
          </cell>
          <cell r="B377" t="str">
            <v>143952, МОСКОВСКАЯ ОБЛ., Г.РЕУТОВ, УЛ.КОМСОМОЛЬСКАЯ, 27, КВ.21</v>
          </cell>
          <cell r="C377">
            <v>19</v>
          </cell>
          <cell r="D377">
            <v>520</v>
          </cell>
        </row>
        <row r="378">
          <cell r="A378" t="str">
            <v>ЗАО "КОМПАНИЯ "ПРОМТЕХНОЛОГИЯ"</v>
          </cell>
          <cell r="B378" t="str">
            <v>125047,МОСКВА,УЛ.ГОТВАЛЬДА 8/26 ТЕЛ: 489-88-51</v>
          </cell>
          <cell r="C378">
            <v>19</v>
          </cell>
          <cell r="D378">
            <v>750</v>
          </cell>
        </row>
        <row r="379">
          <cell r="A379" t="str">
            <v>ЗАО "РЕЦИМЕТАЛЛ"</v>
          </cell>
          <cell r="B379" t="str">
            <v>113519, МОСКВА, УЛ.ЧЕРТАНОВСКАЯ, Д.31, К.1</v>
          </cell>
          <cell r="C379">
            <v>19</v>
          </cell>
          <cell r="D379">
            <v>757</v>
          </cell>
        </row>
        <row r="380">
          <cell r="A380" t="str">
            <v>"БРИГАДИР" ООО</v>
          </cell>
          <cell r="B380" t="str">
            <v>188900, Г.ВЫБОРГ, ПР.ЛЕНИНА, Д.5, КВ.4</v>
          </cell>
          <cell r="C380">
            <v>19</v>
          </cell>
          <cell r="D380">
            <v>550</v>
          </cell>
        </row>
        <row r="381">
          <cell r="A381" t="str">
            <v>ООО "ЛАКОНИКА"</v>
          </cell>
          <cell r="B381" t="str">
            <v>238340 Г.СВЕТЛЫЙ,УЛ.МИРА,4 ТЕЛ.27-38-86</v>
          </cell>
          <cell r="C381">
            <v>18</v>
          </cell>
          <cell r="D381">
            <v>854</v>
          </cell>
        </row>
        <row r="382">
          <cell r="A382" t="str">
            <v>ООО"АТТИС-Р"</v>
          </cell>
          <cell r="B382" t="str">
            <v>113452 МОСКВА УЛ.ЯЛТИНСКАЯ 7</v>
          </cell>
          <cell r="C382">
            <v>17</v>
          </cell>
          <cell r="D382">
            <v>600</v>
          </cell>
        </row>
        <row r="383">
          <cell r="A383" t="str">
            <v>ООО"ЭНИГМА"</v>
          </cell>
          <cell r="B383" t="str">
            <v>692570 С.ПОКРОВКА ПЕР.РАБОЧИЙ 5 КВ.8 ОКТЯБРЬСКОГО Р-НА ПРИМОРСКОГО КРАЯ</v>
          </cell>
          <cell r="C383">
            <v>15</v>
          </cell>
          <cell r="D383">
            <v>160</v>
          </cell>
        </row>
        <row r="384">
          <cell r="A384" t="str">
            <v>ИЧП А.А.ИЕВЛИВОЙ "АЛИРЛИАНЖ"</v>
          </cell>
          <cell r="B384" t="str">
            <v>692570 С.ПОКРОВКА  УЛ.ОКТЯБРЬСКАЯ 5-23  ОКТЯБРЬСКОГО РАЙОНА</v>
          </cell>
          <cell r="C384">
            <v>15</v>
          </cell>
          <cell r="D384">
            <v>160</v>
          </cell>
        </row>
        <row r="385">
          <cell r="A385" t="str">
            <v>ЗАО "РОСМАРК-СТАЛЬ"</v>
          </cell>
          <cell r="B385" t="str">
            <v>196233, С-ПЕТЕРБУРГ,ПР.КОСМОНАВТОВ,Д.42 ПОМ.10 Н</v>
          </cell>
          <cell r="C385">
            <v>15</v>
          </cell>
          <cell r="D385">
            <v>654</v>
          </cell>
        </row>
        <row r="386">
          <cell r="A386" t="str">
            <v>ООО"РАМЭКСО"</v>
          </cell>
          <cell r="B386" t="str">
            <v>454100 РОССИЯ ЧЕЛЯБИНСК УЛ.ЧИЧЕРИНА 5-313</v>
          </cell>
          <cell r="C386">
            <v>15</v>
          </cell>
          <cell r="D386">
            <v>1224</v>
          </cell>
        </row>
        <row r="387">
          <cell r="A387" t="str">
            <v>ОТКРЫТОЕ АКЦИОНЕРНОЕ ОБЩЕСТВО"ДАЛЬВТОРЦВЕТМЕТ"</v>
          </cell>
          <cell r="B387" t="str">
            <v>680032 Г. ХАБАРОВСК,УЛ.ЗЕЛЕНАЯ,2А</v>
          </cell>
          <cell r="C387">
            <v>14</v>
          </cell>
          <cell r="D387">
            <v>500</v>
          </cell>
        </row>
        <row r="388">
          <cell r="A388" t="str">
            <v>ООО"ТРЕЙД-ИНВЕСТ"</v>
          </cell>
          <cell r="B388" t="str">
            <v>193036,С-ПЕТЕРБУРГ,ЛИГОВСКИЙ ПР.29.</v>
          </cell>
          <cell r="C388">
            <v>14</v>
          </cell>
          <cell r="D388">
            <v>332</v>
          </cell>
        </row>
        <row r="389">
          <cell r="A389" t="str">
            <v>ОЛЬШЕВСКИЙ АНДРЕЙ ИГОРЕВИЧ VII-ВС N 659886  ОТ 29.01.87 УССУРИЙСКИМ ОВД ПРИМ.КР.</v>
          </cell>
          <cell r="B389" t="str">
            <v>692550 С.МИХАЙЛОВКА УЛ.ЗАВОДСКАЯ 6А КВ.9ПРИМОРСКИЙ КРАЙ МИХАЙЛОВСКИЙ Р-Н</v>
          </cell>
          <cell r="C389">
            <v>14</v>
          </cell>
          <cell r="D389">
            <v>160</v>
          </cell>
        </row>
        <row r="390">
          <cell r="A390" t="str">
            <v>ООО "МОДЭКС"</v>
          </cell>
          <cell r="B390" t="str">
            <v>173003,Г.НОВГОРОД УЛ.ГЕРМАНА 25</v>
          </cell>
          <cell r="C390">
            <v>13</v>
          </cell>
          <cell r="D390">
            <v>511</v>
          </cell>
        </row>
        <row r="391">
          <cell r="A391" t="str">
            <v>ОАО "КАЛИНИНГРАДВТОРМЕТ"</v>
          </cell>
          <cell r="B391" t="str">
            <v>236017 Г.КАЛИНИНГРАД ПР.ПОБЕДЫ,35 ТЕЛ.215480</v>
          </cell>
          <cell r="C391">
            <v>13</v>
          </cell>
          <cell r="D391">
            <v>545</v>
          </cell>
        </row>
        <row r="392">
          <cell r="A392" t="str">
            <v>ГП "ВТОРЦВЕТМЕТ"</v>
          </cell>
          <cell r="B392" t="str">
            <v>163035,Г.АРХАНГЕЛЬСК,УЛ.2-Я БИРЖЕВАЯ ВЕТКА</v>
          </cell>
          <cell r="C392">
            <v>12</v>
          </cell>
          <cell r="D392">
            <v>163</v>
          </cell>
        </row>
        <row r="393">
          <cell r="A393" t="str">
            <v>ОАО "МОСТОЧЛЕГМАШ"</v>
          </cell>
          <cell r="B393" t="str">
            <v>121354,МОСКВА,УЛ.ДОРОГОБУЖСКАЯ,Д.14 ТЕЛ.447-38-75</v>
          </cell>
          <cell r="C393">
            <v>10</v>
          </cell>
          <cell r="D393">
            <v>362</v>
          </cell>
        </row>
        <row r="394">
          <cell r="A394" t="str">
            <v>ООО"КРИТЕРИЙ"</v>
          </cell>
          <cell r="B394" t="str">
            <v>236010 КАЛИНИНГРАД,УЛ.НЕФТЯНАЯ,2  РОССИЯ</v>
          </cell>
          <cell r="C394">
            <v>9</v>
          </cell>
          <cell r="D394">
            <v>600</v>
          </cell>
        </row>
        <row r="395">
          <cell r="A395" t="str">
            <v>ООО "ФИРМА"ВИВИД"</v>
          </cell>
          <cell r="B395" t="str">
            <v>113461,МОСКВА,СЕВАСТОПОЛЬСКИЙ ПР-Т,34</v>
          </cell>
          <cell r="C395">
            <v>9</v>
          </cell>
          <cell r="D395">
            <v>400</v>
          </cell>
        </row>
        <row r="396">
          <cell r="A396" t="str">
            <v>МОСКАЛЕНКО АНТОНИНА АЛЕКСАНДРОВНА П-Т VIII-ЖС 615801 ОТ 01.07.80 ВАСИЛЬЕВ.РОВД</v>
          </cell>
          <cell r="B396" t="str">
            <v>692570 С.ПОКРОВКА УЛ.КОСМОНАВТОВ 3-48</v>
          </cell>
          <cell r="C396">
            <v>9</v>
          </cell>
          <cell r="D396">
            <v>90</v>
          </cell>
        </row>
        <row r="397">
          <cell r="A397" t="str">
            <v>CП ООО "ВИСТ И К"</v>
          </cell>
          <cell r="B397" t="str">
            <v>236013 КАЛИНИНГРАД,УЛ.МАГНИТОГОРСКАЯ Д.4</v>
          </cell>
          <cell r="C397">
            <v>7</v>
          </cell>
          <cell r="D397">
            <v>502</v>
          </cell>
        </row>
        <row r="398">
          <cell r="A398" t="str">
            <v>ООО "ЛИ ДА"</v>
          </cell>
          <cell r="B398" t="str">
            <v>690091 Г.ВЛАДИВОСТОК УЛ.АЛЕУТСКАЯ 11 ПРИМОРСКОГО КРАЯ</v>
          </cell>
          <cell r="C398">
            <v>7</v>
          </cell>
          <cell r="D398">
            <v>250</v>
          </cell>
        </row>
        <row r="399">
          <cell r="A399" t="str">
            <v>СП-ООО "ВТОРМЕТ-ВЕСТ ГМБХ"                                       1407</v>
          </cell>
          <cell r="B399" t="str">
            <v>390000 РЯЗАНЬ КУДРЯВЦЕВА Д.19</v>
          </cell>
          <cell r="C399">
            <v>6</v>
          </cell>
          <cell r="D399">
            <v>603</v>
          </cell>
        </row>
        <row r="400">
          <cell r="A400" t="str">
            <v>ООО "МЕТАЛКАСТ"</v>
          </cell>
          <cell r="B400" t="str">
            <v>236040,КАЛИНИНГРАД,ЛЕНИНСКИЙ ПР-Т 27/31</v>
          </cell>
          <cell r="C400">
            <v>5</v>
          </cell>
          <cell r="D400">
            <v>634</v>
          </cell>
        </row>
        <row r="401">
          <cell r="A401" t="str">
            <v>БАРАНОВА НАДЕЖДА ВАЛЕРЬЕВНА П-Т III-БВ 743065 ОТ 23.08.79 ОВД ХМЕЛЬНИЦКОГО ГОРИС</v>
          </cell>
          <cell r="B401" t="str">
            <v>692570 С.ПОКРОВКА УЛ.КОСМОНАВТОВ 3 КВ.25ОКТЯБРЬСКОГО Р-НА ПРИМОРСКОГО КРАЯ</v>
          </cell>
          <cell r="C401">
            <v>5</v>
          </cell>
          <cell r="D401">
            <v>140</v>
          </cell>
        </row>
        <row r="402">
          <cell r="A402" t="str">
            <v>ООО"ТОП-ТРЕЙДИНГ"</v>
          </cell>
          <cell r="B402" t="str">
            <v>121352 МОСКВА СЛАВЯНСКИЙ Б-Р 15/1 КОМ.6</v>
          </cell>
          <cell r="C402">
            <v>5</v>
          </cell>
          <cell r="D402">
            <v>640</v>
          </cell>
        </row>
        <row r="403">
          <cell r="A403" t="str">
            <v>ООО "ТРАНС-ЮГ"</v>
          </cell>
          <cell r="B403" t="str">
            <v>674650 ЧИТИНСКАЯ ОБЛ.П.ЗАБАЙКАЛЬСК,УЛ.КОМСОМОЛЬСКАЯ 5/9</v>
          </cell>
          <cell r="C403">
            <v>5</v>
          </cell>
          <cell r="D403">
            <v>300</v>
          </cell>
        </row>
        <row r="404">
          <cell r="A404" t="str">
            <v>"ФРАММ"ОБЩЕСТВО С ОГРАНИЧЕННОЙ ОТВЕТСТВЕ</v>
          </cell>
          <cell r="B404" t="str">
            <v>674665 Г КРАСНОКАМЕНСК ДОМ 9-Ц КВ 194</v>
          </cell>
          <cell r="C404">
            <v>4</v>
          </cell>
          <cell r="D404">
            <v>30</v>
          </cell>
        </row>
        <row r="405">
          <cell r="A405" t="str">
            <v>ООО"ТАНГЕНС"</v>
          </cell>
          <cell r="B405" t="str">
            <v>190121, С-ПЕТЕРБУРГ,АНГЛИЙСКИЙ ПР.Д.19,КВ.236</v>
          </cell>
          <cell r="C405">
            <v>4</v>
          </cell>
          <cell r="D405">
            <v>600</v>
          </cell>
        </row>
        <row r="406">
          <cell r="A406" t="str">
            <v>ООО " СТАЛЛЭКС"</v>
          </cell>
          <cell r="B406" t="str">
            <v>УЛ.ЛОМОНОСОВА,28А/19ЕКАТЕРИНБУРГ</v>
          </cell>
          <cell r="C406">
            <v>3</v>
          </cell>
          <cell r="D406">
            <v>1572</v>
          </cell>
        </row>
        <row r="407">
          <cell r="A407" t="str">
            <v>ООО "ФОБОС"</v>
          </cell>
          <cell r="B407" t="str">
            <v>692570 С.ПОКРОВКА УЛ.СОВЕТОВ 101 КВ.3</v>
          </cell>
          <cell r="C407">
            <v>2</v>
          </cell>
          <cell r="D407">
            <v>160</v>
          </cell>
        </row>
        <row r="408">
          <cell r="A408" t="str">
            <v>"АРМАН-2" ИНДИВИДУАЛЬНОЕ ЧАСТНОЕ ПРЕДПРИ</v>
          </cell>
          <cell r="B408" t="str">
            <v>674665 Г.КРАСНОКАМЕНСК ДОМ 431 КВ 63</v>
          </cell>
          <cell r="C408">
            <v>2</v>
          </cell>
          <cell r="D408">
            <v>49</v>
          </cell>
        </row>
        <row r="409">
          <cell r="A409" t="str">
            <v>ТОВАРИЩЕСТВО С ОГРАНИЧЕННОЙ ОТВЕТСТВЕННОСТЬЮ "ПРОТОН"</v>
          </cell>
          <cell r="B409" t="str">
            <v>673382 ЧИТИНСКАЯ ОБЛ.РП.ПЕРВОМАЙСКИЙ    А/Я 53</v>
          </cell>
          <cell r="C409">
            <v>2</v>
          </cell>
          <cell r="D409">
            <v>100</v>
          </cell>
        </row>
        <row r="410">
          <cell r="A410" t="str">
            <v>ЗАО "НЕФТЕГАЗ КОМПАНИ ЛТД"</v>
          </cell>
          <cell r="B410" t="str">
            <v>119517,г.МОСКВА,ул.НЕЖИНСКАЯ,19,корп.2</v>
          </cell>
          <cell r="C410">
            <v>2</v>
          </cell>
          <cell r="D410">
            <v>1500</v>
          </cell>
        </row>
        <row r="411">
          <cell r="A411" t="str">
            <v>ООО ТПК"МЕТАЛЛОСЕРВИС"</v>
          </cell>
          <cell r="B411" t="str">
            <v>Г.УССУРИЙСК,УЛ.СОВЕТСКАЯ 84 ТЕЛ 32167</v>
          </cell>
          <cell r="C411">
            <v>1</v>
          </cell>
          <cell r="D411">
            <v>60</v>
          </cell>
        </row>
      </sheetData>
      <sheetData sheetId="9" refreshError="1">
        <row r="1">
          <cell r="A1" t="str">
            <v>G17B</v>
          </cell>
          <cell r="B1" t="str">
            <v>G082</v>
          </cell>
          <cell r="C1" t="str">
            <v>First_G083</v>
          </cell>
          <cell r="D1" t="str">
            <v>тонн</v>
          </cell>
          <cell r="E1" t="str">
            <v>долл за тонну</v>
          </cell>
          <cell r="F1" t="str">
            <v>Выражение1</v>
          </cell>
        </row>
        <row r="2">
          <cell r="A2" t="str">
            <v>ТУРЦИЯ</v>
          </cell>
          <cell r="B2" t="str">
            <v>ЗАО "ПОПОВ И КО"</v>
          </cell>
          <cell r="C2" t="str">
            <v>Г.ВИЛЬНЮС УЛ.АНТАКАЛЬНЕ 40 ЛИТОВСКАЯ РЕСПУБЛИКА</v>
          </cell>
          <cell r="D2">
            <v>14080</v>
          </cell>
          <cell r="E2">
            <v>64</v>
          </cell>
          <cell r="F2" t="str">
            <v>ФОБ РОСТОВ</v>
          </cell>
        </row>
        <row r="3">
          <cell r="A3" t="str">
            <v>ЛИТВА</v>
          </cell>
          <cell r="B3" t="str">
            <v>ЮЛИ МЕТАЛС СП</v>
          </cell>
          <cell r="C3" t="str">
            <v>ЛИТОВСКАЯ РЕСПУБЛИКА ВИЛЬНЮС УЛ ПАМЕНКАЛЬНЕ 24-3</v>
          </cell>
          <cell r="D3">
            <v>9881</v>
          </cell>
          <cell r="E3">
            <v>79</v>
          </cell>
          <cell r="F3" t="str">
            <v>ФОБ ВЫБОРГ</v>
          </cell>
        </row>
        <row r="4">
          <cell r="A4" t="str">
            <v>ТУРЦИЯ</v>
          </cell>
          <cell r="B4" t="str">
            <v>"СЕЛЛКОП ИНТЕРПРАЙСИС ЛТД"</v>
          </cell>
          <cell r="C4" t="str">
            <v>США Г.ВЕЛМИНГТОН</v>
          </cell>
          <cell r="D4">
            <v>8700</v>
          </cell>
          <cell r="E4">
            <v>66</v>
          </cell>
          <cell r="F4" t="str">
            <v>ФСА ВЛАДИМИР</v>
          </cell>
        </row>
        <row r="5">
          <cell r="A5" t="str">
            <v>ИСПАНИЯ</v>
          </cell>
          <cell r="B5" t="str">
            <v>"ОРБЕЛ ТРАДЕРС С.А."</v>
          </cell>
          <cell r="C5" t="str">
            <v>ХАВЭН АГЕНСИ,В-2000,АНТВЕРПЕН,ОУДЕ ЛИУВЕУРУИ,6А,БЕЛЬГИЯ</v>
          </cell>
          <cell r="D5">
            <v>8000</v>
          </cell>
          <cell r="E5">
            <v>74</v>
          </cell>
          <cell r="F5" t="str">
            <v>СПТ -С.ПЕТЕРБУРГ</v>
          </cell>
        </row>
        <row r="6">
          <cell r="A6" t="str">
            <v>ТУРЦИЯ</v>
          </cell>
          <cell r="B6" t="str">
            <v>"ХЕЛЬВЕКО МЕТАЛС ЛТД."</v>
          </cell>
          <cell r="C6" t="str">
            <v>КИПР НИКОСИЯ УЛ.ДИАГОРУ 4</v>
          </cell>
          <cell r="D6">
            <v>7454</v>
          </cell>
          <cell r="E6">
            <v>65</v>
          </cell>
          <cell r="F6" t="str">
            <v>ФСА АСТРАХАНЬ</v>
          </cell>
        </row>
        <row r="7">
          <cell r="A7" t="str">
            <v>ТУРЦИЯ</v>
          </cell>
          <cell r="B7" t="str">
            <v>"КРАМКО АГ"</v>
          </cell>
          <cell r="C7" t="str">
            <v xml:space="preserve"> ЛИХТЕНШТЕЙН ТРИЕЗЕН РО ВОХ 83-9490 ВАДУЦ</v>
          </cell>
          <cell r="D7">
            <v>6634</v>
          </cell>
          <cell r="E7">
            <v>91</v>
          </cell>
          <cell r="F7" t="str">
            <v>ФСА МОСКВА</v>
          </cell>
        </row>
        <row r="8">
          <cell r="A8" t="str">
            <v>РЕСПУБЛИКА КОРЕЯ</v>
          </cell>
          <cell r="B8" t="str">
            <v>КВАНГ ДЕОК</v>
          </cell>
          <cell r="C8" t="str">
            <v>РМ 401 СЕО БОНГ Б/Д 76-22КО ЧУК ДОНГ КООРО КУ СЕУЛ КОРЕЯ.</v>
          </cell>
          <cell r="D8">
            <v>6570</v>
          </cell>
          <cell r="E8">
            <v>104</v>
          </cell>
          <cell r="F8" t="str">
            <v>ФОБ ВОСТОЧНЫЙ</v>
          </cell>
        </row>
        <row r="9">
          <cell r="A9" t="str">
            <v>ТУРЦИЯ</v>
          </cell>
          <cell r="B9" t="str">
            <v>"СЕЛЛКОП ИНТЕРПРАЙСИС ЛТД"</v>
          </cell>
          <cell r="C9" t="str">
            <v>США ВЕЛМИНГТОР</v>
          </cell>
          <cell r="D9">
            <v>6500</v>
          </cell>
          <cell r="E9">
            <v>58</v>
          </cell>
          <cell r="F9" t="str">
            <v>ФСА САМАРА</v>
          </cell>
        </row>
        <row r="10">
          <cell r="A10" t="str">
            <v>ИСПАНИЯ</v>
          </cell>
          <cell r="B10" t="str">
            <v>ФИРМА "ОРБЕЛ ТРАДЕРС С/А" ХАВЕН ЭДЖЕНСИ,В-2000 ОУДЕ ЛИУВЕУРУИ 6А,</v>
          </cell>
          <cell r="C10" t="str">
            <v>Р.В.619(220/673),АНТВЕРПЕН,БЕЛЬГИЯ</v>
          </cell>
          <cell r="D10">
            <v>6200</v>
          </cell>
          <cell r="E10">
            <v>74</v>
          </cell>
          <cell r="F10" t="str">
            <v>СПТ ПОРТ С.ПЕТЕРБУРГ</v>
          </cell>
        </row>
        <row r="11">
          <cell r="A11" t="str">
            <v>ТУРЦИЯ</v>
          </cell>
          <cell r="B11" t="str">
            <v>"ЭЛВЕКО МЕТАЛЗ ЛТД"</v>
          </cell>
          <cell r="C11" t="str">
            <v>НИКОЗИЯ,КИПР.</v>
          </cell>
          <cell r="D11">
            <v>6067</v>
          </cell>
          <cell r="E11">
            <v>79</v>
          </cell>
          <cell r="F11" t="str">
            <v>ФСА Г.ВОЛГОГРАД</v>
          </cell>
        </row>
        <row r="12">
          <cell r="A12" t="str">
            <v>ИСПАНИЯ</v>
          </cell>
          <cell r="B12" t="str">
            <v>"РИЧВАЙС КОНСУЛЬТАНТС ЛИМИТЕД"</v>
          </cell>
          <cell r="C12" t="str">
            <v>КИПР,НИКОСИЯ,МАРГАРИТА ХАУСЕ 15 ТЕРМ  ДЕРВИС СТР</v>
          </cell>
          <cell r="D12">
            <v>5396</v>
          </cell>
          <cell r="E12">
            <v>90</v>
          </cell>
          <cell r="F12" t="str">
            <v>ФСА СТ.АВТОВО</v>
          </cell>
        </row>
        <row r="13">
          <cell r="A13" t="str">
            <v>БЕЛЬГИЯ</v>
          </cell>
          <cell r="B13" t="str">
            <v>"ЛЮДВИГ БРАЙЕР ХАНДЕЛСКОНТОР ГМБХ"</v>
          </cell>
          <cell r="C13" t="str">
            <v>ГЕРМАНИЯ,БРЕНИГЕРШТРАССЕ 7,Д-53913, СВИСТТАЛ Т. 02254-81922</v>
          </cell>
          <cell r="D13">
            <v>5270</v>
          </cell>
          <cell r="E13">
            <v>75</v>
          </cell>
          <cell r="F13" t="str">
            <v>СФР ГЕНТ</v>
          </cell>
        </row>
        <row r="14">
          <cell r="A14" t="str">
            <v>ГРЕЦИЯ</v>
          </cell>
          <cell r="B14" t="str">
            <v>ФИРМА "РОЯЛ КОМВЕСТ АГ"</v>
          </cell>
          <cell r="C14" t="str">
            <v>ШВЕЙЦАРИЯ ЛУГАНО УЛ.ВИА СОЛЕ,2 САВОЗА</v>
          </cell>
          <cell r="D14">
            <v>5169</v>
          </cell>
          <cell r="E14">
            <v>63</v>
          </cell>
          <cell r="F14" t="str">
            <v>ФОБ НОВОРОССИЙСК</v>
          </cell>
        </row>
        <row r="15">
          <cell r="A15" t="str">
            <v>ТУРЦИЯ</v>
          </cell>
          <cell r="B15" t="str">
            <v>DILER DEMIR CELIK ENDUSTRI VE TICARET A.S.</v>
          </cell>
          <cell r="C15" t="str">
            <v>ISTANBUL ТУРЦИЯ, ONE PORT TURKEY</v>
          </cell>
          <cell r="D15">
            <v>4600</v>
          </cell>
          <cell r="E15">
            <v>90</v>
          </cell>
          <cell r="F15" t="str">
            <v>ФОБ АЗОВ</v>
          </cell>
        </row>
        <row r="16">
          <cell r="A16" t="str">
            <v>МОЛДАВИЯ</v>
          </cell>
          <cell r="B16" t="str">
            <v>"МОЛДАВСКИЙ МЕТАЛЛУРГИЧЕСКИЙ ЗАВОД"</v>
          </cell>
          <cell r="C16" t="str">
            <v>Г.РЫБНИЦЫ УЛ.ИНДУСТPИАЛЬНАЯ 1 МОЛДАВИЯ</v>
          </cell>
          <cell r="D16">
            <v>4532</v>
          </cell>
          <cell r="E16">
            <v>56</v>
          </cell>
          <cell r="F16" t="str">
            <v>ФСА САМАРА</v>
          </cell>
        </row>
        <row r="17">
          <cell r="A17" t="str">
            <v>ГРЕЦИЯ</v>
          </cell>
          <cell r="B17" t="str">
            <v>"ЭЛЬВЕКО МЕТАЛЗ ЛТД"</v>
          </cell>
          <cell r="C17" t="str">
            <v>НИКОЗИЯ КИПР</v>
          </cell>
          <cell r="D17">
            <v>4349</v>
          </cell>
          <cell r="E17">
            <v>91</v>
          </cell>
          <cell r="F17" t="str">
            <v>ФСА  Г.САРАТОВ</v>
          </cell>
        </row>
        <row r="18">
          <cell r="A18" t="str">
            <v>ГЕРМАНИЯ</v>
          </cell>
          <cell r="B18" t="str">
            <v>ФИРМА "ЭВЕРТ ХЕЕРЕН"</v>
          </cell>
          <cell r="C18" t="str">
            <v>Г.ЛЕЕР,ЗАГЕМУЛЕНШТРАССЕ,102 ГЕРМАНИЯ</v>
          </cell>
          <cell r="D18">
            <v>3701</v>
          </cell>
          <cell r="E18">
            <v>74</v>
          </cell>
          <cell r="F18" t="str">
            <v>ФОБ КАЛИНИНГРАД</v>
          </cell>
        </row>
        <row r="19">
          <cell r="A19" t="str">
            <v>ТУРЦИЯ</v>
          </cell>
          <cell r="B19" t="str">
            <v>КОМПАНИЯ "ОЗ ГЮНАИ"</v>
          </cell>
          <cell r="C19" t="str">
            <v>ДЕРИ КОНФЕКСИОН ИСКАНДЕРПАСА МАХ.САХИЛ КАД.10/А В.Д.ГА 11336 ТРАБЗОН ТУРЦИЯ</v>
          </cell>
          <cell r="D19">
            <v>3537</v>
          </cell>
          <cell r="E19">
            <v>47</v>
          </cell>
          <cell r="F19" t="str">
            <v>ФОБ РОСТОВ Н/Д</v>
          </cell>
        </row>
        <row r="20">
          <cell r="A20" t="str">
            <v>НИДЕРЛАНДЫ</v>
          </cell>
          <cell r="B20" t="str">
            <v>ФИРМА "ДИРМА-РОХШТОФФХАНДЕЛЬСГЕЗЕЛЬШАФТ ГМБХ"</v>
          </cell>
          <cell r="C20" t="str">
            <v>КРАСНАЕРШТРАССЕ 1 Д-56566 НОЙВИД ГЕРМАНИЯ</v>
          </cell>
          <cell r="D20">
            <v>3431</v>
          </cell>
          <cell r="E20">
            <v>52</v>
          </cell>
          <cell r="F20" t="str">
            <v>ФОБ КАЛИНИНГРАД</v>
          </cell>
        </row>
        <row r="21">
          <cell r="A21" t="str">
            <v>ТУРЦИЯ</v>
          </cell>
          <cell r="B21" t="str">
            <v>ИКДАШ ИСТАНБУЛ ЧЕЛИК САНАЙИ А.С.</v>
          </cell>
          <cell r="C21" t="str">
            <v>ТУРЦИЯ СТАМБУЛ</v>
          </cell>
          <cell r="D21">
            <v>3400</v>
          </cell>
          <cell r="E21">
            <v>122</v>
          </cell>
          <cell r="F21" t="str">
            <v>ДДУ СТАМБУЛ</v>
          </cell>
        </row>
        <row r="22">
          <cell r="A22" t="str">
            <v>МОЛДАВИЯ</v>
          </cell>
          <cell r="B22" t="str">
            <v>МОЛДАВСКИЙ МЕТЗАВОД</v>
          </cell>
          <cell r="C22" t="str">
            <v>МОЛДОВА РЫБНИЦА</v>
          </cell>
          <cell r="D22">
            <v>3335</v>
          </cell>
          <cell r="E22">
            <v>72</v>
          </cell>
          <cell r="F22" t="str">
            <v>ФСА БРЯНСК</v>
          </cell>
        </row>
        <row r="23">
          <cell r="A23" t="str">
            <v>ТУРЦИЯ</v>
          </cell>
          <cell r="B23" t="str">
            <v>"СВИЛЛ А.Г."</v>
          </cell>
          <cell r="C23" t="str">
            <v>ЛИХТЕНШТЕЙН, ФЛ-9490 ВАДУЗ</v>
          </cell>
          <cell r="D23">
            <v>3091</v>
          </cell>
          <cell r="E23">
            <v>62</v>
          </cell>
          <cell r="F23" t="str">
            <v>ФСА СТ.ЕЛЬШАНКА</v>
          </cell>
        </row>
        <row r="24">
          <cell r="A24" t="str">
            <v>ГЕРМАНИЯ</v>
          </cell>
          <cell r="B24" t="str">
            <v>"САЛТОМЕ ЛИМИТЕД"</v>
          </cell>
          <cell r="C24" t="str">
            <v xml:space="preserve"> БАГАМСКИЕ О-ВА НАССАУ ШИРЛИ СТРИТ,50</v>
          </cell>
          <cell r="D24">
            <v>3077</v>
          </cell>
          <cell r="E24">
            <v>72</v>
          </cell>
          <cell r="F24" t="str">
            <v>ФАС ГОРСКАЯ</v>
          </cell>
        </row>
        <row r="25">
          <cell r="A25" t="str">
            <v>ГЕРМАНИЯ</v>
          </cell>
          <cell r="B25" t="str">
            <v>ФИРМА "НИКА ТРЕЙДИНГ Л.Л.С."</v>
          </cell>
          <cell r="C25" t="str">
            <v>США,НЬЮ КАСЛ ДЕЛАВР,ВИЛМИНГТОН,2316,БЕЙНЭРД БУЛЬВАР</v>
          </cell>
          <cell r="D25">
            <v>3019</v>
          </cell>
          <cell r="E25">
            <v>84</v>
          </cell>
          <cell r="F25" t="str">
            <v>ФОБ САНКТ-ПЕТЕРБУРГ</v>
          </cell>
        </row>
        <row r="26">
          <cell r="A26" t="str">
            <v>ТУРЦИЯ</v>
          </cell>
          <cell r="B26" t="str">
            <v>"ХЕЛЬВЕКО МЕТАЛС ЛТД."</v>
          </cell>
          <cell r="C26" t="str">
            <v>КИПР НИКОСИЯ УЛ.ДИАГОРУ 4,МЕГАРОН КЕРМИА (401-402)</v>
          </cell>
          <cell r="D26">
            <v>3010</v>
          </cell>
          <cell r="E26">
            <v>61</v>
          </cell>
          <cell r="F26" t="str">
            <v>ФСА РЯЗАНЬ</v>
          </cell>
        </row>
        <row r="27">
          <cell r="A27" t="str">
            <v>ТУРЦИЯ</v>
          </cell>
          <cell r="B27" t="str">
            <v>ФИРМА "АТИСЫЛ А.Г."</v>
          </cell>
          <cell r="C27" t="str">
            <v>ШВЕЙЦАРИЯ,БААРЕР СТР.75, СН-6300</v>
          </cell>
          <cell r="D27">
            <v>3004</v>
          </cell>
          <cell r="E27">
            <v>72</v>
          </cell>
          <cell r="F27" t="str">
            <v>ФОБ ТАГАНРОГ</v>
          </cell>
        </row>
        <row r="28">
          <cell r="A28" t="str">
            <v>ТУРЦИЯ</v>
          </cell>
          <cell r="B28" t="str">
            <v>ФИРМА "ЭНЕРКО ТРЕЙДИНГ СА."</v>
          </cell>
          <cell r="C28" t="str">
            <v>ШВЕЙЦАРИЯ Г.ШТАЙНХАУЗЕН УЛ.ЭШЕНЗАЙН,7</v>
          </cell>
          <cell r="D28">
            <v>3000</v>
          </cell>
          <cell r="E28">
            <v>91</v>
          </cell>
          <cell r="F28" t="str">
            <v>ФОБ НОВОРОССИЙСК</v>
          </cell>
        </row>
        <row r="29">
          <cell r="A29" t="str">
            <v>РЕСПУБЛИКА КОРЕЯ</v>
          </cell>
          <cell r="B29" t="str">
            <v>ТАЕГУМ ШИППИНГ КО.ЛТД</v>
          </cell>
          <cell r="C29" t="str">
            <v>РУМ 901 ТИАЧЕРС БЛДГ 1205-1 ЧОРЯНГ-ДОНГ ДОНГ-КУ БУСАН КОРЕЯ</v>
          </cell>
          <cell r="D29">
            <v>2950</v>
          </cell>
          <cell r="E29">
            <v>60</v>
          </cell>
          <cell r="F29" t="str">
            <v>ФОБ МАГАДАН</v>
          </cell>
        </row>
        <row r="30">
          <cell r="A30" t="str">
            <v>ТУРЦИЯ</v>
          </cell>
          <cell r="B30" t="str">
            <v>ФИРМА "DAVINGTON LIMITED"</v>
          </cell>
          <cell r="C30" t="str">
            <v>TURKEY, MARMARA PORT - MARDAS</v>
          </cell>
          <cell r="D30">
            <v>2946</v>
          </cell>
          <cell r="E30">
            <v>81</v>
          </cell>
          <cell r="F30" t="str">
            <v>ФОБ АЗОВ</v>
          </cell>
        </row>
        <row r="31">
          <cell r="A31" t="str">
            <v>ИТАЛИЯ</v>
          </cell>
          <cell r="B31" t="str">
            <v>"КРАМКО  АГ"</v>
          </cell>
          <cell r="C31" t="str">
            <v xml:space="preserve"> ЛИХТЕНШТЕЙН ПО БОКС 83-9490,ВАДУЦ ТРИЕЗЕН</v>
          </cell>
          <cell r="D31">
            <v>2938</v>
          </cell>
          <cell r="E31">
            <v>81</v>
          </cell>
          <cell r="F31" t="str">
            <v>ФАС ЕЙСК</v>
          </cell>
        </row>
        <row r="32">
          <cell r="A32" t="str">
            <v>ШВЕЦИЯ</v>
          </cell>
          <cell r="B32" t="str">
            <v>"ВЕЛФОРД ФИНАНС ЛЛЦ."</v>
          </cell>
          <cell r="C32" t="str">
            <v xml:space="preserve"> ШВЕЦИЯ ВЕСТЕРААС</v>
          </cell>
          <cell r="D32">
            <v>2871</v>
          </cell>
          <cell r="E32">
            <v>85</v>
          </cell>
          <cell r="F32" t="str">
            <v>ФОБ С-ПБ</v>
          </cell>
        </row>
        <row r="33">
          <cell r="A33" t="str">
            <v>ТУРЦИЯ</v>
          </cell>
          <cell r="B33" t="str">
            <v>САЛТОМ ЛИМИТЕД</v>
          </cell>
          <cell r="C33" t="str">
            <v>БАГАМСКИЕ О-ВА НАССАУ 50 ШИРЛЕЙ СТРИТ Р.О.БОКС СВ 13937</v>
          </cell>
          <cell r="D33">
            <v>2800</v>
          </cell>
          <cell r="E33">
            <v>70</v>
          </cell>
          <cell r="F33" t="str">
            <v>СПТ НОВОРОССИЙСК</v>
          </cell>
        </row>
        <row r="34">
          <cell r="A34" t="str">
            <v>ТУРЦИЯ</v>
          </cell>
          <cell r="B34" t="str">
            <v>"ДИЛЕР ДЕМИР ЦЕЛИК ЕНД.ВЕ ТИЧ.А.С."</v>
          </cell>
          <cell r="C34" t="str">
            <v>ТЕРСАНЕ КАД.ДИЛЕР ХАН НО 46-84,СТАМБУЛ,ТУРЦИЯ</v>
          </cell>
          <cell r="D34">
            <v>2753</v>
          </cell>
          <cell r="E34">
            <v>97</v>
          </cell>
          <cell r="F34" t="str">
            <v>ФОБ ТАГАНРОГ</v>
          </cell>
        </row>
        <row r="35">
          <cell r="A35" t="str">
            <v>ТУРЦИЯ</v>
          </cell>
          <cell r="B35" t="str">
            <v>ФИРМА"СЭЛТОМ ЛИМИТЕД"</v>
          </cell>
          <cell r="C35" t="str">
            <v xml:space="preserve"> БАГАМСКИЕ О-ВА НАССАУ 50, ШИРЛЕЙ СТР.П.О.БОКС СБ 13937</v>
          </cell>
          <cell r="D35">
            <v>2749</v>
          </cell>
          <cell r="E35">
            <v>69</v>
          </cell>
          <cell r="F35" t="str">
            <v>ФСА ПЕНЗА</v>
          </cell>
        </row>
        <row r="36">
          <cell r="A36" t="str">
            <v>РЕСПУБЛИКА КОРЕЯ</v>
          </cell>
          <cell r="B36" t="str">
            <v>EAST &amp; NORTH METAL CO , КОРЕЯ РЕСП.</v>
          </cell>
          <cell r="C36" t="str">
            <v>KOREA, 69,SUNG SAN-DONG, CHANG WON, GYONG SANG NAM-DO</v>
          </cell>
          <cell r="D36">
            <v>2656</v>
          </cell>
          <cell r="E36">
            <v>99</v>
          </cell>
          <cell r="F36" t="str">
            <v>ФОБ СЛАВЯНКА</v>
          </cell>
        </row>
        <row r="37">
          <cell r="A37" t="str">
            <v>ТУРЦИЯ</v>
          </cell>
          <cell r="B37" t="str">
            <v xml:space="preserve"> / ОЗ-ИШ ДЫШ.ТИДЖАРЕТ ЛТД ШТИ./</v>
          </cell>
          <cell r="C37" t="str">
            <v>ТРАБЗОH МАРАШ С.ХЕЛКЕВИ 3 КАТ.2 ТУРЦИЯ</v>
          </cell>
          <cell r="D37">
            <v>2604</v>
          </cell>
          <cell r="E37">
            <v>21</v>
          </cell>
          <cell r="F37" t="str">
            <v>ФОБ СОЧИ</v>
          </cell>
        </row>
        <row r="38">
          <cell r="A38" t="str">
            <v>ЯПОНИЯ</v>
          </cell>
          <cell r="B38" t="str">
            <v>ЭЙВА ТРЕЙДИНГ КО. ЛТД. ЯМАШО БЛДГ, 4-8-13 ИИДАБАШИ, ШИЙОДА-КУ ТОКИО 102, ЯПОНИЯ</v>
          </cell>
          <cell r="C38" t="str">
            <v>ЭЙВА ТРЕЙДИНГ КО. ЛТД. ЯМАШО БЛДГ, 4-8-13 ИИДАБАШИ, ШИЙОДА-КУ ТОКИО 102, ЯПОНИЯ</v>
          </cell>
          <cell r="D38">
            <v>2596</v>
          </cell>
          <cell r="E38">
            <v>93</v>
          </cell>
          <cell r="F38" t="str">
            <v>ФОБ ВАНИНО</v>
          </cell>
        </row>
        <row r="39">
          <cell r="A39" t="str">
            <v>ТУРЦИЯ</v>
          </cell>
          <cell r="B39" t="str">
            <v>"МИДЛЕНД РЕСОРСИЗ ЛТД" /ИРЛАНДИЯ/</v>
          </cell>
          <cell r="C39" t="str">
            <v>ТУРЦИЯ,ПОРТ ДИЛИСКЕЛЕЗИ</v>
          </cell>
          <cell r="D39">
            <v>2573</v>
          </cell>
          <cell r="E39">
            <v>60</v>
          </cell>
          <cell r="F39" t="str">
            <v>ФСА Н.НОВГОРОД</v>
          </cell>
        </row>
        <row r="40">
          <cell r="A40" t="str">
            <v>ИСПАНИЯ</v>
          </cell>
          <cell r="B40" t="str">
            <v>СП "ДЖЮЛИ МЕТАЛАС"</v>
          </cell>
          <cell r="C40" t="str">
            <v>2001, Г.ВИЛЬНЮС, УЛ.ПАМАКАЛЬНЕ, 24-3,ЛИТВА</v>
          </cell>
          <cell r="D40">
            <v>2500</v>
          </cell>
          <cell r="E40">
            <v>80</v>
          </cell>
          <cell r="F40" t="str">
            <v>ФОБ САНКТ-ПЕТЕРБУРГ</v>
          </cell>
        </row>
        <row r="41">
          <cell r="A41" t="str">
            <v>ЯПОНИЯ</v>
          </cell>
          <cell r="B41" t="str">
            <v>YEIWA TRADING CO,LTD   ЯПОHИЯ</v>
          </cell>
          <cell r="C41" t="str">
            <v>YAMASHO BLDG,4-8-13, IIDABASHI, CHIYODA-KU, TOKYO,JAPAN</v>
          </cell>
          <cell r="D41">
            <v>2496</v>
          </cell>
          <cell r="E41">
            <v>101</v>
          </cell>
          <cell r="F41" t="str">
            <v>ФОБ СЛАВЯHКА</v>
          </cell>
        </row>
        <row r="42">
          <cell r="A42" t="str">
            <v>ТУРЦИЯ</v>
          </cell>
          <cell r="B42" t="str">
            <v>ФИРМА "ИНТЕРТАЙМ"</v>
          </cell>
          <cell r="C42" t="str">
            <v>ТУРЦИЯ СТАМБУЛ КАРАКОЙ КЕМАНКЕШ МАХ 26/30</v>
          </cell>
          <cell r="D42">
            <v>2450</v>
          </cell>
          <cell r="E42">
            <v>70</v>
          </cell>
          <cell r="F42" t="str">
            <v>ФОБ НОВОРОССИЙСК</v>
          </cell>
        </row>
        <row r="43">
          <cell r="A43" t="str">
            <v>ШВЕЦИЯ</v>
          </cell>
          <cell r="B43" t="str">
            <v>"SKJ COMPANIES"</v>
          </cell>
          <cell r="C43" t="str">
            <v>92100 Г.РААХЕ, НИИТТЮКАТУ, 61 ФИНЛЯНДИЯ</v>
          </cell>
          <cell r="D43">
            <v>2433</v>
          </cell>
          <cell r="E43">
            <v>52</v>
          </cell>
          <cell r="F43" t="str">
            <v>ФСА Н.НОВГОРОД</v>
          </cell>
        </row>
        <row r="44">
          <cell r="A44" t="str">
            <v>МОЛДАВИЯ</v>
          </cell>
          <cell r="B44" t="str">
            <v>МОЛДОВСКИЙ МЕТАЛЛУРГИЧЕСКИЙ КОМБИ- НАТ</v>
          </cell>
          <cell r="C44" t="str">
            <v>Г.РЫБНИЦА,УЛ.ИНДУСТРИАЛЬНАЯ,1А     МОЛДАВИЯ</v>
          </cell>
          <cell r="D44">
            <v>2312</v>
          </cell>
          <cell r="E44">
            <v>48</v>
          </cell>
          <cell r="F44" t="str">
            <v>ФСА Н.НОВГОРОД</v>
          </cell>
        </row>
        <row r="45">
          <cell r="A45" t="str">
            <v>ИТАЛИЯ</v>
          </cell>
          <cell r="B45" t="str">
            <v>КРАМКО АГ</v>
          </cell>
          <cell r="C45" t="str">
            <v>ЛИХТЕНШТЕЙН ТРИЕЗЕН РО БОКС 83,8490</v>
          </cell>
          <cell r="D45">
            <v>2300</v>
          </cell>
          <cell r="E45">
            <v>77</v>
          </cell>
          <cell r="F45" t="str">
            <v>ФАС НОВОРОССИЙСК</v>
          </cell>
        </row>
        <row r="46">
          <cell r="A46" t="str">
            <v>ТУРЦИЯ</v>
          </cell>
          <cell r="B46" t="str">
            <v>"СЕЛЛКОП ИНТЕРПРАЙСИЗ ЛТД"</v>
          </cell>
          <cell r="C46" t="str">
            <v>США ВИЛМИНГТОН</v>
          </cell>
          <cell r="D46">
            <v>2300</v>
          </cell>
          <cell r="E46">
            <v>60</v>
          </cell>
          <cell r="F46" t="str">
            <v>ФСА УЛЬЯНОВСК</v>
          </cell>
        </row>
        <row r="47">
          <cell r="A47" t="str">
            <v>ЯПОНИЯ</v>
          </cell>
          <cell r="B47" t="str">
            <v>ФИРМА"АДЗУМА КОРПОРЕЙШН"</v>
          </cell>
          <cell r="C47" t="str">
            <v>1-9-5 ,AMANO BLDG., IIDABASHI,CHIYODA-KU, ТОКИО 102 ЯПОНИЯ</v>
          </cell>
          <cell r="D47">
            <v>2300</v>
          </cell>
          <cell r="E47">
            <v>93</v>
          </cell>
          <cell r="F47" t="str">
            <v>ФОБ КОРСАКОВ</v>
          </cell>
        </row>
        <row r="48">
          <cell r="A48" t="str">
            <v>МОЛДАВИЯ</v>
          </cell>
          <cell r="B48" t="str">
            <v>МОЛДАВСКИЙ МЕТАЛЛУPГИЧЕСКИЙ КОМБИHАТ</v>
          </cell>
          <cell r="C48" t="str">
            <v>PЫБHИЦА ИHДУСТPИАЛЬHАЯ 1 279700 МОЛДОВА</v>
          </cell>
          <cell r="D48">
            <v>2250</v>
          </cell>
          <cell r="E48">
            <v>78</v>
          </cell>
          <cell r="F48" t="str">
            <v>ФСА УЛЬЯHОВСК</v>
          </cell>
        </row>
        <row r="49">
          <cell r="A49" t="str">
            <v>ТУРЦИЯ</v>
          </cell>
          <cell r="B49" t="str">
            <v>"ЭЛЬВЕКО МЕТАЛЗ ЛТД"</v>
          </cell>
          <cell r="C49" t="str">
            <v>НИКОЗИЯ КИПР</v>
          </cell>
          <cell r="D49">
            <v>2132</v>
          </cell>
          <cell r="E49">
            <v>87</v>
          </cell>
          <cell r="F49" t="str">
            <v>ФСА Г АСТРАХАНЬ</v>
          </cell>
        </row>
        <row r="50">
          <cell r="A50" t="str">
            <v>ТУРЦИЯ</v>
          </cell>
          <cell r="B50" t="str">
            <v>ФИРМА "КРАМКО АГ"</v>
          </cell>
          <cell r="C50" t="str">
            <v xml:space="preserve"> ЛИХТЕНШТЕЙН ТРИЕЗЕН РО ВОХ 83-8490 ВАДУЦ</v>
          </cell>
          <cell r="D50">
            <v>2112</v>
          </cell>
          <cell r="E50">
            <v>83</v>
          </cell>
          <cell r="F50" t="str">
            <v>ФАС ЕЙСК</v>
          </cell>
        </row>
        <row r="51">
          <cell r="A51" t="str">
            <v>ФИНЛЯНДИЯ</v>
          </cell>
          <cell r="B51" t="str">
            <v>ФИНЕНКО ОЮ ОУТОКУМПУ ПОЛАРИТ ОЮ</v>
          </cell>
          <cell r="C51" t="str">
            <v>95400  ФИНЛЯНДИЯ ТОРНИО</v>
          </cell>
          <cell r="D51">
            <v>2080</v>
          </cell>
          <cell r="E51">
            <v>718</v>
          </cell>
          <cell r="F51" t="str">
            <v>ДАФ ВЯРТСИЛЯ</v>
          </cell>
        </row>
        <row r="52">
          <cell r="A52" t="str">
            <v>МОЛДАВИЯ</v>
          </cell>
          <cell r="B52" t="str">
            <v>МОЛДАВСКИЙ МЕТАЛЛУРГИЧЕСКИЙ ЗАВОД</v>
          </cell>
          <cell r="C52" t="str">
            <v>299706,Г.РЫБНИЦА,УЛ.ИНДУСТРИАЛЬНАЯ,1 МОЛДОВА</v>
          </cell>
          <cell r="D52">
            <v>2061</v>
          </cell>
          <cell r="E52">
            <v>55</v>
          </cell>
          <cell r="F52" t="str">
            <v>ФСА ТОЛЬЯТТИ</v>
          </cell>
        </row>
        <row r="53">
          <cell r="A53" t="str">
            <v>ТУРЦИЯ</v>
          </cell>
          <cell r="B53" t="str">
            <v>"СЕЛЛКОП ИНТЕРПРАЙСИЗ ЛТД"</v>
          </cell>
          <cell r="C53" t="str">
            <v>США ВИЛМИНГТОН</v>
          </cell>
          <cell r="D53">
            <v>2000</v>
          </cell>
          <cell r="E53">
            <v>61</v>
          </cell>
          <cell r="F53" t="str">
            <v>ФСА ЧЕБОКСАРЫ</v>
          </cell>
        </row>
        <row r="54">
          <cell r="A54" t="str">
            <v>ТУРЦИЯ</v>
          </cell>
          <cell r="B54" t="str">
            <v>"СЭЛТОМ ЛИМИТЕД"</v>
          </cell>
          <cell r="C54" t="str">
            <v xml:space="preserve"> БАГАМСКИЕ О-ВА НАССАУ ШИРЛИ СТРИТ,50,П.О.БОКС СВ 13937</v>
          </cell>
          <cell r="D54">
            <v>1994</v>
          </cell>
          <cell r="E54">
            <v>76</v>
          </cell>
          <cell r="F54" t="str">
            <v>ФСА БАТАЙСК</v>
          </cell>
        </row>
        <row r="55">
          <cell r="A55" t="str">
            <v>ЯПОНИЯ</v>
          </cell>
          <cell r="B55" t="str">
            <v>"ЭЙВА ТРЕЙДИНГ КО ЛТД"</v>
          </cell>
          <cell r="C55" t="str">
            <v>ЯМАШО БЛДГ,4-8-13,ИИДАБАСИ,ЧИОДА-РУ ЯПОНИЯ,ТОКИО</v>
          </cell>
          <cell r="D55">
            <v>1980</v>
          </cell>
          <cell r="E55">
            <v>102</v>
          </cell>
          <cell r="F55" t="str">
            <v>ФОБ ВЛАДИВОСТОК</v>
          </cell>
        </row>
        <row r="56">
          <cell r="A56" t="str">
            <v>ИСПАНИЯ</v>
          </cell>
          <cell r="B56" t="str">
            <v>КАПИТАЛ ОР МЕТАЛС ТРЭЙДИНГ  АБ (КОМТРЭЙД)</v>
          </cell>
          <cell r="C56" t="str">
            <v xml:space="preserve">  ШВЕЦИЯ СТОКГОЛЬМ ФЛЕМИНГГ АТАН 17, S-107 25 46 8 785 06 40</v>
          </cell>
          <cell r="D56">
            <v>1867</v>
          </cell>
          <cell r="E56">
            <v>85</v>
          </cell>
          <cell r="F56" t="str">
            <v>ФОБ МУРМАНСК</v>
          </cell>
        </row>
        <row r="57">
          <cell r="A57" t="str">
            <v>ИСПАНИЯ</v>
          </cell>
          <cell r="B57" t="str">
            <v>ЭКУПАМИНТО ИНСТИТУСИОНАЛ С.А.(ЭКИНСА)</v>
          </cell>
          <cell r="C57" t="str">
            <v>САНТА ЛЕОНОР,61,28037 МАДРИДИСПАНИЯ</v>
          </cell>
          <cell r="D57">
            <v>1849</v>
          </cell>
          <cell r="E57">
            <v>82</v>
          </cell>
          <cell r="F57" t="str">
            <v>ФСА ПОРТ С-ПЕТЕРБУРГ</v>
          </cell>
        </row>
        <row r="58">
          <cell r="A58" t="str">
            <v>БЕЛЬГИЯ</v>
          </cell>
          <cell r="B58" t="str">
            <v>"САЛТОМЕ ЛИМИТЕД"</v>
          </cell>
          <cell r="C58" t="str">
            <v xml:space="preserve"> БАГАМСКИЕ О-ВА НАССАУ ШИРЛИ СТРИТ,50</v>
          </cell>
          <cell r="D58">
            <v>1829</v>
          </cell>
          <cell r="E58">
            <v>72</v>
          </cell>
          <cell r="F58" t="str">
            <v>ФАС ГОРСКАЯ</v>
          </cell>
        </row>
        <row r="59">
          <cell r="A59" t="str">
            <v>ТУРЦИЯ</v>
          </cell>
          <cell r="B59" t="str">
            <v>CUKUROVA CELIK ENDUSTRISI A.S.</v>
          </cell>
          <cell r="C59" t="str">
            <v>TURKEY,NEMRUT BAY</v>
          </cell>
          <cell r="D59">
            <v>1826</v>
          </cell>
          <cell r="E59">
            <v>85</v>
          </cell>
          <cell r="F59" t="str">
            <v>ФСА БАЛМОШНАЯ</v>
          </cell>
        </row>
        <row r="60">
          <cell r="A60" t="str">
            <v>ИТАЛИЯ</v>
          </cell>
          <cell r="B60" t="str">
            <v>ФИРМА "КРАМКО АГ"</v>
          </cell>
          <cell r="C60" t="str">
            <v>ЛИХТЕНШТЕЙН ТРИЕЗЕН РО ВОХ 83-8490 ВАДУЦ</v>
          </cell>
          <cell r="D60">
            <v>1800</v>
          </cell>
          <cell r="E60">
            <v>95</v>
          </cell>
          <cell r="F60" t="str">
            <v>ФСА ЕЙСК</v>
          </cell>
        </row>
        <row r="61">
          <cell r="A61" t="str">
            <v>НОРВЕГИЯ</v>
          </cell>
          <cell r="B61" t="str">
            <v>ФИРМА "КУУСАКОСКИ ОЙ"</v>
          </cell>
          <cell r="C61" t="str">
            <v>02780 ЭСПОО, ЛАСИХЮТТИ 4,ФИНЛЯНДИЯ</v>
          </cell>
          <cell r="D61">
            <v>1800</v>
          </cell>
          <cell r="E61">
            <v>86</v>
          </cell>
          <cell r="F61" t="str">
            <v>ФОБ -АРХАНГЕЛЬСК</v>
          </cell>
        </row>
        <row r="62">
          <cell r="A62" t="str">
            <v>ЛАТВИЯ</v>
          </cell>
          <cell r="B62" t="str">
            <v>ГОСУДАРСТВЕННОЕ АКЦИОНЕРНОЕ ОБ-ВО  "ЛИЕПАЯ МЕТАЛЛУРГ"</v>
          </cell>
          <cell r="C62" t="str">
            <v>ЛАТВИЯ,ЛВ-3401,Г.ЛИЕПАЯ,УЛ.БРИВИБАС,93</v>
          </cell>
          <cell r="D62">
            <v>1750</v>
          </cell>
          <cell r="E62">
            <v>88</v>
          </cell>
          <cell r="F62" t="str">
            <v>ФСА ЛИПЕЦК</v>
          </cell>
        </row>
        <row r="63">
          <cell r="A63" t="str">
            <v>ИСПАНИЯ</v>
          </cell>
          <cell r="B63" t="str">
            <v>"МИДЛЕНД РЕСОРСИЗ ЛТД" /ИРЛАНДИЯ/</v>
          </cell>
          <cell r="C63" t="str">
            <v>ИСПАНИЯ,ПОРТ БИЛЬБАО</v>
          </cell>
          <cell r="D63">
            <v>1731</v>
          </cell>
          <cell r="E63">
            <v>54</v>
          </cell>
          <cell r="F63" t="str">
            <v>ФСА Н.НОВГОРОД</v>
          </cell>
        </row>
        <row r="64">
          <cell r="A64" t="str">
            <v>ИТАЛИЯ</v>
          </cell>
          <cell r="B64" t="str">
            <v>САЛТОМ ЛИМИТЕД</v>
          </cell>
          <cell r="C64" t="str">
            <v>БАГАМСКИЕ О-ВА НАССАУ ШИРЛЕЙ СТРИТ П.О.13937</v>
          </cell>
          <cell r="D64">
            <v>1730</v>
          </cell>
          <cell r="E64">
            <v>70</v>
          </cell>
          <cell r="F64" t="str">
            <v>СПТ НОВОРОССИЙСК</v>
          </cell>
        </row>
        <row r="65">
          <cell r="A65" t="str">
            <v>МОЛДАВИЯ</v>
          </cell>
          <cell r="B65" t="str">
            <v>АП МЕТАЛЛУРГИЧЕСКИЙ ЗАВОД</v>
          </cell>
          <cell r="C65" t="str">
            <v>279700 Г.РЫБНИЦА УЛ.ИНДУСТРИАЛЬНАЯ Д.1 МОЛДАВИЯ</v>
          </cell>
          <cell r="D65">
            <v>1705</v>
          </cell>
          <cell r="E65">
            <v>65</v>
          </cell>
          <cell r="F65" t="str">
            <v>ФСА ТВЕРЬ</v>
          </cell>
        </row>
        <row r="66">
          <cell r="A66" t="str">
            <v>ТУРЦИЯ</v>
          </cell>
          <cell r="B66" t="str">
            <v>ФИРМА "КРАМКО АГ"</v>
          </cell>
          <cell r="C66" t="str">
            <v xml:space="preserve"> ЛИХТЕНШТЕЙН ТРИЕЗЕН РО ВОХ 83-8490 ВАДУЦ</v>
          </cell>
          <cell r="D66">
            <v>1700</v>
          </cell>
          <cell r="E66">
            <v>95</v>
          </cell>
          <cell r="F66" t="str">
            <v>ФСА ЕЙСК</v>
          </cell>
        </row>
        <row r="67">
          <cell r="A67" t="str">
            <v>ТУРЦИЯ</v>
          </cell>
          <cell r="B67" t="str">
            <v>DILER DEMIR CELIK END.VE TIC.A.S.</v>
          </cell>
          <cell r="C67" t="str">
            <v>TERSANE CAD.NO.46-48 DILER HAN 8000 KARAKOY ISTANBUL/TURKEY ТУРЦИЯ, DILER OK POR</v>
          </cell>
          <cell r="D67">
            <v>1656</v>
          </cell>
          <cell r="E67">
            <v>91</v>
          </cell>
          <cell r="F67" t="str">
            <v>ФСА ЧЕБОКСАРЫ</v>
          </cell>
        </row>
        <row r="68">
          <cell r="A68" t="str">
            <v>ИСПАНИЯ</v>
          </cell>
          <cell r="B68" t="str">
            <v>"ЕКИНСА"</v>
          </cell>
          <cell r="C68" t="str">
            <v>ИСПАНИЯ,МАДРИД,28002 ПЕСЕЙДЖ ПРАДИЛЛО 18-20</v>
          </cell>
          <cell r="D68">
            <v>1629</v>
          </cell>
          <cell r="E68">
            <v>84</v>
          </cell>
          <cell r="F68" t="str">
            <v>СПТ ПОРТ С-ПЕТЕРБУРГ</v>
          </cell>
        </row>
        <row r="69">
          <cell r="A69" t="str">
            <v>ТУРЦИЯ</v>
          </cell>
          <cell r="B69" t="str">
            <v>ФИРМА "ЭЛВЕКО МЕТАЛЗ ЛТД"</v>
          </cell>
          <cell r="C69" t="str">
            <v>НИКОЗИЯ,  КИПР</v>
          </cell>
          <cell r="D69">
            <v>1589</v>
          </cell>
          <cell r="E69">
            <v>94</v>
          </cell>
          <cell r="F69" t="str">
            <v>ФАС Г.ЕЙСК</v>
          </cell>
        </row>
        <row r="70">
          <cell r="A70" t="str">
            <v>ЭСТОНИЯ</v>
          </cell>
          <cell r="B70" t="str">
            <v>ФИРМА ГАО "ЭМЕКС"</v>
          </cell>
          <cell r="C70" t="str">
            <v>ЕЕ0014 ТАЛЛИН, УЛ.БЕТОНИ  ЭСТОНИЯ</v>
          </cell>
          <cell r="D70">
            <v>1560</v>
          </cell>
          <cell r="E70">
            <v>41</v>
          </cell>
          <cell r="F70" t="str">
            <v>ФСА КОЛОМНА</v>
          </cell>
        </row>
        <row r="71">
          <cell r="A71" t="str">
            <v>ГРЕЦИЯ</v>
          </cell>
          <cell r="B71" t="str">
            <v>ALEXIADIIS VOLOS - GREECE</v>
          </cell>
          <cell r="C71" t="str">
            <v>VOLOS,GREECE</v>
          </cell>
          <cell r="D71">
            <v>1550</v>
          </cell>
          <cell r="E71">
            <v>92</v>
          </cell>
          <cell r="F71" t="str">
            <v>ФОБ АЗОВ</v>
          </cell>
        </row>
        <row r="72">
          <cell r="A72" t="str">
            <v>ЭСТОНИЯ</v>
          </cell>
          <cell r="B72" t="str">
            <v>ГАО "ЭМЕКС" ЭСТОНИЯ,ЕЕ0014,ТАЛЛИНН,УЛ.БЕТООНИ 12</v>
          </cell>
          <cell r="C72" t="str">
            <v>(ДЛЯ ФИРМЫ "ХКС ГМБХ",ХАНДЕЛЬСГЕЗЕЛЬШАФТ,ГЕРМАНИЯ,40545,ДЮССЕЛЬДОРФ,БУРГГРАФЕНШТ</v>
          </cell>
          <cell r="D72">
            <v>1537</v>
          </cell>
          <cell r="E72">
            <v>73</v>
          </cell>
          <cell r="F72" t="str">
            <v>ДАФ  ПЕЧОРЫ</v>
          </cell>
        </row>
        <row r="73">
          <cell r="A73" t="str">
            <v>ГРЕЦИЯ</v>
          </cell>
          <cell r="B73" t="str">
            <v>ФИРМА"СЭЛТОМ ЛИМИТЕД"</v>
          </cell>
          <cell r="C73" t="str">
            <v xml:space="preserve"> БАГАМСКИЕ О-ВА НАССАУ ШИРЛИ СТРИТ,50,П.О.БОКС СВ 13937</v>
          </cell>
          <cell r="D73">
            <v>1518</v>
          </cell>
          <cell r="E73">
            <v>76</v>
          </cell>
          <cell r="F73" t="str">
            <v>ФСА ЕЙСК</v>
          </cell>
        </row>
        <row r="74">
          <cell r="A74" t="str">
            <v>РЕСПУБЛИКА КОРЕЯ</v>
          </cell>
          <cell r="B74" t="str">
            <v>"ЭСТ ЭНД НОРТ МЕТАЛ КОРПОРЕЙШЭН"</v>
          </cell>
          <cell r="C74" t="str">
            <v>69 САНГСАН-ДОНГ,ЧАНГВОН-СИТИ, ДЖИОНГСАНГНАМ-ДО КОРЕЯ</v>
          </cell>
          <cell r="D74">
            <v>1516</v>
          </cell>
          <cell r="E74">
            <v>110</v>
          </cell>
          <cell r="F74" t="str">
            <v>ФОБ НАХОДКА</v>
          </cell>
        </row>
        <row r="75">
          <cell r="A75" t="str">
            <v>ИСПАНИЯ</v>
          </cell>
          <cell r="B75" t="str">
            <v>ЭКУПАМИНТО ИНСТИТУСИОНАЛ С.А.(ЭКИНА)</v>
          </cell>
          <cell r="C75" t="str">
            <v>САНТА ЛЕОНОР,61,28037 МАДРИДИСПАНИЯ</v>
          </cell>
          <cell r="D75">
            <v>1514</v>
          </cell>
          <cell r="E75">
            <v>82</v>
          </cell>
          <cell r="F75" t="str">
            <v>ФСА ПОРТ С-ПЕТЕРБУРГ</v>
          </cell>
        </row>
        <row r="76">
          <cell r="A76" t="str">
            <v>ЛАТВИЯ</v>
          </cell>
          <cell r="B76" t="str">
            <v>"ЛИЕПАЯС МЕТАЛЛУРГ"</v>
          </cell>
          <cell r="C76" t="str">
            <v>ЛАТВИЯ, Г.ЛИЕПАЯ</v>
          </cell>
          <cell r="D76">
            <v>1514</v>
          </cell>
          <cell r="E76">
            <v>41</v>
          </cell>
          <cell r="F76" t="str">
            <v>ФСА ЯРОСЛАВЛЬ</v>
          </cell>
        </row>
        <row r="77">
          <cell r="A77" t="str">
            <v>КИТАЙ</v>
          </cell>
          <cell r="B77" t="str">
            <v>ЮНАЙТЕД ВЕЙ ИНТЕРПРАЙС ЛТД,</v>
          </cell>
          <cell r="C77" t="str">
            <v>904 ЛАП ФАЙ БИЛДИНГ, 6-8 ПОТТИНДЖЕР СТРИТ, ГОНКОНГ, КИТАЙ.</v>
          </cell>
          <cell r="D77">
            <v>1500</v>
          </cell>
          <cell r="E77">
            <v>80</v>
          </cell>
          <cell r="F77" t="str">
            <v>ФОБ БОЛЬШОЙ КАМЕНЬ</v>
          </cell>
        </row>
        <row r="78">
          <cell r="A78" t="str">
            <v>РЕСПУБЛИКА КОРЕЯ</v>
          </cell>
          <cell r="B78" t="str">
            <v>"A-RAM KOREA CO.,LTD"</v>
          </cell>
          <cell r="C78" t="str">
            <v>A-1006,SAMHO BLDG 275-1,JANCJAE-DONC SCOCHO-GU СЕУЛ,РЕСПУБЛИКА КОРЕЯ</v>
          </cell>
          <cell r="D78">
            <v>1495</v>
          </cell>
          <cell r="E78">
            <v>52</v>
          </cell>
          <cell r="F78" t="str">
            <v>ФОБ КОРСАКОВ</v>
          </cell>
        </row>
        <row r="79">
          <cell r="A79" t="str">
            <v>ЭСТОНИЯ</v>
          </cell>
          <cell r="B79" t="str">
            <v>АО "КУУСАМЕТ"</v>
          </cell>
          <cell r="C79" t="str">
            <v>ОЛИ-1 ВИИМСИ ХАРЬЮМАА ДЛЯ КУУСАКОСКИ ЭСТОНИЯ</v>
          </cell>
          <cell r="D79">
            <v>1493</v>
          </cell>
          <cell r="E79">
            <v>65</v>
          </cell>
          <cell r="F79" t="str">
            <v>ФСА КОЛОМНА</v>
          </cell>
        </row>
        <row r="80">
          <cell r="A80" t="str">
            <v>ЛАТВИЯ</v>
          </cell>
          <cell r="B80" t="str">
            <v>ЛИЕПАЙСКИЙ МЕТ. ЗАВОД  ПО ПОРУЧЕНИЮLIPLAT INTERNATIONAL LTD Г.РИГА,УЛ.РАУНАС,23</v>
          </cell>
          <cell r="C80" t="str">
            <v>ЛАТВИЯ,Г.ЛИЕПАЯ,УЛ.БРИВИТАС,93</v>
          </cell>
          <cell r="D80">
            <v>1435</v>
          </cell>
          <cell r="E80">
            <v>55</v>
          </cell>
          <cell r="F80" t="str">
            <v>ФСА Н.НОВГОРОД</v>
          </cell>
        </row>
        <row r="81">
          <cell r="A81" t="str">
            <v>ЛАТВИЯ</v>
          </cell>
          <cell r="B81" t="str">
            <v>ГАО "ЛИЕПАЯС МЕТАЛЛУРГС"</v>
          </cell>
          <cell r="C81" t="str">
            <v>Г.ЛИЕПАЯ,УЛ.БРИВИБАС,93  ЛАТВИЯ</v>
          </cell>
          <cell r="D81">
            <v>1432</v>
          </cell>
          <cell r="E81">
            <v>56</v>
          </cell>
          <cell r="F81" t="str">
            <v>ФСА СТ.ГОЛУТВИН</v>
          </cell>
        </row>
        <row r="82">
          <cell r="A82" t="str">
            <v>ИСПАНИЯ</v>
          </cell>
          <cell r="B82" t="str">
            <v>"ОРБЭЛ ТРАЙДЕРС С.А."</v>
          </cell>
          <cell r="C82" t="str">
            <v>ХАВЕН АГЕНСИ,В-2000 ОУДЕ ЛЕУВЕУРИ 6 А,П.Б.619/220/673/АНТВЕРПЕН,БЕЛЬГИЯ</v>
          </cell>
          <cell r="D82">
            <v>1406</v>
          </cell>
          <cell r="E82">
            <v>77</v>
          </cell>
          <cell r="F82" t="str">
            <v>СПТ ПОРТ С-ПЕТЕРБУРГ</v>
          </cell>
        </row>
        <row r="83">
          <cell r="A83" t="str">
            <v>РЕСПУБЛИКА КОРЕЯ</v>
          </cell>
          <cell r="B83" t="str">
            <v>"ТАЙГУМ ШИПИНГ КО., ЛТД"</v>
          </cell>
          <cell r="C83" t="str">
            <v>РЕСПУБЛИКА КОРЕЯ    ПУСАН</v>
          </cell>
          <cell r="D83">
            <v>1400</v>
          </cell>
          <cell r="E83">
            <v>95</v>
          </cell>
          <cell r="F83" t="str">
            <v>ФОБ БОЛЬШОЙ-КАМЕНЬ</v>
          </cell>
        </row>
        <row r="84">
          <cell r="A84" t="str">
            <v>ФИНЛЯНДИЯ</v>
          </cell>
          <cell r="B84" t="str">
            <v>АО "КУСАКОСКИ ОУ"</v>
          </cell>
          <cell r="C84" t="str">
            <v>ХЕЛЬСИНКИ,ФИНЛЯНДИЯ</v>
          </cell>
          <cell r="D84">
            <v>1400</v>
          </cell>
          <cell r="E84">
            <v>73</v>
          </cell>
          <cell r="F84" t="str">
            <v>ФАС -АРХАНГЕЛЬСК</v>
          </cell>
        </row>
        <row r="85">
          <cell r="A85" t="str">
            <v>ИТАЛИЯ</v>
          </cell>
          <cell r="B85" t="str">
            <v>САЛТОМ ЛМИТЕД</v>
          </cell>
          <cell r="C85" t="str">
            <v>БАГАМСКИЕ О-ВА НАССАУ ШИРЛЕЙ СТРИТ Р.О.БОКС СВ 13937</v>
          </cell>
          <cell r="D85">
            <v>1350</v>
          </cell>
          <cell r="E85">
            <v>42</v>
          </cell>
          <cell r="F85" t="str">
            <v>ФСА ПЕНЗА</v>
          </cell>
        </row>
        <row r="86">
          <cell r="A86" t="str">
            <v>ГЕРМАНИЯ</v>
          </cell>
          <cell r="B86" t="str">
            <v>ФИРМА "БОРОВСКИ &amp; ХОПП ИМПОРТ ЭКСПОРТ"</v>
          </cell>
          <cell r="C86" t="str">
            <v>23843,Г.БЭД ОЛДЕСЛОЕ,УЛ.ПАПЕРБАРГ,3 ГЕРМАНИЯ</v>
          </cell>
          <cell r="D86">
            <v>1280</v>
          </cell>
          <cell r="E86">
            <v>89</v>
          </cell>
          <cell r="F86" t="str">
            <v>ФОБ КАЛИНИНГРАД</v>
          </cell>
        </row>
        <row r="87">
          <cell r="A87" t="str">
            <v>ЭСТОНИЯ</v>
          </cell>
          <cell r="B87" t="str">
            <v>"МУУГАФЕРТЕК"АО</v>
          </cell>
          <cell r="C87" t="str">
            <v>ЭСТОНИЯ,КООРМА 1,ВИИМСИ,ХАРЬЮМАА,/ПО ПОР.ФИРМЫ "ДАНДХАМ СИСТЕМС"3831 ЭНСИАВЕНЮ В</v>
          </cell>
          <cell r="D87">
            <v>1262</v>
          </cell>
          <cell r="E87">
            <v>59</v>
          </cell>
          <cell r="F87" t="str">
            <v>ДАФ  ПЕЧОРЫ</v>
          </cell>
        </row>
        <row r="88">
          <cell r="A88" t="str">
            <v>ТУРЦИЯ</v>
          </cell>
          <cell r="B88" t="str">
            <v>KROMAN CELIK SANAYII A.S.,</v>
          </cell>
          <cell r="C88" t="str">
            <v>ISTANBUL/TURKEY ТУРЦИЯ,ХЕРЕКЕ/ДИЛИСКЕЛЕСИ</v>
          </cell>
          <cell r="D88">
            <v>1220</v>
          </cell>
          <cell r="E88">
            <v>97</v>
          </cell>
          <cell r="F88" t="str">
            <v>ФСА ЧЕРНИКОВКА</v>
          </cell>
        </row>
        <row r="89">
          <cell r="A89" t="str">
            <v>ИТАЛИЯ</v>
          </cell>
          <cell r="B89" t="str">
            <v>ФИРМА "КРАМКО АГ"</v>
          </cell>
          <cell r="C89" t="str">
            <v>ЛИХТЕНШТЕЙН ТРИЕЗЕН РО ВОХ 83-8490 ВАДУЦ</v>
          </cell>
          <cell r="D89">
            <v>1218</v>
          </cell>
          <cell r="E89">
            <v>75</v>
          </cell>
          <cell r="F89" t="str">
            <v>ФАС ЕЙСК</v>
          </cell>
        </row>
        <row r="90">
          <cell r="A90" t="str">
            <v>БАГАМСКИЕ ОСТРОВА</v>
          </cell>
          <cell r="B90" t="str">
            <v>"САЛТОМЕ ЛИМИТЕД"</v>
          </cell>
          <cell r="C90" t="str">
            <v>50,ШИРЛЕЙ СТРИТ,ПО БОКС СБ 13937 НАССАУ,БАГАМСКИЕ ОСТРОВА</v>
          </cell>
          <cell r="D90">
            <v>1205</v>
          </cell>
          <cell r="E90">
            <v>63</v>
          </cell>
          <cell r="F90" t="str">
            <v>ФСА ПЕНЗА</v>
          </cell>
        </row>
        <row r="91">
          <cell r="A91" t="str">
            <v>РЕСПУБЛИКА КОРЕЯ</v>
          </cell>
          <cell r="B91" t="str">
            <v>ПАСИФИК ТРЕЙДИНГ</v>
          </cell>
          <cell r="C91" t="str">
            <v>КОРЕЯ</v>
          </cell>
          <cell r="D91">
            <v>1200</v>
          </cell>
          <cell r="E91">
            <v>71</v>
          </cell>
          <cell r="F91" t="str">
            <v>ФОБ РУДНАЯ ПРИСТАНЬ</v>
          </cell>
        </row>
        <row r="92">
          <cell r="A92" t="str">
            <v>ФИНЛЯНДИЯ</v>
          </cell>
          <cell r="B92" t="str">
            <v>ХОЛИНТОКЕСКУС ОЙ/КУУСАКОСКИ ОЙ</v>
          </cell>
          <cell r="C92" t="str">
            <v>(В СЧЕТ ДОГОВОРА С JONACOR OY) ФИНЛЯНДИЯ</v>
          </cell>
          <cell r="D92">
            <v>1200</v>
          </cell>
          <cell r="E92">
            <v>84</v>
          </cell>
          <cell r="F92" t="str">
            <v>ФСА C-ПЕТЕРБУРГ</v>
          </cell>
        </row>
        <row r="93">
          <cell r="A93" t="str">
            <v>МОЛДАВИЯ</v>
          </cell>
          <cell r="B93" t="str">
            <v>МОЛДАВСКИЙ МЕТАЛЛУРГИЧЕСКИЙ ЗАВОД</v>
          </cell>
          <cell r="C93" t="str">
            <v>Г.РЫБНИЦА,УЛ.ИНДУСТРИАЛЬНАЯ 1,МОЛДАВИЯ</v>
          </cell>
          <cell r="D93">
            <v>1190</v>
          </cell>
          <cell r="E93">
            <v>75</v>
          </cell>
          <cell r="F93" t="str">
            <v>ФСА ВОРОНЕЖ</v>
          </cell>
        </row>
        <row r="94">
          <cell r="A94" t="str">
            <v>ФИНЛЯНДИЯ</v>
          </cell>
          <cell r="B94" t="str">
            <v>"ХУОЛИНТАКЕСКУС"/"КУУСАКОСКИ"</v>
          </cell>
          <cell r="C94" t="str">
            <v>НИИРАЛА,ФИНЛЯНДИЯ</v>
          </cell>
          <cell r="D94">
            <v>1180</v>
          </cell>
          <cell r="E94">
            <v>84</v>
          </cell>
          <cell r="F94" t="str">
            <v>ФСА  САНКТ-ПЕТЕРБУРГ</v>
          </cell>
        </row>
        <row r="95">
          <cell r="A95" t="str">
            <v>НОРВЕГИЯ</v>
          </cell>
          <cell r="B95" t="str">
            <v>ФИРМА "БРОДР ЛОНДОН ТРЕЙДИНГ А/С"</v>
          </cell>
          <cell r="C95" t="str">
            <v>НОРВЕГИЯ ОСЛО 0602, МАЛЕРХАУГВН 19-23, П/Б 6181, ЕТТЕРСТАД Ч/З КАЛИНИНГРАДСКИЙ М</v>
          </cell>
          <cell r="D95">
            <v>1164</v>
          </cell>
          <cell r="E95">
            <v>65</v>
          </cell>
          <cell r="F95" t="str">
            <v>ФАС КАЛИНИНГРАД</v>
          </cell>
        </row>
        <row r="96">
          <cell r="A96" t="str">
            <v>ФИНЛЯНДИЯ</v>
          </cell>
          <cell r="B96" t="str">
            <v>КУУСАКОСКИ ОУ</v>
          </cell>
          <cell r="C96" t="str">
            <v>246 ФИНЛЯНДИЯ 02781 ЕСПОО ЛАСИХЮТТИ 4</v>
          </cell>
          <cell r="D96">
            <v>1117</v>
          </cell>
          <cell r="E96">
            <v>390</v>
          </cell>
          <cell r="F96" t="str">
            <v>ФСА -ВЫБОРГ</v>
          </cell>
        </row>
        <row r="97">
          <cell r="A97" t="str">
            <v>РЕСПУБЛИКА КОРЕЯ</v>
          </cell>
          <cell r="B97" t="str">
            <v>ФИРМА "ТАЕГУМ ШИППИНГ КО., ЛТД"</v>
          </cell>
          <cell r="C97" t="str">
            <v>РУМ 1102, ТИЭЧЕЗ БЛДГ 1205-1, ЧОРЯНГ-ДОНГ, ДОНГ-ГУ. ПУСАН, КОРЕЯ.</v>
          </cell>
          <cell r="D97">
            <v>1100</v>
          </cell>
          <cell r="E97">
            <v>55</v>
          </cell>
          <cell r="F97" t="str">
            <v>ФОБ КОРСАКОВ</v>
          </cell>
        </row>
        <row r="98">
          <cell r="A98" t="str">
            <v>ЛАТВИЯ</v>
          </cell>
          <cell r="B98" t="str">
            <v>AS "LIEPAJAS METALURGS" РЕГ.N 000301419</v>
          </cell>
          <cell r="C98" t="str">
            <v>ГАО ЛИЕПАЯ МЕТАЛЛУРГ LV-3401,Г.ЛИЕПАЯ, УЛ.БРИВИБАС,93 С ПОДАЧЕЙ НА П/П ПОЛУЧАТЕЛ</v>
          </cell>
          <cell r="D98">
            <v>1080</v>
          </cell>
          <cell r="E98">
            <v>96</v>
          </cell>
          <cell r="F98" t="str">
            <v>ФСА ЙОШКАР-ОЛА</v>
          </cell>
        </row>
        <row r="99">
          <cell r="A99" t="str">
            <v>БАГАМСКИЕ ОСТРОВА</v>
          </cell>
          <cell r="B99" t="str">
            <v>"SАLТОМЕ LIМIТЕD",50,SНIRLЕY SТRЕЕТ,БАГАМСКИЕ ОСТРОВА ЧЕРЕЗ БЕРДЯНСКИЙ МОРСКОЙ</v>
          </cell>
          <cell r="C99" t="str">
            <v>ПОРТ 332440 Г.БЕРДЯНСК ЗАПОРОЖС.ОБЛ. УКРАИНА</v>
          </cell>
          <cell r="D99">
            <v>1055</v>
          </cell>
          <cell r="E99">
            <v>53</v>
          </cell>
          <cell r="F99" t="str">
            <v>ФСА ВОРОНЕЖ</v>
          </cell>
        </row>
        <row r="100">
          <cell r="A100" t="str">
            <v>ИТАЛИЯ</v>
          </cell>
          <cell r="B100" t="str">
            <v>"КОЕКЛЕРИЧИ КАРБОМЕТАЛ СПА"</v>
          </cell>
          <cell r="C100" t="str">
            <v>ВИАЛЕ БРЕНТА,24-20139,МИЛАН,ИТАЛИЯ</v>
          </cell>
          <cell r="D100">
            <v>1050</v>
          </cell>
          <cell r="E100">
            <v>57</v>
          </cell>
          <cell r="F100" t="str">
            <v>ФСА ОРЕЛ</v>
          </cell>
        </row>
        <row r="101">
          <cell r="A101" t="str">
            <v>ГРЕЦИЯ</v>
          </cell>
          <cell r="B101" t="str">
            <v>ФИРМА "КРАМКО АГ", ЛИХТЕЙНШТЕЙН.</v>
          </cell>
          <cell r="C101" t="str">
            <v>Г. ТРИЕЗЕH, П.О. БОКС 83, 8490.</v>
          </cell>
          <cell r="D101">
            <v>1039</v>
          </cell>
          <cell r="E101">
            <v>83</v>
          </cell>
          <cell r="F101" t="str">
            <v>СПТ ТУАПСЕ</v>
          </cell>
        </row>
        <row r="102">
          <cell r="A102" t="str">
            <v>ЭСТОНИЯ</v>
          </cell>
          <cell r="B102" t="str">
            <v>АО "КУУСАМЕТ"</v>
          </cell>
          <cell r="C102" t="str">
            <v>ОЛИ-Л ВИИМСИ ХАРЬЮМАА ЭСТОНИЯ</v>
          </cell>
          <cell r="D102">
            <v>1021</v>
          </cell>
          <cell r="E102">
            <v>64</v>
          </cell>
          <cell r="F102" t="str">
            <v>ФСА НОВОМОСКОВСК</v>
          </cell>
        </row>
        <row r="103">
          <cell r="A103" t="str">
            <v>ГРЕЦИЯ</v>
          </cell>
          <cell r="B103" t="str">
            <v>MARLINES MARITIME CO,S.A.PIRAEUS/GREECE (ПО ПОРУЧЕНИЮ"HELVECO METALS")</v>
          </cell>
          <cell r="C103" t="str">
            <v>GREECE,ONE GREEK PORT</v>
          </cell>
          <cell r="D103">
            <v>1016</v>
          </cell>
          <cell r="E103">
            <v>81</v>
          </cell>
          <cell r="F103" t="str">
            <v>ФСА ОРЛОВКА</v>
          </cell>
        </row>
        <row r="104">
          <cell r="A104" t="str">
            <v>КИТАЙ</v>
          </cell>
          <cell r="B104" t="str">
            <v>МАНЬЧЖУРСКАЯ ТОРГОВО-ЭКОНОМИЧЕСКАЯ КОМПАНИЯ "ХУА ЮНЬ"</v>
          </cell>
          <cell r="C104" t="str">
            <v>КНР, Г.МАНЬЧЖУРИЯ, УЛ. ВТОРАЯ 40.</v>
          </cell>
          <cell r="D104">
            <v>1006</v>
          </cell>
          <cell r="E104">
            <v>68</v>
          </cell>
          <cell r="F104" t="str">
            <v>ДАФ ЗАБАЙКАЛЬСК</v>
          </cell>
        </row>
        <row r="105">
          <cell r="A105" t="str">
            <v>ГРЕЦИЯ</v>
          </cell>
          <cell r="B105" t="str">
            <v>ALEXIADIIS VOLOS-GREECE</v>
          </cell>
          <cell r="C105" t="str">
            <v>VOLOS,GREECE</v>
          </cell>
          <cell r="D105">
            <v>1000</v>
          </cell>
          <cell r="E105">
            <v>85</v>
          </cell>
          <cell r="F105" t="str">
            <v>ФСА БАЛМОШНАЯ</v>
          </cell>
        </row>
        <row r="106">
          <cell r="A106" t="str">
            <v>ТУРЦИЯ</v>
          </cell>
          <cell r="B106" t="str">
            <v>CUKUROVA CELIK ENDUSTRISI A.S.</v>
          </cell>
          <cell r="C106" t="str">
            <v>TURKEY, NEMRUT BAY</v>
          </cell>
          <cell r="D106">
            <v>1000</v>
          </cell>
          <cell r="E106">
            <v>92</v>
          </cell>
          <cell r="F106" t="str">
            <v>ФСА ЧЕРДАКЛЫ</v>
          </cell>
        </row>
        <row r="107">
          <cell r="A107" t="str">
            <v>ТУРЦИЯ</v>
          </cell>
          <cell r="B107" t="str">
            <v>KROMAN CELIK SANAYII A.S.ISTANBUL</v>
          </cell>
          <cell r="C107" t="str">
            <v>ТУРЦИЯ, ХЕРЕКЕ/ДИЛИСКЕЛЕСИ</v>
          </cell>
          <cell r="D107">
            <v>1000</v>
          </cell>
          <cell r="E107">
            <v>79</v>
          </cell>
          <cell r="F107" t="str">
            <v>ФСА ЗЕЛЕЦЫНО</v>
          </cell>
        </row>
        <row r="108">
          <cell r="A108" t="str">
            <v>ТУРЦИЯ</v>
          </cell>
          <cell r="B108" t="str">
            <v>ФИРМА "РЕАКТИОН ИНТЕРПРАЙСЕС ЛТД"</v>
          </cell>
          <cell r="C108" t="str">
            <v>Г.НИКОСИЯ</v>
          </cell>
          <cell r="D108">
            <v>988</v>
          </cell>
          <cell r="E108">
            <v>76</v>
          </cell>
          <cell r="F108" t="str">
            <v>ФАС ТЕМРЮК</v>
          </cell>
        </row>
        <row r="109">
          <cell r="A109" t="str">
            <v>БАГАМСКИЕ ОСТРОВА</v>
          </cell>
          <cell r="B109" t="str">
            <v>САЛТОМ ЛМИТЕД</v>
          </cell>
          <cell r="C109" t="str">
            <v>БАГАМСКИЕ О-ВА НАССАУ ШИРЛЕЙ СТРИТ Р.О. БОКС СВ 13937</v>
          </cell>
          <cell r="D109">
            <v>980</v>
          </cell>
          <cell r="E109">
            <v>42</v>
          </cell>
          <cell r="F109" t="str">
            <v>ФСА ПЕНЗА</v>
          </cell>
        </row>
        <row r="110">
          <cell r="A110" t="str">
            <v>ЭСТОНИЯ</v>
          </cell>
          <cell r="B110" t="str">
            <v>АО "КУУСАМЕТ"</v>
          </cell>
          <cell r="C110" t="str">
            <v>ОЛИ-Л, ВИИМСИ,ХАРЬЮМАА ЭСТОНИЯ</v>
          </cell>
          <cell r="D110">
            <v>972</v>
          </cell>
          <cell r="E110">
            <v>45</v>
          </cell>
          <cell r="F110" t="str">
            <v>ФСА ТУЛА</v>
          </cell>
        </row>
        <row r="111">
          <cell r="A111" t="str">
            <v>ЭСТОНИЯ</v>
          </cell>
          <cell r="B111" t="str">
            <v>АО "КУУСАМЕТ"</v>
          </cell>
          <cell r="C111" t="str">
            <v>ОЛИ 1,ВИИМСИ,ХАРЬЮМАА,ЭСТОНИЯ</v>
          </cell>
          <cell r="D111">
            <v>972</v>
          </cell>
          <cell r="E111">
            <v>42</v>
          </cell>
          <cell r="F111" t="str">
            <v>ДАФ  ГРАНИЦА РФ</v>
          </cell>
        </row>
        <row r="112">
          <cell r="A112" t="str">
            <v>ШВЕЦИЯ</v>
          </cell>
          <cell r="B112" t="str">
            <v>ЯЕРНБУРГСФОРНОЭДЕНХЕТЕР</v>
          </cell>
          <cell r="C112" t="str">
            <v>ПОСИТИОНЕН 118 11574 СТОКГОЛЬМ, ПОРТ ЛУЛЕАА ШВЕЦИЯ</v>
          </cell>
          <cell r="D112">
            <v>969</v>
          </cell>
          <cell r="E112">
            <v>73</v>
          </cell>
          <cell r="F112" t="str">
            <v>ФСА КАЛИНИНГРАД</v>
          </cell>
        </row>
        <row r="113">
          <cell r="A113" t="str">
            <v>ФИНЛЯНДИЯ</v>
          </cell>
          <cell r="B113" t="str">
            <v>АО"КУУСАКОСКИ"</v>
          </cell>
          <cell r="C113" t="str">
            <v xml:space="preserve"> ФИНЛЯНДИЯ ЭСПОО ЛАСИХЮТТИ,4</v>
          </cell>
          <cell r="D113">
            <v>960</v>
          </cell>
          <cell r="E113">
            <v>78</v>
          </cell>
          <cell r="F113" t="str">
            <v>ДАФ ВЯРТСИЛЯ</v>
          </cell>
        </row>
        <row r="114">
          <cell r="A114" t="str">
            <v>РЕСПУБЛИКА КОРЕЯ</v>
          </cell>
          <cell r="B114" t="str">
            <v>"PHOENIX TRADING CO"</v>
          </cell>
          <cell r="C114" t="str">
            <v>ADD 3,3-KA JUNGANG-DONG JUNG-KU РЕСПУБЛИКА КОРЕЯ ПУСАН</v>
          </cell>
          <cell r="D114">
            <v>905</v>
          </cell>
          <cell r="E114">
            <v>45</v>
          </cell>
          <cell r="F114" t="str">
            <v>ФОБ КОРСАКОВ</v>
          </cell>
        </row>
        <row r="115">
          <cell r="A115" t="str">
            <v>ТУРЦИЯ</v>
          </cell>
          <cell r="B115" t="str">
            <v>CUKUROVA CELIK ENDUSTRISI A.S.</v>
          </cell>
          <cell r="C115" t="str">
            <v>TURKEY,NEMRUT BAY</v>
          </cell>
          <cell r="D115">
            <v>902</v>
          </cell>
          <cell r="E115">
            <v>77</v>
          </cell>
          <cell r="F115" t="str">
            <v>ФСА НОВОКУЙБЫШЕВСКАЯ</v>
          </cell>
        </row>
        <row r="116">
          <cell r="A116" t="str">
            <v>ФИНЛЯНДИЯ</v>
          </cell>
          <cell r="B116" t="str">
            <v>ФИРМА "ОУТОКУМПУ ПОЛАРИТ ОЙ",ФИНЛЯНДИЯ</v>
          </cell>
          <cell r="C116" t="str">
            <v>ПО К-ТУ ФИРМЫ "АЙЗЕНЛЕГИРУНГЕН ХГМБХ" ГЕРМАНИЯ</v>
          </cell>
          <cell r="D116">
            <v>884</v>
          </cell>
          <cell r="E116">
            <v>680</v>
          </cell>
          <cell r="F116" t="str">
            <v>ДАФ РОССИИ</v>
          </cell>
        </row>
        <row r="117">
          <cell r="A117" t="str">
            <v>ГРЕЦИЯ</v>
          </cell>
          <cell r="B117" t="str">
            <v>MARLINES MARITIME CO.S.A. PIRAEUS,GREECE (ПО ПОРУЧЕНИЮ "HELVECO METALS LTD.")</v>
          </cell>
          <cell r="C117" t="str">
            <v>GREECE,ONE GREEK PORT</v>
          </cell>
          <cell r="D117">
            <v>862</v>
          </cell>
          <cell r="E117">
            <v>91</v>
          </cell>
          <cell r="F117" t="str">
            <v>ФСА ЭЛЕКТРОСТАНЦИЯ</v>
          </cell>
        </row>
        <row r="118">
          <cell r="A118" t="str">
            <v>ТУРЦИЯ</v>
          </cell>
          <cell r="B118" t="str">
            <v>ФИРМА"СЭЛТОМ ЛИМИТЕД"</v>
          </cell>
          <cell r="C118" t="str">
            <v xml:space="preserve"> БАГАМСКИЕ О-ВА НАССАУ 50, ШИРЛЕЙ СТР.П.О.БОКС СБ 13937</v>
          </cell>
          <cell r="D118">
            <v>861</v>
          </cell>
          <cell r="E118">
            <v>69</v>
          </cell>
          <cell r="F118" t="str">
            <v>ФСА ОРЕЛ</v>
          </cell>
        </row>
        <row r="119">
          <cell r="A119" t="str">
            <v>РЕСПУБЛИКА КОРЕЯ</v>
          </cell>
          <cell r="B119" t="str">
            <v>УОЛД БРИДЖ ТРЭЙДИНГ КО.,ЛТД 307 БОСУСАНГА 46-1 3ГА БОСУ-ДОНГ</v>
          </cell>
          <cell r="C119" t="str">
            <v>ШУНГ-ГУ ПУСАН ЮЖНАЯ КОРЕЯ</v>
          </cell>
          <cell r="D119">
            <v>840</v>
          </cell>
          <cell r="E119">
            <v>87</v>
          </cell>
          <cell r="F119" t="str">
            <v>ФОБ ФОБ ВОСТОЧНЫЙ</v>
          </cell>
        </row>
        <row r="120">
          <cell r="A120" t="str">
            <v>ФИНЛЯНДИЯ</v>
          </cell>
          <cell r="B120" t="str">
            <v>"ИМАТРА СТИЛ ОУ"(ДЛЯ МЕТАЛ ОВЕРСИЗ</v>
          </cell>
          <cell r="C120" t="str">
            <v xml:space="preserve"> ТРЭЙДИНГ ИНК.) ИМАТРА ФИНЛЯНДИЯ</v>
          </cell>
          <cell r="D120">
            <v>824</v>
          </cell>
          <cell r="E120">
            <v>85</v>
          </cell>
          <cell r="F120" t="str">
            <v>ДАФ -СВЕТОГОРСК</v>
          </cell>
        </row>
        <row r="121">
          <cell r="A121" t="str">
            <v>ТУРЦИЯ</v>
          </cell>
          <cell r="B121" t="str">
            <v>"КРАМКО  АГ"</v>
          </cell>
          <cell r="C121" t="str">
            <v>ЛИХТЕНШТЕЙН ПО БОКС 83-9490,ВАДУЦ ТРИЕЗЕН</v>
          </cell>
          <cell r="D121">
            <v>815</v>
          </cell>
          <cell r="E121">
            <v>80</v>
          </cell>
          <cell r="F121" t="str">
            <v>ФАС ЕЙСК</v>
          </cell>
        </row>
        <row r="122">
          <cell r="A122" t="str">
            <v>МОЛДАВИЯ</v>
          </cell>
          <cell r="B122" t="str">
            <v>МОЛДАВСКИЙ МЕТАЛЛУРГИЧЕСКИЙ ЗАВОД</v>
          </cell>
          <cell r="C122" t="str">
            <v>279000 МОЛДОВА Г.РЫБНИЦА УЛ.ИНДУСТРИАЛЬНАЯ 1</v>
          </cell>
          <cell r="D122">
            <v>811</v>
          </cell>
          <cell r="E122">
            <v>77</v>
          </cell>
          <cell r="F122" t="str">
            <v>ФСА БАТАЙСК</v>
          </cell>
        </row>
        <row r="123">
          <cell r="A123" t="str">
            <v>ТУРЦИЯ</v>
          </cell>
          <cell r="B123" t="str">
            <v>САЛТОМ ЛИМИТЕД</v>
          </cell>
          <cell r="C123" t="str">
            <v>БАГАМСКИЕ О-ВА НАССАУ ШИРЛЕЙ СТРИТ 50</v>
          </cell>
          <cell r="D123">
            <v>800</v>
          </cell>
          <cell r="E123">
            <v>75</v>
          </cell>
          <cell r="F123" t="str">
            <v>СИП НОВОРОССИЙСК</v>
          </cell>
        </row>
        <row r="124">
          <cell r="A124" t="str">
            <v>ЭСТОНИЯ</v>
          </cell>
          <cell r="B124" t="str">
            <v>АО КУУСАМЕТ</v>
          </cell>
          <cell r="C124" t="str">
            <v>ОЛИ-1,ВИИМСИ,ХАРЬЮМАА ЭСТОНИЯ</v>
          </cell>
          <cell r="D124">
            <v>800</v>
          </cell>
          <cell r="E124">
            <v>64</v>
          </cell>
          <cell r="F124" t="str">
            <v>ФСА Г.ИВАНОВО</v>
          </cell>
        </row>
        <row r="125">
          <cell r="A125" t="str">
            <v>ГРЕЦИЯ</v>
          </cell>
          <cell r="B125" t="str">
            <v>ФИРМА"СЭЛТОМ ЛИМИТЕД"</v>
          </cell>
          <cell r="C125" t="str">
            <v>БАГАМСКИЕ О-ВА НАССАУ 50, ШИРЛЕЙ СТРИТ, П.О.БОКС СБ 13937</v>
          </cell>
          <cell r="D125">
            <v>786</v>
          </cell>
          <cell r="E125">
            <v>69</v>
          </cell>
          <cell r="F125" t="str">
            <v>ФСА ТУЛА</v>
          </cell>
        </row>
        <row r="126">
          <cell r="A126" t="str">
            <v>ФИНЛЯНДИЯ</v>
          </cell>
          <cell r="B126" t="str">
            <v>ФИРМА "ОУТОКУМПУ РОССИЯ ОЮ"</v>
          </cell>
          <cell r="C126" t="str">
            <v>П.О.БОКС 280,ФИН-02201 ЭСПОО,ФИНЛЯНДИЯ</v>
          </cell>
          <cell r="D126">
            <v>780</v>
          </cell>
          <cell r="E126">
            <v>187</v>
          </cell>
          <cell r="F126" t="str">
            <v>ДАФ -ВЯРТСИЛЯ</v>
          </cell>
        </row>
        <row r="127">
          <cell r="A127" t="str">
            <v>ВЬЕТНАМ</v>
          </cell>
          <cell r="B127" t="str">
            <v>"ТРЕЙДИМЕКСКО"</v>
          </cell>
          <cell r="C127" t="str">
            <v>Г.ХАЙФОH УЛ.КИКОH 19 ВЬЕТHАМ</v>
          </cell>
          <cell r="D127">
            <v>772</v>
          </cell>
          <cell r="E127">
            <v>70</v>
          </cell>
          <cell r="F127" t="str">
            <v>ФОБ ВЛАДИВОСТОК</v>
          </cell>
        </row>
        <row r="128">
          <cell r="A128" t="str">
            <v>ЭСТОНИЯ</v>
          </cell>
          <cell r="B128" t="str">
            <v>ГАО "ЭМЕКС"</v>
          </cell>
          <cell r="C128" t="str">
            <v>ЭСТОНИЯ ЕЕ0014 Г.ТАЛЛИНН, УЛ.БЕТОНИ 12</v>
          </cell>
          <cell r="D128">
            <v>770</v>
          </cell>
          <cell r="E128">
            <v>72</v>
          </cell>
          <cell r="F128" t="str">
            <v>ДАФ ПЕЧОРЫ</v>
          </cell>
        </row>
        <row r="129">
          <cell r="A129" t="str">
            <v>БАГАМСКИЕ ОСТРОВА</v>
          </cell>
          <cell r="B129" t="str">
            <v>"SALTOME LIMITED" ,50,SHIRLEY STREET, БАГАМСКИЕ ОСТРОВА</v>
          </cell>
          <cell r="C129" t="str">
            <v>ЧЕРЕЗ БЕРДЯНСКИЙ МОРСКОЙ ПОРТ,332440 Г.БЕРДЯНСК,ЗАПОРОЖСК.ОБЛ.,УКРАИНА</v>
          </cell>
          <cell r="D129">
            <v>765</v>
          </cell>
          <cell r="E129">
            <v>54</v>
          </cell>
          <cell r="F129" t="str">
            <v>ФСА ВОРОНЕЖ</v>
          </cell>
        </row>
        <row r="130">
          <cell r="A130" t="str">
            <v>МОЛДАВИЯ</v>
          </cell>
          <cell r="B130" t="str">
            <v>МОЛДАВСКИЙ МЕТАЛЛУPГИЧЕСКИЙ КОМБИHАТ</v>
          </cell>
          <cell r="C130" t="str">
            <v>PЫБHИЦА ИHДУСТPИАЛЬHАЯ 1 5500 МОЛДОВА</v>
          </cell>
          <cell r="D130">
            <v>750</v>
          </cell>
          <cell r="E130">
            <v>70</v>
          </cell>
          <cell r="F130" t="str">
            <v>ФСА ДИМИТРОВГРАД</v>
          </cell>
        </row>
        <row r="131">
          <cell r="A131" t="str">
            <v>РЕСПУБЛИКА КОРЕЯ</v>
          </cell>
          <cell r="B131" t="str">
            <v>ДОНГ ХЕУНГ НАМ КАЙУНГ Т ЕНД КО.,ЛТД,</v>
          </cell>
          <cell r="C131" t="str">
            <v>3-Ф,91 НАМ ДАЕ МУН-РО 3-КАЧУНГ-КУ,СЕУЛ,КОРЕЯ РЕСПУБЛИКА</v>
          </cell>
          <cell r="D131">
            <v>750</v>
          </cell>
          <cell r="E131">
            <v>150</v>
          </cell>
          <cell r="F131" t="str">
            <v>ФОБ НАХОДКА</v>
          </cell>
        </row>
        <row r="132">
          <cell r="A132" t="str">
            <v>ТУРЦИЯ</v>
          </cell>
          <cell r="B132" t="str">
            <v>ИЗМИР ДЕМИР СЕЛИК САНАЙИ А.С.</v>
          </cell>
          <cell r="C132" t="str">
            <v>35210  ТУРЦИЯ ИЗМИР САИР ЭСРЕФ БУЛВАРИ, 23/3</v>
          </cell>
          <cell r="D132">
            <v>720</v>
          </cell>
          <cell r="E132">
            <v>50</v>
          </cell>
          <cell r="F132" t="str">
            <v>ФСА ТЮМЕНЬ</v>
          </cell>
        </row>
        <row r="133">
          <cell r="A133" t="str">
            <v>КИТАЙ</v>
          </cell>
          <cell r="B133" t="str">
            <v>МАНЬЧЖУРСКАЯ ТОРГ-ЭКОНОМ.КОМПАНИЯ "ХУА ЮОН"</v>
          </cell>
          <cell r="C133" t="str">
            <v>Г.МАНЬЧЖУРИЯ УЛ.ВТОРАЯ 44 КИТАЙ</v>
          </cell>
          <cell r="D133">
            <v>719</v>
          </cell>
          <cell r="E133">
            <v>60</v>
          </cell>
          <cell r="F133" t="str">
            <v>ДАФ ЗАБАЙКАЛЬСК</v>
          </cell>
        </row>
        <row r="134">
          <cell r="A134" t="str">
            <v>БЕЛЬГИЯ</v>
          </cell>
          <cell r="B134" t="str">
            <v>"САЛТОМЕ ЛИМИТЕД"</v>
          </cell>
          <cell r="C134" t="str">
            <v>HАССАУ ШИPЛИ СТPИТ 50 , БАГАМСKИЕ ОСТPОВА</v>
          </cell>
          <cell r="D134">
            <v>713</v>
          </cell>
          <cell r="E134">
            <v>72</v>
          </cell>
          <cell r="F134" t="str">
            <v>ФАС ГОPСKАЯ</v>
          </cell>
        </row>
        <row r="135">
          <cell r="A135" t="str">
            <v>ГЕРМАНИЯ</v>
          </cell>
          <cell r="B135" t="str">
            <v>ФИРМА "ЕВЕРТ ХЕЕРЕН ГМБХ"</v>
          </cell>
          <cell r="C135" t="str">
            <v>ГЕРМАНИЯ,Г.ЛЕЕР,ЗЕГЕМЮЛНШТРАССЕ,102</v>
          </cell>
          <cell r="D135">
            <v>706</v>
          </cell>
          <cell r="E135">
            <v>49</v>
          </cell>
          <cell r="F135" t="str">
            <v>ФСА ЯРОСЛАВЛЬ</v>
          </cell>
        </row>
        <row r="136">
          <cell r="A136" t="str">
            <v>ФИНЛЯНДИЯ</v>
          </cell>
          <cell r="B136" t="str">
            <v>"КУУСАКОСКИ OY"</v>
          </cell>
          <cell r="C136" t="str">
            <v>ИМАТРА,ФИНЛЯНДИЯ ПО ПОРУЧЕНИЮ,"МЕКОМ ЛЛС"ГРИНВИЧ,США</v>
          </cell>
          <cell r="D136">
            <v>703</v>
          </cell>
          <cell r="E136">
            <v>73</v>
          </cell>
          <cell r="F136" t="str">
            <v>ФСА  СПБ</v>
          </cell>
        </row>
        <row r="137">
          <cell r="A137" t="str">
            <v>РЕСПУБЛИКА КОРЕЯ</v>
          </cell>
          <cell r="B137" t="str">
            <v>ТАЙГУМ ШИППИНГ КО ЛТД</v>
          </cell>
          <cell r="C137" t="str">
            <v>РЕСПУБЛИКА КОРЕЯ ПУСАН</v>
          </cell>
          <cell r="D137">
            <v>700</v>
          </cell>
          <cell r="E137">
            <v>125</v>
          </cell>
          <cell r="F137" t="str">
            <v>ФОБ БОЛЬШОЙ КАМЕНЬ</v>
          </cell>
        </row>
        <row r="138">
          <cell r="A138" t="str">
            <v>ТУРЦИЯ</v>
          </cell>
          <cell r="B138" t="str">
            <v>"СЕЛЛКОП ИНТЕРПРАЙСИЗ ЛТД"</v>
          </cell>
          <cell r="C138" t="str">
            <v>США ВИЛМИНГТОН</v>
          </cell>
          <cell r="D138">
            <v>700</v>
          </cell>
          <cell r="E138">
            <v>65</v>
          </cell>
          <cell r="F138" t="str">
            <v>ФСА МАЙКОП</v>
          </cell>
        </row>
        <row r="139">
          <cell r="A139" t="str">
            <v>РЕСПУБЛИКА КОРЕЯ</v>
          </cell>
          <cell r="B139" t="str">
            <v>EAST &amp; NORTH METAL CORPORATION, ЮЖ.КОРЕЯ</v>
          </cell>
          <cell r="C139" t="str">
            <v>H/OFFICE 69 SUNGSAN-DONG,CHANGWON-CITY KYONG NAM,KOREA</v>
          </cell>
          <cell r="D139">
            <v>699</v>
          </cell>
          <cell r="E139">
            <v>90</v>
          </cell>
          <cell r="F139" t="str">
            <v>ФОБ СЛАВЯНКА</v>
          </cell>
        </row>
        <row r="140">
          <cell r="A140" t="str">
            <v>ИСПАНИЯ</v>
          </cell>
          <cell r="B140" t="str">
            <v>"ОРБЕЛ ТРЕЙДЕРС С.А."</v>
          </cell>
          <cell r="C140" t="str">
            <v>ГЭВЕН АГЕНСИ,Б-2000,ОУДЕ ЛИУВЕУРУИ 6А П.В. АНТВЕРПЕН,БЕЛЬГИЯ</v>
          </cell>
          <cell r="D140">
            <v>696</v>
          </cell>
          <cell r="E140">
            <v>78</v>
          </cell>
          <cell r="F140" t="str">
            <v>СПТ С-ПЕТЕРБУРГ</v>
          </cell>
        </row>
        <row r="141">
          <cell r="A141" t="str">
            <v>БЕЛЬГИЯ</v>
          </cell>
          <cell r="B141" t="str">
            <v>"ОРБЭЛ ТРАЙДЕРС С.А."</v>
          </cell>
          <cell r="C141" t="str">
            <v>ХАВЕН АГЕНС В-2000 ОУД ЛИВЕРИ 6А,П.Б.619(220/673) АНТВЕРПЕНБЕЛЬГИЯ</v>
          </cell>
          <cell r="D141">
            <v>683</v>
          </cell>
          <cell r="E141">
            <v>77</v>
          </cell>
          <cell r="F141" t="str">
            <v>СПТ ПОРТ С-ПЕТЕРБУРГ</v>
          </cell>
        </row>
        <row r="142">
          <cell r="A142" t="str">
            <v>МОЛДАВИЯ</v>
          </cell>
          <cell r="B142" t="str">
            <v>МОЛДАВСКИЙ МЕТАЛЛУРГИЧЕСКИЙ З-Д</v>
          </cell>
          <cell r="C142" t="str">
            <v>279000 МОЛДАВИЯ Г.РЫБНИЦА УЛ.ИНДУСТРИАЛЬНАЯ 1.</v>
          </cell>
          <cell r="D142">
            <v>683</v>
          </cell>
          <cell r="E142">
            <v>78</v>
          </cell>
          <cell r="F142" t="str">
            <v>ФСА БАТАЙСК</v>
          </cell>
        </row>
        <row r="143">
          <cell r="A143" t="str">
            <v>ЭСТОНИЯ</v>
          </cell>
          <cell r="B143" t="str">
            <v>ГАО"ЭМЕКС" ЕЕ0014,Г.ТАЛЛИН</v>
          </cell>
          <cell r="C143" t="str">
            <v>УЛ.БЕТООНИ 12,ЭСТОНИЯ ДЛЯ"HKS GMBH" ГЕРМАНИЯ</v>
          </cell>
          <cell r="D143">
            <v>675</v>
          </cell>
          <cell r="E143">
            <v>75</v>
          </cell>
          <cell r="F143" t="str">
            <v>ДАФ ИВАНГОРОД</v>
          </cell>
        </row>
        <row r="144">
          <cell r="A144" t="str">
            <v>ЭСТОНИЯ</v>
          </cell>
          <cell r="B144" t="str">
            <v>АО"КУУСАМЕТ"ОЛИ,1</v>
          </cell>
          <cell r="C144" t="str">
            <v>ВИИМЕЙ ХАРЬЮМАА ДЛЯ АО"КУУСАКОСКИ" ЭСТОНИЯ</v>
          </cell>
          <cell r="D144">
            <v>669</v>
          </cell>
          <cell r="E144">
            <v>90</v>
          </cell>
          <cell r="F144" t="str">
            <v>ДАФ ИВАНГОРОД</v>
          </cell>
        </row>
        <row r="145">
          <cell r="A145" t="str">
            <v>ТУРЦИЯ</v>
          </cell>
          <cell r="B145" t="str">
            <v>KROMAN CELIK SANAYII A.S.</v>
          </cell>
          <cell r="C145" t="str">
            <v>ISTANBUL/TURKEY  TURKEY / HEREKE OR DILISKELESI</v>
          </cell>
          <cell r="D145">
            <v>659</v>
          </cell>
          <cell r="E145">
            <v>97</v>
          </cell>
          <cell r="F145" t="str">
            <v>ФАС АЗОВ</v>
          </cell>
        </row>
        <row r="146">
          <cell r="A146" t="str">
            <v>МОЛДАВИЯ</v>
          </cell>
          <cell r="B146" t="str">
            <v>МОЛДАВСКИЙ МЕТАЛЛУРГИЧЕСКИЙ ЗАВОД</v>
          </cell>
          <cell r="C146" t="str">
            <v>МОЛДОВА,Г.РЫБНИЦА,УЛ.ИНДУСТРИАЛЬНАЯ,1</v>
          </cell>
          <cell r="D146">
            <v>655</v>
          </cell>
          <cell r="E146">
            <v>64</v>
          </cell>
          <cell r="F146" t="str">
            <v>ФСА Г.ВЛАДИКАВКАЗ</v>
          </cell>
        </row>
        <row r="147">
          <cell r="A147" t="str">
            <v>ФИНЛЯНДИЯ</v>
          </cell>
          <cell r="B147" t="str">
            <v>ФИРМА "ИМАТРА СТИЛ ОУ" (ДЛЯ "ОСЮСКУНТА ТЕОЛИСЮДЕН РОМУ")</v>
          </cell>
          <cell r="C147" t="str">
            <v>55100 ИМАТРА,ФИНЛЯНДИЯ</v>
          </cell>
          <cell r="D147">
            <v>645</v>
          </cell>
          <cell r="E147">
            <v>73</v>
          </cell>
          <cell r="F147" t="str">
            <v>ДАФ -СТ.СВЕТОГОРСК</v>
          </cell>
        </row>
        <row r="148">
          <cell r="A148" t="str">
            <v>ТУРЦИЯ</v>
          </cell>
          <cell r="B148" t="str">
            <v>KROMAN CELIK SANAYII A.S.</v>
          </cell>
          <cell r="C148" t="str">
            <v>ISTANBUL,TURKEY ТУРЦИЯ, ДИЛЕСКЕЛЕСИ / ХЕРЕКЕ</v>
          </cell>
          <cell r="D148">
            <v>641</v>
          </cell>
          <cell r="E148">
            <v>83</v>
          </cell>
          <cell r="F148" t="str">
            <v>ФСА МАЙКОП</v>
          </cell>
        </row>
        <row r="149">
          <cell r="A149" t="str">
            <v>ЛАТВИЯ</v>
          </cell>
          <cell r="B149" t="str">
            <v>ЗАВОД "ЛИЕПАЯС МЕТАЛЛУРГС"</v>
          </cell>
          <cell r="C149" t="str">
            <v>ЛВ-3401 Г.ЛИЕПАЯ,БРИВАБАС,93,ЛАТВИЯ</v>
          </cell>
          <cell r="D149">
            <v>640</v>
          </cell>
          <cell r="E149">
            <v>67</v>
          </cell>
          <cell r="F149" t="str">
            <v>ФСА  САНКТ-ПЕТЕРБУРГ</v>
          </cell>
        </row>
        <row r="150">
          <cell r="A150" t="str">
            <v>ФИНЛЯНДИЯ</v>
          </cell>
          <cell r="B150" t="str">
            <v>А/О КУУСАКОСКИ</v>
          </cell>
          <cell r="C150" t="str">
            <v>ФИНЛЯНДИЯ 02780 ЕСПОО,Г.КОТКА,МУССАЛО</v>
          </cell>
          <cell r="D150">
            <v>630</v>
          </cell>
          <cell r="E150">
            <v>78</v>
          </cell>
          <cell r="F150" t="str">
            <v>ДАФ  СТ.БУСЛОВСКАЯ</v>
          </cell>
        </row>
        <row r="151">
          <cell r="A151" t="str">
            <v>КИТАЙ</v>
          </cell>
          <cell r="B151" t="str">
            <v>ХЭЙХЭЙСКАЯ КОМПАНИЯ МЕСТНОГО ЖЕЛЕЗНО-</v>
          </cell>
          <cell r="C151" t="str">
            <v>ДОРОЖНОГО УПРАВЛЕНИЯ Г ХЭЙХЭ УЛ ТУНДЗЯН 1 КНР</v>
          </cell>
          <cell r="D151">
            <v>612</v>
          </cell>
          <cell r="E151">
            <v>89</v>
          </cell>
          <cell r="F151" t="str">
            <v>ЕХВ БЛАГОВЕЩЕНСК</v>
          </cell>
        </row>
        <row r="152">
          <cell r="A152" t="str">
            <v>ФИНЛЯНДИЯ</v>
          </cell>
          <cell r="B152" t="str">
            <v>"ОУТОКУМПУ ПОЛАРИТ ОЙ"/"ФИHЕHКО ОУ"</v>
          </cell>
          <cell r="C152" t="str">
            <v xml:space="preserve"> ВЕЛИКОБРИТАНИЯ ТУРКУ, ФИHЛЯHДИЯ  ЧЕРЕЗ "MAKERY DEVELOPMENT CORP"SUITE 1C1ST.FLO</v>
          </cell>
          <cell r="D152">
            <v>610</v>
          </cell>
          <cell r="E152">
            <v>820</v>
          </cell>
          <cell r="F152" t="str">
            <v>ДАФ ВЯРТСИЛЯ</v>
          </cell>
        </row>
        <row r="153">
          <cell r="A153" t="str">
            <v>РЕСПУБЛИКА КОРЕЯ</v>
          </cell>
          <cell r="B153" t="str">
            <v>ЕАСТ ЭНД НОРД МЕТАЛЛ КО.</v>
          </cell>
          <cell r="C153" t="str">
            <v>69 СУНГСАН ДОНГ ЧАНГ ВОН ГУОНГ САНГ НАМ-ДО КОРЕЯ</v>
          </cell>
          <cell r="D153">
            <v>607</v>
          </cell>
          <cell r="E153">
            <v>100</v>
          </cell>
          <cell r="F153" t="str">
            <v>ФОБ КОЗЬМИНО</v>
          </cell>
        </row>
        <row r="154">
          <cell r="A154" t="str">
            <v>ТУРЦИЯ</v>
          </cell>
          <cell r="B154" t="str">
            <v>"ЭЛЬВЕКО МЕТАЛЗ ЛТД"</v>
          </cell>
          <cell r="C154" t="str">
            <v>НИКОЗИЯ КИПР</v>
          </cell>
          <cell r="D154">
            <v>606</v>
          </cell>
          <cell r="E154">
            <v>92</v>
          </cell>
          <cell r="F154" t="str">
            <v>ФСА  Г.САРАТОВ</v>
          </cell>
        </row>
        <row r="155">
          <cell r="A155" t="str">
            <v>ГРЕЦИЯ</v>
          </cell>
          <cell r="B155" t="str">
            <v>ФИРМА"СЭЛТОМ ЛИМИТЕД"</v>
          </cell>
          <cell r="C155" t="str">
            <v xml:space="preserve"> БАГАМСКИЕ О-ВА НАССАУ 50, ШИРЛЕЙ СТР.П.О.БОКС СБ 13937</v>
          </cell>
          <cell r="D155">
            <v>600</v>
          </cell>
          <cell r="E155">
            <v>66</v>
          </cell>
          <cell r="F155" t="str">
            <v>ФСА ПЕНЗА</v>
          </cell>
        </row>
        <row r="156">
          <cell r="A156" t="str">
            <v>ИТАЛИЯ</v>
          </cell>
          <cell r="B156" t="str">
            <v>БРИДЖИГЕЙТ АССОШИЭЙТЕС ЭНД КО</v>
          </cell>
          <cell r="C156" t="str">
            <v>ВЕЛИКОБРИТАНИЯ ЛОНДОН</v>
          </cell>
          <cell r="D156">
            <v>595</v>
          </cell>
          <cell r="E156">
            <v>79</v>
          </cell>
          <cell r="F156" t="str">
            <v>СПТ НОВОРОССИЙСК</v>
          </cell>
        </row>
        <row r="157">
          <cell r="A157" t="str">
            <v>ИСПАНИЯ</v>
          </cell>
          <cell r="B157" t="str">
            <v>КОМПАНИЯ"PARKLANE INTERNATIONAL" (ЧЕРЕЗ ООО"ВИГ И КО")</v>
          </cell>
          <cell r="C157" t="str">
            <v>ИСПАНИЯ БИЛЬБАО (ЛАТВИЯ РИГА, УЛ.САЛНАС,24-43)</v>
          </cell>
          <cell r="D157">
            <v>594</v>
          </cell>
          <cell r="E157">
            <v>60</v>
          </cell>
          <cell r="F157" t="str">
            <v>ДАФ СЕБЕЖ</v>
          </cell>
        </row>
        <row r="158">
          <cell r="A158" t="str">
            <v>РЕСПУБЛИКА КОРЕЯ</v>
          </cell>
          <cell r="B158" t="str">
            <v>ЕАСТ ЭНД НОРТ МЕТАЛ КО.</v>
          </cell>
          <cell r="C158" t="str">
            <v>69 СУНГ САН ДОНГ ЧАНГ ВОН ГУОНГ СНГ НАМ-ДО КОРЕЯ</v>
          </cell>
          <cell r="D158">
            <v>592</v>
          </cell>
          <cell r="E158">
            <v>108</v>
          </cell>
          <cell r="F158" t="str">
            <v>ФОБ КОЗЬМИНО</v>
          </cell>
        </row>
        <row r="159">
          <cell r="A159" t="str">
            <v>ЭСТОНИЯ</v>
          </cell>
          <cell r="B159" t="str">
            <v>АО "КУУСАМЕТ" ДЛЯ "ЙОНАКОР ОЙ"</v>
          </cell>
          <cell r="C159" t="str">
            <v>ОЛИ 1,ВИИМСИ,ХАРЬЮМАА,ЭСТОНИЯ</v>
          </cell>
          <cell r="D159">
            <v>584</v>
          </cell>
          <cell r="E159">
            <v>42</v>
          </cell>
          <cell r="F159" t="str">
            <v>ДАФ  СТ.ИВАНГОРОД-НАРВСКИЙ</v>
          </cell>
        </row>
        <row r="160">
          <cell r="A160" t="str">
            <v>ЭСТОНИЯ</v>
          </cell>
          <cell r="B160" t="str">
            <v>АО КУУСАМЕТ</v>
          </cell>
          <cell r="C160" t="str">
            <v>ЭСТОНИЯ ОЛИ-1.ВИИМСИ.ХАРЬЮМАА.2088 СТ.МУУГА</v>
          </cell>
          <cell r="D160">
            <v>580</v>
          </cell>
          <cell r="E160">
            <v>89</v>
          </cell>
          <cell r="F160" t="str">
            <v>ФСА БРЯНСК</v>
          </cell>
        </row>
        <row r="161">
          <cell r="A161" t="str">
            <v>ЭСТОНИЯ</v>
          </cell>
          <cell r="B161" t="str">
            <v>АО "ЭМЕКС"</v>
          </cell>
          <cell r="C161" t="str">
            <v>ЕЕ0014,УЛ.БЕТООНИ,12 Г.ТАЛЛИН,ЭСТОНИЯ</v>
          </cell>
          <cell r="D161">
            <v>573</v>
          </cell>
          <cell r="E161">
            <v>58</v>
          </cell>
          <cell r="F161" t="str">
            <v>ДАФ  ГРАНИЦА РФ</v>
          </cell>
        </row>
        <row r="162">
          <cell r="A162" t="str">
            <v>МОЛДАВИЯ</v>
          </cell>
          <cell r="B162" t="str">
            <v>МОЛДАВСКИЙ МЕТАЛЛУРГИЧЕСКИЙ ЗАВОД</v>
          </cell>
          <cell r="C162" t="str">
            <v>279700,Г.РЫБНИЦА,УЛ.ИНДУСТРИАЛЬНАЯ,1, МОЛДАВИЯ</v>
          </cell>
          <cell r="D162">
            <v>567</v>
          </cell>
          <cell r="E162">
            <v>62</v>
          </cell>
          <cell r="F162" t="str">
            <v>ФСА СТАВРОПОЛЬ</v>
          </cell>
        </row>
        <row r="163">
          <cell r="A163" t="str">
            <v>ФИНЛЯНДИЯ</v>
          </cell>
          <cell r="B163" t="str">
            <v>РОМУКЕСКУС ОЮ</v>
          </cell>
          <cell r="C163" t="str">
            <v>00730,ХЕЛЬСИНКИ,ПАЙВОЛАНТИЕ,31,ФИНЛЯНДИЯ</v>
          </cell>
          <cell r="D163">
            <v>566</v>
          </cell>
          <cell r="E163">
            <v>82</v>
          </cell>
          <cell r="F163" t="str">
            <v>ДАФ  СТ.СВЕТОГОРСК</v>
          </cell>
        </row>
        <row r="164">
          <cell r="A164" t="str">
            <v>КИТАЙ</v>
          </cell>
          <cell r="B164" t="str">
            <v>КОМПАНИЯ ПО МЕЖДУНАРОДНОМУ ТЕХНИЧЕСКОМУ СОТРУДНИЧЕСТВУ</v>
          </cell>
          <cell r="C164" t="str">
            <v>Г.СУЙФЭНЬХЭ УЛ.ЛИ ШУ ЦЗЕ 45</v>
          </cell>
          <cell r="D164">
            <v>557</v>
          </cell>
          <cell r="E164">
            <v>65</v>
          </cell>
          <cell r="F164" t="str">
            <v>ДАФ ГРОДЕКОВО</v>
          </cell>
        </row>
        <row r="165">
          <cell r="A165" t="str">
            <v>ЛАТВИЯ</v>
          </cell>
          <cell r="B165" t="str">
            <v>ЛИЕПАЙСКИЙ МЕТАЛЛУРГИЧЕСКИЙ ЗАВОД</v>
          </cell>
          <cell r="C165" t="str">
            <v>ЛВ-3400,Г.ЛИЕПАЯ,УЛ.БРИВИБАС,93 ЛАТВИЯ</v>
          </cell>
          <cell r="D165">
            <v>555</v>
          </cell>
          <cell r="E165">
            <v>90</v>
          </cell>
          <cell r="F165" t="str">
            <v>ФСА ТАМБОВ</v>
          </cell>
        </row>
        <row r="166">
          <cell r="A166" t="str">
            <v>ЛАТВИЯ</v>
          </cell>
          <cell r="B166" t="str">
            <v>ГОСУДАРСТВЕННОЕ АКЦИОНЕРНОЕ ОБ-ВО "ЛИЕПАЯ МЕТАЛЛУРГ"</v>
          </cell>
          <cell r="C166" t="str">
            <v>ЛАТВИЯ, ЛВ-3401, Г.ЛИЕПАЯ, УЛ.БРИВИБАС, 93</v>
          </cell>
          <cell r="D166">
            <v>550</v>
          </cell>
          <cell r="E166">
            <v>88</v>
          </cell>
          <cell r="F166" t="str">
            <v>ФСА ЛИПЕЦК</v>
          </cell>
        </row>
        <row r="167">
          <cell r="A167" t="str">
            <v>МОЛДАВИЯ</v>
          </cell>
          <cell r="B167" t="str">
            <v>МОЛДАВСКИЙ МЕТАЛЛУРГИЧЕСКИЙ ЗАВОД,</v>
          </cell>
          <cell r="C167" t="str">
            <v>МОЛДОВА,279700,Г.РЫБНИЦА,УЛ.ИНДУСТРИАЛЬНАЯ ДОМ 1</v>
          </cell>
          <cell r="D167">
            <v>547</v>
          </cell>
          <cell r="E167">
            <v>48</v>
          </cell>
          <cell r="F167" t="str">
            <v>ФСА СТ.ДЯГИЛЕВО</v>
          </cell>
        </row>
        <row r="168">
          <cell r="A168" t="str">
            <v>МОЛДАВИЯ</v>
          </cell>
          <cell r="B168" t="str">
            <v>АП "МОЛДАВСКИЙ МЕТАЛЛУРГИЧЕСКИЙ ЗАВОД"</v>
          </cell>
          <cell r="C168" t="str">
            <v>РЫБНИЦА, ИНДУСТРИАЛЬНАЯ,1  МОЛДАВИЯ</v>
          </cell>
          <cell r="D168">
            <v>541</v>
          </cell>
          <cell r="E168">
            <v>68</v>
          </cell>
          <cell r="F168" t="str">
            <v>ФСА СКАЧКИ С-КАВ</v>
          </cell>
        </row>
        <row r="169">
          <cell r="A169" t="str">
            <v>КИТАЙ</v>
          </cell>
          <cell r="B169" t="str">
            <v>СУЙФЭНЬХЭСКАЯ ТОРГОВО-ЭКОНОМИЧЕСКАЯ КОМПАНИЯ</v>
          </cell>
          <cell r="C169" t="str">
            <v>"ЛУН-ЦАЙ" Г.СУЙФЭНЬХЭ УЛ.ВОКЗАЛЬНАЯ,24 КИТАЙ</v>
          </cell>
          <cell r="D169">
            <v>533</v>
          </cell>
          <cell r="E169">
            <v>55</v>
          </cell>
          <cell r="F169" t="str">
            <v>ДАФ ГРОДЕКОВО</v>
          </cell>
        </row>
        <row r="170">
          <cell r="A170" t="str">
            <v>ИСПАНИЯ</v>
          </cell>
          <cell r="B170" t="str">
            <v>ПОРТ ВИЛЬБАО,ИСПАНИЯ</v>
          </cell>
          <cell r="C170" t="str">
            <v>"ТРАНСМЕТАЛЛ ИНК."(ПАНАМА) ЭДИФИШИО ПАДИЛЛА И АСШИЭЙДОС КАЛЛЕ,32 ЭСТЕ КАУДАД ДЕ</v>
          </cell>
          <cell r="D170">
            <v>532</v>
          </cell>
          <cell r="E170">
            <v>68</v>
          </cell>
          <cell r="F170" t="str">
            <v>ФОБ САНКТ-ПЕТЕРБУРГ</v>
          </cell>
        </row>
        <row r="171">
          <cell r="A171" t="str">
            <v>ЛИТВА</v>
          </cell>
          <cell r="B171" t="str">
            <v>ЗАО "ИКРОВА"</v>
          </cell>
          <cell r="C171" t="str">
            <v>3023 Г.КАУНАС,ПЛ.АТЕЙТЕС 34 ЛИТВА</v>
          </cell>
          <cell r="D171">
            <v>525</v>
          </cell>
          <cell r="E171">
            <v>34</v>
          </cell>
          <cell r="F171" t="str">
            <v>ДАФ СКАНГАЛИ</v>
          </cell>
        </row>
        <row r="172">
          <cell r="A172" t="str">
            <v>ТУРЦИЯ</v>
          </cell>
          <cell r="B172" t="str">
            <v>"КРАМКО АГ"</v>
          </cell>
          <cell r="C172" t="str">
            <v>ТРИЕЗЕН ПО ВОХ 83-9490 ВАДУЦ ЛИХТЕНШТЕЙН</v>
          </cell>
          <cell r="D172">
            <v>508</v>
          </cell>
          <cell r="E172">
            <v>70</v>
          </cell>
          <cell r="F172" t="str">
            <v>ФАС ЕЙСК</v>
          </cell>
        </row>
        <row r="173">
          <cell r="A173" t="str">
            <v>МОЛДАВИЯ</v>
          </cell>
          <cell r="B173" t="str">
            <v>АП "МОЛДАВСКИЙ МЕТАЛЛУРГИЧЕСКИЙ ЗАВОД"</v>
          </cell>
          <cell r="C173" t="str">
            <v>279700,Г.РЫБНИЦА,УЛ.ИНДУСТРИАЛЬНАЯ,1,МОЛДОВА</v>
          </cell>
          <cell r="D173">
            <v>503</v>
          </cell>
          <cell r="E173">
            <v>83</v>
          </cell>
          <cell r="F173" t="str">
            <v>ДАФ КРАСНЫЙ ХУТОР</v>
          </cell>
        </row>
        <row r="174">
          <cell r="A174" t="str">
            <v>ГРЕЦИЯ</v>
          </cell>
          <cell r="B174" t="str">
            <v>ALEXIADIIS VOLOS - GREECE</v>
          </cell>
          <cell r="C174" t="str">
            <v>VOLOS, GREECE</v>
          </cell>
          <cell r="D174">
            <v>500</v>
          </cell>
          <cell r="E174">
            <v>85</v>
          </cell>
          <cell r="F174" t="str">
            <v>ФСА БАЛМОШНАЯ</v>
          </cell>
        </row>
        <row r="175">
          <cell r="A175" t="str">
            <v>МОЛДАВИЯ</v>
          </cell>
          <cell r="B175" t="str">
            <v>АП МОЛДАВСКИЙ МЕТАЛЛУРГИЧЕСКИЙ З-Д</v>
          </cell>
          <cell r="C175" t="str">
            <v>Г.РЫБНИЦА УЛ.ИНДУСТРИАЛЬНАЯ 1  МОЛДАВИЯ</v>
          </cell>
          <cell r="D175">
            <v>500</v>
          </cell>
          <cell r="E175">
            <v>63</v>
          </cell>
          <cell r="F175" t="str">
            <v>ФСА СТ.ПОХВИСТНЕВО</v>
          </cell>
        </row>
        <row r="176">
          <cell r="A176" t="str">
            <v>ТУРЦИЯ</v>
          </cell>
          <cell r="B176" t="str">
            <v>САЛТОМ ЛИМИТЕД</v>
          </cell>
          <cell r="C176" t="str">
            <v>БАГАМСКИЕ О-ВА НАССАУ 50 ШИРЛЕЙ СТРИТ Р.О.БОКС СВ 13937</v>
          </cell>
          <cell r="D176">
            <v>500</v>
          </cell>
          <cell r="E176">
            <v>45</v>
          </cell>
          <cell r="F176" t="str">
            <v>ФСА ТУЛА</v>
          </cell>
        </row>
        <row r="177">
          <cell r="A177" t="str">
            <v>ТУРЦИЯ</v>
          </cell>
          <cell r="B177" t="str">
            <v>CUKUROVA CELIK ENDUSTRISI A.S.</v>
          </cell>
          <cell r="C177" t="str">
            <v>TURKEY, NEMRUT BAY</v>
          </cell>
          <cell r="D177">
            <v>500</v>
          </cell>
          <cell r="E177">
            <v>85</v>
          </cell>
          <cell r="F177" t="str">
            <v>ФСА УЛЬЯНОВСК 3</v>
          </cell>
        </row>
        <row r="178">
          <cell r="A178" t="str">
            <v>ЭСТОНИЯ</v>
          </cell>
          <cell r="B178" t="str">
            <v>АО "ЭСТМА" УЛ.САДАМА 17,ТАЛЛИНН</v>
          </cell>
          <cell r="C178" t="str">
            <v>ЕЕ 0001 ЭСТОНИЯ КОД 0970</v>
          </cell>
          <cell r="D178">
            <v>500</v>
          </cell>
          <cell r="E178">
            <v>800</v>
          </cell>
          <cell r="F178" t="str">
            <v>ДАФ ПЕЧОРЫ-ПСКОВСКИЕ</v>
          </cell>
        </row>
        <row r="179">
          <cell r="A179" t="str">
            <v>ЭСТОНИЯ</v>
          </cell>
          <cell r="B179" t="str">
            <v>АО"ЭМЕКС" ЕЕ0014,Г.ТАЛЛИН</v>
          </cell>
          <cell r="C179" t="str">
            <v>УЛ.БЕТООНИ 12,ЭСТОНИЯ ДЛЯ"HKS GMBH" ГЕРМАНИЯ</v>
          </cell>
          <cell r="D179">
            <v>499</v>
          </cell>
          <cell r="E179">
            <v>85</v>
          </cell>
          <cell r="F179" t="str">
            <v>ДАФ ИВАНГОРОД</v>
          </cell>
        </row>
        <row r="180">
          <cell r="A180" t="str">
            <v>КИТАЙ</v>
          </cell>
          <cell r="B180" t="str">
            <v>КОМПАНИЯ ПО ПРОМЫШЛЕННОСТИ СТРОИТ.МАТЕРИАЛОВ</v>
          </cell>
          <cell r="C180" t="str">
            <v>Г.МАНЬЧЖУРИЯ УЛ.ТРЕТЬЯ 10 КИТАЙ</v>
          </cell>
          <cell r="D180">
            <v>495</v>
          </cell>
          <cell r="E180">
            <v>60</v>
          </cell>
          <cell r="F180" t="str">
            <v>ДАФ ЗАБАЙКАЛЬСК</v>
          </cell>
        </row>
        <row r="181">
          <cell r="A181" t="str">
            <v>КИТАЙ</v>
          </cell>
          <cell r="B181" t="str">
            <v>ХАЙЛАРСКАЯ ЭКОНОМИЧЕСКАЯ КОМПАНИЯ  "ЛЯН - ТУН".</v>
          </cell>
          <cell r="C181" t="str">
            <v>КНР, Г. МАНЬЧЖУРИЯ, УЛ. ТРЕТЬЯ 10.</v>
          </cell>
          <cell r="D181">
            <v>490</v>
          </cell>
          <cell r="E181">
            <v>80</v>
          </cell>
          <cell r="F181" t="str">
            <v>ДАФ Г. МАНЬЧЖУРИЯ.</v>
          </cell>
        </row>
        <row r="182">
          <cell r="A182" t="str">
            <v>ФИНЛЯНДИЯ</v>
          </cell>
          <cell r="B182" t="str">
            <v>"АНСИЕН ТРЕЙДИНГ ОУ"</v>
          </cell>
          <cell r="C182" t="str">
            <v>ПЯЙВАКУММУНТИЕ 2В6, 02210 ЭСПОО,ФИНЛЯНДИЯ</v>
          </cell>
          <cell r="D182">
            <v>486</v>
          </cell>
          <cell r="E182">
            <v>75</v>
          </cell>
          <cell r="F182" t="str">
            <v>ДАФ  СТ.СВЕТОГОРСК</v>
          </cell>
        </row>
        <row r="183">
          <cell r="A183" t="str">
            <v>ЛАТВИЯ</v>
          </cell>
          <cell r="B183" t="str">
            <v>ООО "ВИГ И КО"</v>
          </cell>
          <cell r="C183" t="str">
            <v>ЛАТВИЯ Г.РИГА,УЛ.САЛНАС 24-43 (ДЛЯ "ПАРКЛАЙН ИНТЕРНЕЙШЕНЛ")</v>
          </cell>
          <cell r="D183">
            <v>480</v>
          </cell>
          <cell r="E183">
            <v>51</v>
          </cell>
          <cell r="F183" t="str">
            <v>ДАФ ПЕЧОРЫ</v>
          </cell>
        </row>
        <row r="184">
          <cell r="A184" t="str">
            <v>ФИНЛЯНДИЯ</v>
          </cell>
          <cell r="B184" t="str">
            <v>ФИРМА"КУУСАКОСКИ ОУ"</v>
          </cell>
          <cell r="C184" t="str">
            <v>ЛАСИХЮТТИ 4, 02781 ЕСПООФИНЛЯНДИЯ</v>
          </cell>
          <cell r="D184">
            <v>474</v>
          </cell>
          <cell r="E184">
            <v>58</v>
          </cell>
          <cell r="F184" t="str">
            <v>ДАФ ПЕЧОРА-ПСКОВСКАЯ</v>
          </cell>
        </row>
        <row r="185">
          <cell r="A185" t="str">
            <v>ЭСТОНИЯ</v>
          </cell>
          <cell r="B185" t="str">
            <v>АО "КУУСАМЕТ"</v>
          </cell>
          <cell r="C185" t="str">
            <v>ХАРЬЮМА,ЭСТОНИЯ</v>
          </cell>
          <cell r="D185">
            <v>471</v>
          </cell>
          <cell r="E185">
            <v>45</v>
          </cell>
          <cell r="F185" t="str">
            <v>ФСА ЯРОСЛАВЛЬ</v>
          </cell>
        </row>
        <row r="186">
          <cell r="A186" t="str">
            <v>ФИНЛЯНДИЯ</v>
          </cell>
          <cell r="B186" t="str">
            <v>АКЦИОНЕРНОЕ ОБЩЕСТВО "КУУСАКОСКИ"</v>
          </cell>
          <cell r="C186" t="str">
            <v>Г.ЕСПОО, ЛАСИХЮТТИ 4 02781,ФИНЛЯНДИЯ</v>
          </cell>
          <cell r="D186">
            <v>466</v>
          </cell>
          <cell r="E186">
            <v>78</v>
          </cell>
          <cell r="F186" t="str">
            <v>ДАФ -ВЯРТСИЛЯ</v>
          </cell>
        </row>
        <row r="187">
          <cell r="A187" t="str">
            <v>ЭСТОНИЯ</v>
          </cell>
          <cell r="B187" t="str">
            <v>"MEKOM LLC" ДЛЯ АО "МУУГАФЕРТЕК"</v>
          </cell>
          <cell r="C187" t="str">
            <v>КООРМА,1,ВИИМСИ,ХАРЬЮМАА ЭСТОНИЯ</v>
          </cell>
          <cell r="D187">
            <v>466</v>
          </cell>
          <cell r="E187">
            <v>66</v>
          </cell>
          <cell r="F187" t="str">
            <v>ФСА ТИХВИН</v>
          </cell>
        </row>
        <row r="188">
          <cell r="A188" t="str">
            <v>ЭСТОНИЯ</v>
          </cell>
          <cell r="B188" t="str">
            <v>АО МУУГАФЕРТЕК</v>
          </cell>
          <cell r="C188" t="str">
            <v>ЭСТОНИЯ СТ.МУУГА</v>
          </cell>
          <cell r="D188">
            <v>455</v>
          </cell>
          <cell r="E188">
            <v>93</v>
          </cell>
          <cell r="F188" t="str">
            <v>ФСА БРЯНСК</v>
          </cell>
        </row>
        <row r="189">
          <cell r="A189" t="str">
            <v>ТУРЦИЯ</v>
          </cell>
          <cell r="B189" t="str">
            <v>"ЭЛЬВЕКО МЕТАЛЗ ЛТД"</v>
          </cell>
          <cell r="C189" t="str">
            <v>НИКОЗИЯ КИПР</v>
          </cell>
          <cell r="D189">
            <v>452</v>
          </cell>
          <cell r="E189">
            <v>79</v>
          </cell>
          <cell r="F189" t="str">
            <v>ФСА Г ВОЛГОГРАД</v>
          </cell>
        </row>
        <row r="190">
          <cell r="A190" t="str">
            <v>ЛАТВИЯ</v>
          </cell>
          <cell r="B190" t="str">
            <v>ФИРМА "INTRANSMETAL" LTD</v>
          </cell>
          <cell r="C190" t="str">
            <v>Г.РИГА УЛ.АВИАЦИЯС 1-22 ЛАТВИЯ</v>
          </cell>
          <cell r="D190">
            <v>450</v>
          </cell>
          <cell r="E190">
            <v>56</v>
          </cell>
          <cell r="F190" t="str">
            <v>ДАФ ПОСЕНЬ</v>
          </cell>
        </row>
        <row r="191">
          <cell r="A191" t="str">
            <v>МОЛДАВИЯ</v>
          </cell>
          <cell r="B191" t="str">
            <v>АП МОЛДОВСКИЙ МЕТАЛЛУРГИЧЕСКИЙ ЗАВОД</v>
          </cell>
          <cell r="C191" t="str">
            <v xml:space="preserve"> МОЛДОВА Г.РЫБНИЦА УЛ.ИНДУСТРИАЛЬНАЯ,1</v>
          </cell>
          <cell r="D191">
            <v>450</v>
          </cell>
          <cell r="E191">
            <v>81</v>
          </cell>
          <cell r="F191" t="str">
            <v>ФСА СЫЗРАНЬ</v>
          </cell>
        </row>
        <row r="192">
          <cell r="A192" t="str">
            <v>ФИНЛЯНДИЯ</v>
          </cell>
          <cell r="B192" t="str">
            <v>КУУСАКОСКИ ОУ</v>
          </cell>
          <cell r="C192" t="str">
            <v>МУССАЛО НАКИНТИЕ КОТКА ФИНЛЯНДИЯ</v>
          </cell>
          <cell r="D192">
            <v>450</v>
          </cell>
          <cell r="E192">
            <v>800</v>
          </cell>
          <cell r="F192" t="str">
            <v>ДАФ ВЫБОРГ</v>
          </cell>
        </row>
        <row r="193">
          <cell r="A193" t="str">
            <v>ЛАТВИЯ</v>
          </cell>
          <cell r="B193" t="str">
            <v>ООО"ФРОДИС"</v>
          </cell>
          <cell r="C193" t="str">
            <v>1039 Г.РИГА,УЛ.УНИЯС,25  ЛАТВИЯ</v>
          </cell>
          <cell r="D193">
            <v>437</v>
          </cell>
          <cell r="E193">
            <v>58</v>
          </cell>
          <cell r="F193" t="str">
            <v>ДАФ ПЫТАЛОВ</v>
          </cell>
        </row>
        <row r="194">
          <cell r="A194" t="str">
            <v>ГЕРМАНИЯ</v>
          </cell>
          <cell r="B194" t="str">
            <v>"ИНТЕРЗЕРОХЕНИНГС ГМБХ"   ПО ПОРУЧЕНИЮ</v>
          </cell>
          <cell r="C194" t="str">
            <v xml:space="preserve"> ГЕРМАНИЯ "АСКО-ТРЕЙД ГМБХ" Г.ЛЮБЕК</v>
          </cell>
          <cell r="D194">
            <v>431</v>
          </cell>
          <cell r="E194">
            <v>60</v>
          </cell>
          <cell r="F194" t="str">
            <v>ДАФ ПОСИНЬ</v>
          </cell>
        </row>
        <row r="195">
          <cell r="A195" t="str">
            <v>ТУРЦИЯ</v>
          </cell>
          <cell r="B195" t="str">
            <v>KROMAN CELIK SANAYII A.S.</v>
          </cell>
          <cell r="C195" t="str">
            <v>ТУРЦИЯ, ХЕРЕКЕ-ДИЛЕСКЕЛЕСИ</v>
          </cell>
          <cell r="D195">
            <v>424</v>
          </cell>
          <cell r="E195">
            <v>88</v>
          </cell>
          <cell r="F195" t="str">
            <v>ФСА ИГУМНОВО</v>
          </cell>
        </row>
        <row r="196">
          <cell r="A196" t="str">
            <v>ЛАТВИЯ</v>
          </cell>
          <cell r="B196" t="str">
            <v>ООО"ФРОДИС"</v>
          </cell>
          <cell r="C196" t="str">
            <v>РИГА,УНИЯС,25 ЛАТВИЯ (ДЛЯ ФИРМЫ"ИНТЕРСЕРОН ХЕННИГС ГМБХ"ГЕРМАНИЯ)</v>
          </cell>
          <cell r="D196">
            <v>420</v>
          </cell>
          <cell r="E196">
            <v>78</v>
          </cell>
          <cell r="F196" t="str">
            <v>ДАФ ПОСИНЬ</v>
          </cell>
        </row>
        <row r="197">
          <cell r="A197" t="str">
            <v>МОЛДАВИЯ</v>
          </cell>
          <cell r="B197" t="str">
            <v>МОЛДАВСКИЙ МЕТАЛЛУРГИЧЕСКИЙ ЗАВОД</v>
          </cell>
          <cell r="C197" t="str">
            <v>МОЛДОВА,Г.РЫБНИЦА,УЛ.ИНДУСТРИАЛЬНАЯ,1</v>
          </cell>
          <cell r="D197">
            <v>420</v>
          </cell>
          <cell r="E197">
            <v>71</v>
          </cell>
          <cell r="F197" t="str">
            <v>ФСА ОРЕЛ</v>
          </cell>
        </row>
        <row r="198">
          <cell r="A198" t="str">
            <v>МОЛДАВИЯ</v>
          </cell>
          <cell r="B198" t="str">
            <v>МОЛДАВСКИЙ МЕТ.ЗАВОД</v>
          </cell>
          <cell r="C198" t="str">
            <v>279000 Г.РЫБНИЦА УЛ.ИНДУСТРИАЛЬНАЯ 1 МОЛДАВИЯ</v>
          </cell>
          <cell r="D198">
            <v>418</v>
          </cell>
          <cell r="E198">
            <v>75</v>
          </cell>
          <cell r="F198" t="str">
            <v>ФСА ПЕНЗА</v>
          </cell>
        </row>
        <row r="199">
          <cell r="A199" t="str">
            <v>ФИНЛЯНДИЯ</v>
          </cell>
          <cell r="B199" t="str">
            <v>ЭКСПЕДИТОРСКА ФИРМА "ХАМИКО""</v>
          </cell>
          <cell r="C199" t="str">
            <v>49461  ФИНЛЯНДИЯ ХАМИНА</v>
          </cell>
          <cell r="D199">
            <v>415</v>
          </cell>
          <cell r="E199">
            <v>144</v>
          </cell>
          <cell r="F199" t="str">
            <v>ДАФ ЛУЖАЙКА</v>
          </cell>
        </row>
        <row r="200">
          <cell r="A200" t="str">
            <v>ЛАТВИЯ</v>
          </cell>
          <cell r="B200" t="str">
            <v>ЗАВОД "ЛИЕПАЯС МЕТАЛЛУРГС"</v>
          </cell>
          <cell r="C200" t="str">
            <v>ЛР-3401 Г.ЛИЕПАЯ, ЛАТВИЯ ,УЛ.БРИВИБАС 93</v>
          </cell>
          <cell r="D200">
            <v>414</v>
          </cell>
          <cell r="E200">
            <v>90</v>
          </cell>
          <cell r="F200" t="str">
            <v>ФСА КИРЖАЧ</v>
          </cell>
        </row>
        <row r="201">
          <cell r="A201" t="str">
            <v>ЛАТВИЯ</v>
          </cell>
          <cell r="B201" t="str">
            <v>АО "СЕВЕРОСТАЛЬЛАТ" ДЛЯ СИА "ЮРСИМА"</v>
          </cell>
          <cell r="C201" t="str">
            <v>Г.РИГА ,УЛ.МЕДНИЕКУ,2, ЛАТВИЯ,LV-5001</v>
          </cell>
          <cell r="D201">
            <v>410</v>
          </cell>
          <cell r="E201">
            <v>45</v>
          </cell>
          <cell r="F201" t="str">
            <v>ФСА ЯРОСЛАВЛЬ</v>
          </cell>
        </row>
        <row r="202">
          <cell r="A202" t="str">
            <v>ЛАТВИЯ</v>
          </cell>
          <cell r="B202" t="str">
            <v>"РИЖСКОЕ СУДОХОДНОЕ АГЕНТСТВО" ЛАТВИЯ,Г.РИГА,УЛ.М.ПИЛС,13</v>
          </cell>
          <cell r="C202" t="str">
            <v>(ПО ПОРУЧЕНИЮ "КОЛЛИЕРС-ТРЕДИНГ,АССОЦИАТЕС" 372 ИРЛАНДИЯ, РО БОКС 3САРК ВИА ГУЕР</v>
          </cell>
          <cell r="D202">
            <v>406</v>
          </cell>
          <cell r="E202">
            <v>77</v>
          </cell>
          <cell r="F202" t="str">
            <v>ДАФ  ПЫТАЛОВО</v>
          </cell>
        </row>
        <row r="203">
          <cell r="A203" t="str">
            <v>КИТАЙ</v>
          </cell>
          <cell r="B203" t="str">
            <v>"ХУА СЯ" ТОРГОВО-ЭКОНОМИЧЕСКАЯ КОМПАНИЯ</v>
          </cell>
          <cell r="C203" t="str">
            <v>Г.МИШАНЬ УЛ.ВЭНЬ ХУА ЛУ 7 ТЕЛ:139363-9773</v>
          </cell>
          <cell r="D203">
            <v>404</v>
          </cell>
          <cell r="E203">
            <v>80</v>
          </cell>
          <cell r="F203" t="str">
            <v>ДАФ ГРОДЕКОВО</v>
          </cell>
        </row>
        <row r="204">
          <cell r="A204" t="str">
            <v>ИТАЛИЯ</v>
          </cell>
          <cell r="B204" t="str">
            <v>"КОЕКЛЕРИЧИ КАРБОМЕТАЛ СПА"</v>
          </cell>
          <cell r="C204" t="str">
            <v>ВИАЛЕ БРЕНТА,24-20139 МИЛАН,ИТАЛИЯ</v>
          </cell>
          <cell r="D204">
            <v>403</v>
          </cell>
          <cell r="E204">
            <v>45</v>
          </cell>
          <cell r="F204" t="str">
            <v>ФСА МЦЕНСК</v>
          </cell>
        </row>
        <row r="205">
          <cell r="A205" t="str">
            <v>ЛИТВА</v>
          </cell>
          <cell r="B205" t="str">
            <v>СП "ВОЛМЕТА"</v>
          </cell>
          <cell r="C205" t="str">
            <v>2005 ВИЛЬНЮС УЛ.ЖАЛЬГИРИО 90-240,ЛИТВА</v>
          </cell>
          <cell r="D205">
            <v>402</v>
          </cell>
          <cell r="E205">
            <v>55</v>
          </cell>
          <cell r="F205" t="str">
            <v>ДАФ -СОВЕТСК</v>
          </cell>
        </row>
        <row r="206">
          <cell r="A206" t="str">
            <v>ФИНЛЯНДИЯ</v>
          </cell>
          <cell r="B206" t="str">
            <v>АКЦИОНЕРНОЕ ОБЩЕСТВО"КУУСАКОСКИ"</v>
          </cell>
          <cell r="C206" t="str">
            <v>ФИНЛЯНДИЯ,Г.ЭСПОО ,ЛАСИХЮТТИ 4</v>
          </cell>
          <cell r="D206">
            <v>401</v>
          </cell>
          <cell r="E206">
            <v>79</v>
          </cell>
          <cell r="F206" t="str">
            <v>ДАФ -ВЯРТСИЛЯ</v>
          </cell>
        </row>
        <row r="207">
          <cell r="A207" t="str">
            <v>ЛАТВИЯ</v>
          </cell>
          <cell r="B207" t="str">
            <v>"ЛИЕПАЯС МЕТАЛУРГС"</v>
          </cell>
          <cell r="C207" t="str">
            <v>ЛВ-3400,Г.ЛИЕПАЯ,УЛ.БРИВИБАС,93, ЛАТВИЯ</v>
          </cell>
          <cell r="D207">
            <v>400</v>
          </cell>
          <cell r="E207">
            <v>78</v>
          </cell>
          <cell r="F207" t="str">
            <v>ФСА САРАНСК</v>
          </cell>
        </row>
        <row r="208">
          <cell r="A208" t="str">
            <v>ТУРЦИЯ</v>
          </cell>
          <cell r="B208" t="str">
            <v>"СЕЛЛКОП ИНТЕРПРАЙСИЗ ЛТД"</v>
          </cell>
          <cell r="C208" t="str">
            <v>США ВИЛМИНГТОН</v>
          </cell>
          <cell r="D208">
            <v>400</v>
          </cell>
          <cell r="E208">
            <v>58</v>
          </cell>
          <cell r="F208" t="str">
            <v>ФСА ЭЛИСТА</v>
          </cell>
        </row>
        <row r="209">
          <cell r="A209" t="str">
            <v>ЭСТОНИЯ</v>
          </cell>
          <cell r="B209" t="str">
            <v>АО "КУУСАМЕТ"</v>
          </cell>
          <cell r="C209" t="str">
            <v>ЭСТОНИЯ,ОЛИ 1,ВИИМСИ,ХАРЬЮМАА,/ДЛЯ ФИРМЫ "КУУСАКОСКИ OY"-ФИНЛЯНДИЯ/</v>
          </cell>
          <cell r="D209">
            <v>400</v>
          </cell>
          <cell r="E209">
            <v>58</v>
          </cell>
          <cell r="F209" t="str">
            <v>ДАФ СТ.ПЕЧОРЫ-ПСКОВСКИЕ</v>
          </cell>
        </row>
        <row r="210">
          <cell r="A210" t="str">
            <v>ЛАТВИЯ</v>
          </cell>
          <cell r="B210" t="str">
            <v>АО "ЛИЕПАЯС МЕТАЛУРГС"</v>
          </cell>
          <cell r="C210" t="str">
            <v>ЛАТВИЯ,Г.ЛИЕПАЯ,УЛ.БРИВИТАС,93</v>
          </cell>
          <cell r="D210">
            <v>395</v>
          </cell>
          <cell r="E210">
            <v>91</v>
          </cell>
          <cell r="F210" t="str">
            <v>ФСА Н.НОВГОРОД</v>
          </cell>
        </row>
        <row r="211">
          <cell r="A211" t="str">
            <v>КИТАЙ</v>
          </cell>
          <cell r="B211" t="str">
            <v>МАНЬЧЖУРСКАЯ КОМПАНИЯ ХУЛУНБУИРСКО-ГО АЙМАКА ПО ИМПОРТУ-ЭКСПОРТУ</v>
          </cell>
          <cell r="C211" t="str">
            <v>КНР, Г.МАНЬЧЖУРИЯ, УЛ.4-Я, 191</v>
          </cell>
          <cell r="D211">
            <v>385</v>
          </cell>
          <cell r="E211">
            <v>48</v>
          </cell>
          <cell r="F211" t="str">
            <v>ФСА Г.ЧИТА</v>
          </cell>
        </row>
        <row r="212">
          <cell r="A212" t="str">
            <v>ФИНЛЯНДИЯ</v>
          </cell>
          <cell r="B212" t="str">
            <v>АО"КУУСАКОСКИ"</v>
          </cell>
          <cell r="C212" t="str">
            <v xml:space="preserve"> ФИНЛЯНДИЯ ЭСПОО ЛАСИХЮТТИ,4</v>
          </cell>
          <cell r="D212">
            <v>383</v>
          </cell>
          <cell r="E212">
            <v>128</v>
          </cell>
          <cell r="F212" t="str">
            <v>ДАФ ЛУЖАЙКА</v>
          </cell>
        </row>
        <row r="213">
          <cell r="A213" t="str">
            <v>ЛАТВИЯ</v>
          </cell>
          <cell r="B213" t="str">
            <v>АО"ЛИЕПАЯС МЕТАЛЛУРГС"</v>
          </cell>
          <cell r="C213" t="str">
            <v>ЛАТВИЯ,Г.ЛИЕПАЯ,УЛ.БРИВИБАС,93</v>
          </cell>
          <cell r="D213">
            <v>381</v>
          </cell>
          <cell r="E213">
            <v>61</v>
          </cell>
          <cell r="F213" t="str">
            <v>ФСА ЛИВНЫ</v>
          </cell>
        </row>
        <row r="214">
          <cell r="A214" t="str">
            <v>ЛАТВИЯ</v>
          </cell>
          <cell r="B214" t="str">
            <v>ЗАВОД "ЛИЕПАЯС МЕТАЛЛУРГС"</v>
          </cell>
          <cell r="C214" t="str">
            <v>ЛВ-3401 Г.ЛИЕПАЯ,ЛАТВИЯ  УЛ.БРИВИБАС, 93</v>
          </cell>
          <cell r="D214">
            <v>366</v>
          </cell>
          <cell r="E214">
            <v>83</v>
          </cell>
          <cell r="F214" t="str">
            <v>ФСА ВЛАДИМИР</v>
          </cell>
        </row>
        <row r="215">
          <cell r="A215" t="str">
            <v>КИТАЙ</v>
          </cell>
          <cell r="B215" t="str">
            <v>МАНЬЧЖУPСКАЯ КОМПАНИЯ ПО МЕЖДУНАPОДНОМУ ТЕХ-ЭКОН.СОТPУДНИЧЕСТВУ.</v>
          </cell>
          <cell r="C215" t="str">
            <v>КHP.АPВМ.Г.МАНЬЧЖУPИЯ.УЛ.3-Я.ДОМ  "СОТPУДHИЧЕСТВО"</v>
          </cell>
          <cell r="D215">
            <v>360</v>
          </cell>
          <cell r="E215">
            <v>84</v>
          </cell>
          <cell r="F215" t="str">
            <v>ДАФ ЗАБАЙКАЛЬСК</v>
          </cell>
        </row>
        <row r="216">
          <cell r="A216" t="str">
            <v>КИТАЙ</v>
          </cell>
          <cell r="B216" t="str">
            <v>МАНЬЧЖУРСКАЯ КОМПАНИЯ ПО МЕЖДУНАР-УТЕХНИКО-ЭКОНОМИЧЕСКОМУ СОТРУДНИЧЕСТВУ</v>
          </cell>
          <cell r="C216" t="str">
            <v>КНР, Г.МАНЬЧЖУРИЯ,УЛ.ЧЕТВЕРТАЯ 88</v>
          </cell>
          <cell r="D216">
            <v>357</v>
          </cell>
          <cell r="E216">
            <v>46</v>
          </cell>
          <cell r="F216" t="str">
            <v>ДАФ ЗАБАЙКАЛЬСК</v>
          </cell>
        </row>
        <row r="217">
          <cell r="A217" t="str">
            <v>МОЛДАВИЯ</v>
          </cell>
          <cell r="B217" t="str">
            <v>АП МЕТАЛЛУРГИЧЕСКИЙ ЗАВОД</v>
          </cell>
          <cell r="C217" t="str">
            <v>279700 Г.РЫБНИЦА УЛ.ИНДУСТРИАЛЬНАЯ Д.1 МОЛДАВИЯ</v>
          </cell>
          <cell r="D217">
            <v>340</v>
          </cell>
          <cell r="E217">
            <v>67</v>
          </cell>
          <cell r="F217" t="str">
            <v>ФСА В.ВОЛОЧЕК</v>
          </cell>
        </row>
        <row r="218">
          <cell r="A218" t="str">
            <v>ЛАТВИЯ</v>
          </cell>
          <cell r="B218" t="str">
            <v>АО "ЛИЕПАЯС МЕТАЛЛУРГС"</v>
          </cell>
          <cell r="C218" t="str">
            <v>ЛАТВИЯ, Г.ЛИЕПАЯ, УЛ.БРИВИБАС, 93</v>
          </cell>
          <cell r="D218">
            <v>337</v>
          </cell>
          <cell r="E218">
            <v>67</v>
          </cell>
          <cell r="F218" t="str">
            <v>ФСА ЛИПЕЦК</v>
          </cell>
        </row>
        <row r="219">
          <cell r="A219" t="str">
            <v>ЛАТВИЯ</v>
          </cell>
          <cell r="B219" t="str">
            <v>ГАО "ЛИЕПАЯ МЕТАЛЛУРГ"</v>
          </cell>
          <cell r="C219" t="str">
            <v>ЛВ-3401,Г.ЛИЕПАЯ,УЛ.БРИВИБАС,93 ЛАТВИЯ</v>
          </cell>
          <cell r="D219">
            <v>330</v>
          </cell>
          <cell r="E219">
            <v>72</v>
          </cell>
          <cell r="F219" t="str">
            <v>ФСА ТВЕРЬ</v>
          </cell>
        </row>
        <row r="220">
          <cell r="A220" t="str">
            <v>ЛАТВИЯ</v>
          </cell>
          <cell r="B220" t="str">
            <v>АО"СЕВЕРОСТАЛЬЛАТ"</v>
          </cell>
          <cell r="C220" t="str">
            <v>ЛФ-5001,ЛАТВИЯ,Г.РИГА,УЛ.МЕДНИЕКУ 2</v>
          </cell>
          <cell r="D220">
            <v>325</v>
          </cell>
          <cell r="E220">
            <v>40</v>
          </cell>
          <cell r="F220" t="str">
            <v>ФСА ОРЕЛ</v>
          </cell>
        </row>
        <row r="221">
          <cell r="A221" t="str">
            <v>НОРВЕГИЯ</v>
          </cell>
          <cell r="B221" t="str">
            <v>"БРОДРЕН ЛОНДОН ТРЕЙД А.С."</v>
          </cell>
          <cell r="C221" t="str">
            <v>НОРВЕГИЯ,ДЛЯ "КЕЛЬВИН МЕНЕДЖМЕНТ ИНК" ПАРАИСТЕНТИЕ 7С,53650 ЛАППЕЕНРАНТА,ФИНЛЯНД</v>
          </cell>
          <cell r="D221">
            <v>320</v>
          </cell>
          <cell r="E221">
            <v>53</v>
          </cell>
          <cell r="F221" t="str">
            <v>ФСА ЛЫСЬВА</v>
          </cell>
        </row>
        <row r="222">
          <cell r="A222" t="str">
            <v>ЭСТОНИЯ</v>
          </cell>
          <cell r="B222" t="str">
            <v>АЛЬБАТРОС ЭЭСТИ АС ТАМОЖЕННЫЙ СКЛАД МЕТК</v>
          </cell>
          <cell r="C222" t="str">
            <v>ПАЛЬЯССААРЕ 28, ТАЛЛИННЭСТОНИЯ</v>
          </cell>
          <cell r="D222">
            <v>317</v>
          </cell>
          <cell r="E222">
            <v>52</v>
          </cell>
          <cell r="F222" t="str">
            <v>ДАФ ИВАНГОРОД-НАРВСКИЙ</v>
          </cell>
        </row>
        <row r="223">
          <cell r="A223" t="str">
            <v>ФИНЛЯНДИЯ</v>
          </cell>
          <cell r="B223" t="str">
            <v>ХУОЛИНТАКЕСКУС ОЙ/КУУСАКОСКИ ОЙ ДЛЯ "ЙОНАКОР ОЙ"</v>
          </cell>
          <cell r="C223" t="str">
            <v>ФИНЛЯНДИЯ</v>
          </cell>
          <cell r="D223">
            <v>315</v>
          </cell>
          <cell r="E223">
            <v>81</v>
          </cell>
          <cell r="F223" t="str">
            <v>ФСА  СТ.САПЕРНАЯ</v>
          </cell>
        </row>
        <row r="224">
          <cell r="A224" t="str">
            <v>ФИНЛЯНДИЯ</v>
          </cell>
          <cell r="B224" t="str">
            <v>"MEKOM LLC" ДЛЯ "АНСИЕН ТРЕЙДИНГ ОЮ"</v>
          </cell>
          <cell r="C224" t="str">
            <v>ПАЙВАКУММУНТИЕ 286,02210 ЭСПОО ФИНЛЯНДИЯ</v>
          </cell>
          <cell r="D224">
            <v>315</v>
          </cell>
          <cell r="E224">
            <v>70</v>
          </cell>
          <cell r="F224" t="str">
            <v>ФСА ТИХВИН</v>
          </cell>
        </row>
        <row r="225">
          <cell r="A225" t="str">
            <v>ФИНЛЯНДИЯ</v>
          </cell>
          <cell r="B225" t="str">
            <v>ФИРМА"КУУСАКОСКИ ОУ"</v>
          </cell>
          <cell r="C225" t="str">
            <v>МЕРИТУУЛЕЫНТИЕ 700,ХАСКИЫМАА 483 КОТКА ФИНЛЯНДИЯ</v>
          </cell>
          <cell r="D225">
            <v>314</v>
          </cell>
          <cell r="E225">
            <v>831</v>
          </cell>
          <cell r="F225" t="str">
            <v>СПТ КОТКА</v>
          </cell>
        </row>
        <row r="226">
          <cell r="A226" t="str">
            <v>ЛАТВИЯ</v>
          </cell>
          <cell r="B226" t="str">
            <v>АО "ЛИЕПАЯС МЕТАЛЛУРГС"</v>
          </cell>
          <cell r="C226" t="str">
            <v>ЛИЕПАЯ БРИВИБАС 93 ЛАТВИЯ</v>
          </cell>
          <cell r="D226">
            <v>312</v>
          </cell>
          <cell r="E226">
            <v>46</v>
          </cell>
          <cell r="F226" t="str">
            <v>ФСА ТУЛА</v>
          </cell>
        </row>
        <row r="227">
          <cell r="A227" t="str">
            <v>ФИНЛЯНДИЯ</v>
          </cell>
          <cell r="B227" t="str">
            <v>КУУСАКОСКИ ОУ</v>
          </cell>
          <cell r="C227" t="str">
            <v>246 ФИНЛЯНДИЯ 02781 ЕСПОО ЛАСИХЮТТИ 4</v>
          </cell>
          <cell r="D227">
            <v>311</v>
          </cell>
          <cell r="E227">
            <v>86</v>
          </cell>
          <cell r="F227" t="str">
            <v>ДАФ -СВЕТОГОРСК</v>
          </cell>
        </row>
        <row r="228">
          <cell r="A228" t="str">
            <v>ЛАТВИЯ</v>
          </cell>
          <cell r="B228" t="str">
            <v>"РИЖСКОЕ СУДОХОДНОЕ АГЕНСТВО РИСАГ"</v>
          </cell>
          <cell r="C228" t="str">
            <v>ЛАТВИЯ,Г.РИГА,УЛ.МАЗА ПИЛС,13(ПО ПОРУЧЕ-НИЮ "ИНТРАНСМЕТАЛ" ЛТД,ЛАТВИЯ,Г.РИГА,УЛ.</v>
          </cell>
          <cell r="D228">
            <v>310</v>
          </cell>
          <cell r="E228">
            <v>64</v>
          </cell>
          <cell r="F228" t="str">
            <v>ДАФ  СКАНГАЛИ</v>
          </cell>
        </row>
        <row r="229">
          <cell r="A229" t="str">
            <v>ЛИТВА</v>
          </cell>
          <cell r="B229" t="str">
            <v>АО "ЛИЕПАЯС МЕТАЛЛУРГС"</v>
          </cell>
          <cell r="C229" t="str">
            <v>ЛИЕПАЯ, УЛ.БРИВИБАС, 93, LV-3401 ЛАТВИЯ</v>
          </cell>
          <cell r="D229">
            <v>310</v>
          </cell>
          <cell r="E229">
            <v>83</v>
          </cell>
          <cell r="F229" t="str">
            <v>ФСА МЫТИЩИ</v>
          </cell>
        </row>
        <row r="230">
          <cell r="A230" t="str">
            <v>РЕСПУБЛИКА КОРЕЯ</v>
          </cell>
          <cell r="B230" t="str">
            <v>ДАЕ ИЛЬ КО.,ЛТД.,</v>
          </cell>
          <cell r="C230" t="str">
            <v>ДАЕРА-РА,КИНДЖАНГ-АП,КИНДЖАНГ-ГУН, ПУСАН,КОРЕЯ</v>
          </cell>
          <cell r="D230">
            <v>307</v>
          </cell>
          <cell r="E230">
            <v>45</v>
          </cell>
          <cell r="F230" t="str">
            <v>ФОБ П-КАМЧАТСКИЙ</v>
          </cell>
        </row>
        <row r="231">
          <cell r="A231" t="str">
            <v>КИТАЙ</v>
          </cell>
          <cell r="B231" t="str">
            <v>МАНЬЧЖУРСКАЯ КОМПАНИЯ"ХУА ЮНЬ"ПО ЭКОНОМИЧЕСКОЙ ТОРГОВЛЕ</v>
          </cell>
          <cell r="C231" t="str">
            <v>КИТАЙ Г.МАНЬЧЖУРИЯ, УЛ.ПЕРВАЯ, 47</v>
          </cell>
          <cell r="D231">
            <v>304</v>
          </cell>
          <cell r="E231">
            <v>75</v>
          </cell>
          <cell r="F231" t="str">
            <v>ДАФ ЗАБАЙКАЛЬСК</v>
          </cell>
        </row>
        <row r="232">
          <cell r="A232" t="str">
            <v>ЛАТВИЯ</v>
          </cell>
          <cell r="B232" t="str">
            <v>АО "ЛИЕПАЯС  МЕТАЛЛУРГС"</v>
          </cell>
          <cell r="C232" t="str">
            <v>LV-3401,Г.ЛИЕПАЯ,УЛ.БРИВИБАС,93   ЛАТВИЯ</v>
          </cell>
          <cell r="D232">
            <v>300</v>
          </cell>
          <cell r="E232">
            <v>62</v>
          </cell>
          <cell r="F232" t="str">
            <v>ФСА КУРСК</v>
          </cell>
        </row>
        <row r="233">
          <cell r="A233" t="str">
            <v>ЛАТВИЯ</v>
          </cell>
          <cell r="B233" t="str">
            <v>АО "ЛИЕПАЯС МЕТАЛУРГС"</v>
          </cell>
          <cell r="C233" t="str">
            <v xml:space="preserve"> ЛАТВИЯ ЛИЕПАЯ БРИВИБАС 93</v>
          </cell>
          <cell r="D233">
            <v>300</v>
          </cell>
          <cell r="E233">
            <v>79</v>
          </cell>
          <cell r="F233" t="str">
            <v>ФСА КАЗАНЬ</v>
          </cell>
        </row>
        <row r="234">
          <cell r="A234" t="str">
            <v>ЛАТВИЯ</v>
          </cell>
          <cell r="B234" t="str">
            <v>АО"ЛИЕПАЯС МЕТАЛЛУРГС"</v>
          </cell>
          <cell r="C234" t="str">
            <v>ЛАТВИЯ,Г.ЛИЕПАЯ,УЛ.БРИВИБАС,93</v>
          </cell>
          <cell r="D234">
            <v>300</v>
          </cell>
          <cell r="E234">
            <v>59</v>
          </cell>
          <cell r="F234" t="str">
            <v>ФСА ОРЕЛ</v>
          </cell>
        </row>
        <row r="235">
          <cell r="A235" t="str">
            <v>ЛИТВА</v>
          </cell>
          <cell r="B235" t="str">
            <v>"ХАНСЕН ГЕВИНДИГСИНДУСТРИ"(ПО КОНТРАКТУ С</v>
          </cell>
          <cell r="C235" t="str">
            <v>"БОНИБАН БАЛТИК")КЛАЙПЕДА,ШИЛУТЕС ПЛЯНТАС,125 ЛИТВА</v>
          </cell>
          <cell r="D235">
            <v>300</v>
          </cell>
          <cell r="E235">
            <v>55</v>
          </cell>
          <cell r="F235" t="str">
            <v>ДАФ КРАСНОЕ</v>
          </cell>
        </row>
        <row r="236">
          <cell r="A236" t="str">
            <v>РЕСПУБЛИКА КОРЕЯ</v>
          </cell>
          <cell r="B236" t="str">
            <v>"ЧУН ДЖИ СЕРВИНГ КО.,ЛТД"</v>
          </cell>
          <cell r="C236" t="str">
            <v>КОЕКС 2С-25,САМСУНГ-ДОНГ,ГАНГНАМ-ГУ, СЕУЛ,КОРЕЯ РЕСП.</v>
          </cell>
          <cell r="D236">
            <v>300</v>
          </cell>
          <cell r="E236">
            <v>83</v>
          </cell>
          <cell r="F236" t="str">
            <v>ФОБ ВЛАДИВОСТОК</v>
          </cell>
        </row>
        <row r="237">
          <cell r="A237" t="str">
            <v>ЭСТОНИЯ</v>
          </cell>
          <cell r="B237" t="str">
            <v>ГАО "ЭМЕКС" ЭСТОНИЯ,УЛ.БЕТООНИ 12,ЕЕ0014,ТАЛЛИНН</v>
          </cell>
          <cell r="C237" t="str">
            <v>(ДЛЯ "НКS ГМБХ" ГЕРМАНИЯ,ДЮССЕЛЬДОРФ,БУРГГРАФЕНШТРАССЕ,5,ХАНДЕЛЬСГЕЗЕЛЬШАФТ)</v>
          </cell>
          <cell r="D237">
            <v>300</v>
          </cell>
          <cell r="E237">
            <v>83</v>
          </cell>
          <cell r="F237" t="str">
            <v>ДАФ  ПЕЧОРЫ</v>
          </cell>
        </row>
        <row r="238">
          <cell r="A238" t="str">
            <v>ФИНЛЯНДИЯ</v>
          </cell>
          <cell r="B238" t="str">
            <v>ФИРМА "КУУСАКОСКИ ОУ"</v>
          </cell>
          <cell r="C238" t="str">
            <v>Г. ХУТТИПОЯНКУЯ 2 02780 ЕСПОО ФИНЛЯНДИЯ</v>
          </cell>
          <cell r="D238">
            <v>298</v>
          </cell>
          <cell r="E238">
            <v>600</v>
          </cell>
          <cell r="F238" t="str">
            <v>ДДУ КОТКА</v>
          </cell>
        </row>
        <row r="239">
          <cell r="A239" t="str">
            <v>ЛАТВИЯ</v>
          </cell>
          <cell r="B239" t="str">
            <v>"РИЖСКОЕ СУДОХОДНОЕ АГЕНСТВО"</v>
          </cell>
          <cell r="C239" t="str">
            <v>ЛАТВИЯ Г.РИГА УЛ.М.ПИЛС Д.13,"ИНТРАНСМЕТАЛЛ ЛТД" ЛАТВИЯ</v>
          </cell>
          <cell r="D239">
            <v>292</v>
          </cell>
          <cell r="E239">
            <v>59</v>
          </cell>
          <cell r="F239" t="str">
            <v>ДАФ  ПЫТАЛОВО</v>
          </cell>
        </row>
        <row r="240">
          <cell r="A240" t="str">
            <v>МОЛДАВИЯ</v>
          </cell>
          <cell r="B240" t="str">
            <v>АП МЕТАЛЛУРГИЧЕСКИЙ ЗАВОД</v>
          </cell>
          <cell r="C240" t="str">
            <v>279700 Г.РЫБНИЦА УЛ.ИНДУСТРИАЛЬНАЯ Д.1 МОЛДАВИЯ</v>
          </cell>
          <cell r="D240">
            <v>283</v>
          </cell>
          <cell r="E240">
            <v>63</v>
          </cell>
          <cell r="F240" t="str">
            <v>ФСА ТОРЖОК</v>
          </cell>
        </row>
        <row r="241">
          <cell r="A241" t="str">
            <v>ЛАТВИЯ</v>
          </cell>
          <cell r="B241" t="str">
            <v>ООО "ФРОДИС"</v>
          </cell>
          <cell r="C241" t="str">
            <v>Г.РИГА УЛ.УНИЯС,25 ЛАТВИЯ</v>
          </cell>
          <cell r="D241">
            <v>282</v>
          </cell>
          <cell r="E241">
            <v>45</v>
          </cell>
          <cell r="F241" t="str">
            <v>ДАФ СЕБЕЖ</v>
          </cell>
        </row>
        <row r="242">
          <cell r="A242" t="str">
            <v>КИТАЙ</v>
          </cell>
          <cell r="B242" t="str">
            <v>КОМПАНИЯ ПО ВНЕШНЕЭКОНОМИЧЕСКОМУ СОТРУДНИЧЕСТВУ ПРИ ХАРБИНСКОМ УПРАВЛЕНИИ Ж/Д "С</v>
          </cell>
          <cell r="C242" t="str">
            <v>"СОЙ ФЭН ХЭ" КИТАЙ.</v>
          </cell>
          <cell r="D242">
            <v>278</v>
          </cell>
          <cell r="E242">
            <v>63</v>
          </cell>
          <cell r="F242" t="str">
            <v>ДАФ ЗАБАЙКАЛЬСК</v>
          </cell>
        </row>
        <row r="243">
          <cell r="A243" t="str">
            <v>ЛАТВИЯ</v>
          </cell>
          <cell r="B243" t="str">
            <v>СИА "ЮРСИМА" ПО ПОРУЧЕНИЮ Ф"САЛТОМЕЛИМИТЕД" СОДРУЖ.БАГАМСКИХ ОСТРОВОВ</v>
          </cell>
          <cell r="C243" t="str">
            <v>ЛАТВИЯ,РИГА</v>
          </cell>
          <cell r="D243">
            <v>275</v>
          </cell>
          <cell r="E243">
            <v>63</v>
          </cell>
          <cell r="F243" t="str">
            <v>ФСА КАЛУГА</v>
          </cell>
        </row>
        <row r="244">
          <cell r="A244" t="str">
            <v>КИТАЙ</v>
          </cell>
          <cell r="B244" t="str">
            <v>ТОРГОВО-ЭКОНОМИЧЕСКАЯ КОМПАНИЯ</v>
          </cell>
          <cell r="C244" t="str">
            <v>ХЭЙХЭЙСКОГО МЕСТНОГО Ж/Д УПРАВЛЕНИЯ. КНР Г ХЭЙХЭ УЛ ТУН ЦЗЯН 1</v>
          </cell>
          <cell r="D244">
            <v>273</v>
          </cell>
          <cell r="E244">
            <v>90</v>
          </cell>
          <cell r="F244" t="str">
            <v>ЕХВ БЛАГОВЕЩЕНСК</v>
          </cell>
        </row>
        <row r="245">
          <cell r="A245" t="str">
            <v>ФИНЛЯНДИЯ</v>
          </cell>
          <cell r="B245" t="str">
            <v>ФИРМА "KUUSAKOSKI OY"</v>
          </cell>
          <cell r="C245" t="str">
            <v>9618111 ХЕЙНОЛА,ФИНЛЯНДИЯ</v>
          </cell>
          <cell r="D245">
            <v>273</v>
          </cell>
          <cell r="E245">
            <v>106</v>
          </cell>
          <cell r="F245" t="str">
            <v>ДАФ -БУСЛАВСКАЯ</v>
          </cell>
        </row>
        <row r="246">
          <cell r="A246" t="str">
            <v>ЭСТОНИЯ</v>
          </cell>
          <cell r="B246" t="str">
            <v>АО "ЭСТМА"</v>
          </cell>
          <cell r="C246" t="str">
            <v>САДАМА 17, ТАЛЛИННЭСТОНИЯ</v>
          </cell>
          <cell r="D246">
            <v>272</v>
          </cell>
          <cell r="E246">
            <v>635</v>
          </cell>
          <cell r="F246" t="str">
            <v>ДАФ ИВАНГОРОД-НАРВСКИЙ</v>
          </cell>
        </row>
        <row r="247">
          <cell r="A247" t="str">
            <v>ИТАЛИЯ</v>
          </cell>
          <cell r="B247" t="str">
            <v>САЛТОМ ЛИМИТЕД</v>
          </cell>
          <cell r="C247" t="str">
            <v>БАГАМСКИЕ О-ВА НАССАУ 50 ШИРЛЕЙ СТРИТ Р.О.БОКС СВ 13937</v>
          </cell>
          <cell r="D247">
            <v>270</v>
          </cell>
          <cell r="E247">
            <v>45</v>
          </cell>
          <cell r="F247" t="str">
            <v>ФСА ТУЛА</v>
          </cell>
        </row>
        <row r="248">
          <cell r="A248" t="str">
            <v>МОЛДАВИЯ</v>
          </cell>
          <cell r="B248" t="str">
            <v>АП МОЛДАВСКИЙ МЕТАЛЛУРГИЧЕСКИЙ З-Д</v>
          </cell>
          <cell r="C248" t="str">
            <v>Г.РЫБНИЦА УЛ.ИНДУСТРИАЛЬНАЯ 1  МОЛДАВИЯ</v>
          </cell>
          <cell r="D248">
            <v>270</v>
          </cell>
          <cell r="E248">
            <v>60</v>
          </cell>
          <cell r="F248" t="str">
            <v>ФСА СТ.НОВООТРАДНАЯ</v>
          </cell>
        </row>
        <row r="249">
          <cell r="A249" t="str">
            <v>ГЕРМАНИЯ</v>
          </cell>
          <cell r="B249" t="str">
            <v>"РТВ РОШТОФФХАНДЕЛЬ ГМБХ"</v>
          </cell>
          <cell r="C249" t="str">
            <v>ГЕРМАНИЯ, 52525, ХАЙНСБЕРГ, ХОХШТРАССЕ, 95 ТЕЛ.:01713732084,0203579935</v>
          </cell>
          <cell r="D249">
            <v>268</v>
          </cell>
          <cell r="E249">
            <v>4113</v>
          </cell>
          <cell r="F249" t="str">
            <v>СИП ДЮЙСБУРГ</v>
          </cell>
        </row>
        <row r="250">
          <cell r="A250" t="str">
            <v>ЛАТВИЯ</v>
          </cell>
          <cell r="B250" t="str">
            <v>ЗАВОД "ЛИЕПАЯС МЕТАЛЛУРГС"</v>
          </cell>
          <cell r="C250" t="str">
            <v>ЛАТВИЯ,Г.ЛИЕПАЯ,УЛ.БРИВИБАС,93</v>
          </cell>
          <cell r="D250">
            <v>262</v>
          </cell>
          <cell r="E250">
            <v>82</v>
          </cell>
          <cell r="F250" t="str">
            <v>ФСА МОСКВА</v>
          </cell>
        </row>
        <row r="251">
          <cell r="A251" t="str">
            <v>ЛАТВИЯ</v>
          </cell>
          <cell r="B251" t="str">
            <v>ФИРМА "INTRANSMETAL"</v>
          </cell>
          <cell r="C251" t="str">
            <v>Г.РИГА УЛ.АВИАЦИЯС 1-22 ЛАТВИЯ</v>
          </cell>
          <cell r="D251">
            <v>260</v>
          </cell>
          <cell r="E251">
            <v>46</v>
          </cell>
          <cell r="F251" t="str">
            <v>ДАФ СКАНГАЛИ</v>
          </cell>
        </row>
        <row r="252">
          <cell r="A252" t="str">
            <v>ЭСТОНИЯ</v>
          </cell>
          <cell r="B252" t="str">
            <v>ГАО "ЭМЕКС"</v>
          </cell>
          <cell r="C252" t="str">
            <v>Г ТАЛЛИНН УЛ.БЕТОНИ 12 ЕЕ0014</v>
          </cell>
          <cell r="D252">
            <v>260</v>
          </cell>
          <cell r="E252">
            <v>22</v>
          </cell>
          <cell r="F252" t="str">
            <v>ФСА ТУЛА</v>
          </cell>
        </row>
        <row r="253">
          <cell r="A253" t="str">
            <v>КИТАЙ</v>
          </cell>
          <cell r="B253" t="str">
            <v>МАНЬЧЖУРСКАЯ КОМПАНИЯ "ХУА ЮНЬ"</v>
          </cell>
          <cell r="C253" t="str">
            <v>КНР, Г.МАНЬЧЖУРИЯ,                 УЛ.2-Я МАНЬЧЖУРСКАЯ 40</v>
          </cell>
          <cell r="D253">
            <v>255</v>
          </cell>
          <cell r="E253">
            <v>75</v>
          </cell>
          <cell r="F253" t="str">
            <v>ДАФ МАНЬЧЖУРИЯ</v>
          </cell>
        </row>
        <row r="254">
          <cell r="A254" t="str">
            <v>ЭСТОНИЯ</v>
          </cell>
          <cell r="B254" t="str">
            <v>АО"КУУСАМЕТ"</v>
          </cell>
          <cell r="C254" t="str">
            <v>ОЛИ-1,ВИИМСИ,ХАРЬЮМАА,СТ.МУУГА, ЭСТОНИЯ</v>
          </cell>
          <cell r="D254">
            <v>255</v>
          </cell>
          <cell r="E254">
            <v>88</v>
          </cell>
          <cell r="F254" t="str">
            <v>ДАФ МУУГА</v>
          </cell>
        </row>
        <row r="255">
          <cell r="A255" t="str">
            <v>ЛАТВИЯ</v>
          </cell>
          <cell r="B255" t="str">
            <v>ООО "ФРОДИС" ДЛЯ INTERSEROH-HENNINGS GMBH(ГЕРМАНИЯ)</v>
          </cell>
          <cell r="C255" t="str">
            <v>Г.РИГА,УЛ.УНИЯС,25,ЛАТВИЯ</v>
          </cell>
          <cell r="D255">
            <v>254</v>
          </cell>
          <cell r="E255">
            <v>73</v>
          </cell>
          <cell r="F255" t="str">
            <v>ДАФ   ГРАНИЦА РФ</v>
          </cell>
        </row>
        <row r="256">
          <cell r="A256" t="str">
            <v>ЭСТОНИЯ</v>
          </cell>
          <cell r="B256" t="str">
            <v>АО"КУУСАМЕТ"</v>
          </cell>
          <cell r="C256" t="str">
            <v>ЭСТОНИЯ,ОЛИ-1,ВИИМСИ,ХАРЬЮМАА</v>
          </cell>
          <cell r="D256">
            <v>250</v>
          </cell>
          <cell r="E256">
            <v>64</v>
          </cell>
          <cell r="F256" t="str">
            <v>ФСА ИВАНОВО</v>
          </cell>
        </row>
        <row r="257">
          <cell r="A257" t="str">
            <v>ТУРЦИЯ</v>
          </cell>
          <cell r="B257" t="str">
            <v>DILER DEMIR CELIK END.VE TIC.A.S.</v>
          </cell>
          <cell r="C257" t="str">
            <v>TERSANE CAD.NO.46-48 DILER HAN 8000 KARAKOY ISTANBUL/TURKEY DILER OK PORT,TURKEY</v>
          </cell>
          <cell r="D257">
            <v>248</v>
          </cell>
          <cell r="E257">
            <v>95</v>
          </cell>
          <cell r="F257" t="str">
            <v>ФАС АЗОВ</v>
          </cell>
        </row>
        <row r="258">
          <cell r="A258" t="str">
            <v>ЭСТОНИЯ</v>
          </cell>
          <cell r="B258" t="str">
            <v>АО"КУУСАМЕТ"</v>
          </cell>
          <cell r="C258" t="str">
            <v>ОЛИ-1,ВИИМСИ,ХАРЬЮМАА.ЭСТОНИЯ.</v>
          </cell>
          <cell r="D258">
            <v>247</v>
          </cell>
          <cell r="E258">
            <v>72</v>
          </cell>
          <cell r="F258" t="str">
            <v>ДАФ ПЕЧОРЫ</v>
          </cell>
        </row>
        <row r="259">
          <cell r="A259" t="str">
            <v>ФИНЛЯНДИЯ</v>
          </cell>
          <cell r="B259" t="str">
            <v>"ИМАТРА СТИЛ ОУ" (ДЛЯ МЕТАЛ ОВЕРСИЗ ТРЕЙДИНГ ИНК.)</v>
          </cell>
          <cell r="C259" t="str">
            <v>ИМАТРА, ФИНЛЯНДИЯ</v>
          </cell>
          <cell r="D259">
            <v>245</v>
          </cell>
          <cell r="E259">
            <v>85</v>
          </cell>
          <cell r="F259" t="str">
            <v>ДАФ -СВЕТОГОРСК</v>
          </cell>
        </row>
        <row r="260">
          <cell r="A260" t="str">
            <v>МОЛДАВИЯ</v>
          </cell>
          <cell r="B260" t="str">
            <v>АП"МОЛДАВСКИЙ МЕТАЛЛУРГИЧЕСКИЙ ЗАВОД"</v>
          </cell>
          <cell r="C260" t="str">
            <v>279700 МОЛДАВИЯ РЫБНИЦА ИНДУСТРИАЛЬНАЯ 1</v>
          </cell>
          <cell r="D260">
            <v>242</v>
          </cell>
          <cell r="E260">
            <v>71</v>
          </cell>
          <cell r="F260" t="str">
            <v>ФСА НАЛЬЧИК</v>
          </cell>
        </row>
        <row r="261">
          <cell r="A261" t="str">
            <v>КИТАЙ</v>
          </cell>
          <cell r="B261" t="str">
            <v>ХАРБИНСКАЯ КОМПАНИЯ ВНЕШНЕЭКОНОМИЧСКИХ СВЯЗЕЙ И ВНЕШНЕЙ ТОРГОВЛИ КНР</v>
          </cell>
          <cell r="C261" t="str">
            <v>КИТАЙ Г.ХАРБИН</v>
          </cell>
          <cell r="D261">
            <v>240</v>
          </cell>
          <cell r="E261">
            <v>75</v>
          </cell>
          <cell r="F261" t="str">
            <v>ДАФ ЗАБАЙКАЛЬСК</v>
          </cell>
        </row>
        <row r="262">
          <cell r="A262" t="str">
            <v>КИТАЙ</v>
          </cell>
          <cell r="B262" t="str">
            <v>МАНЬЧЖУРСКАЯ КОМПАНИЯ ПО МЕЖДУН.ТЭС</v>
          </cell>
          <cell r="C262" t="str">
            <v>КИТАЙ Г МАHЬЧЖУРИЯ УЛ ПЯТАЯ 26</v>
          </cell>
          <cell r="D262">
            <v>240</v>
          </cell>
          <cell r="E262">
            <v>70</v>
          </cell>
          <cell r="F262" t="str">
            <v>ДАФ ЗАБАЙКАЛЬСК</v>
          </cell>
        </row>
        <row r="263">
          <cell r="A263" t="str">
            <v>МОЛДАВИЯ</v>
          </cell>
          <cell r="B263" t="str">
            <v>АП МЕТАЛЛУРГИЧЕСКИЙ ЗАВОД</v>
          </cell>
          <cell r="C263" t="str">
            <v>279700 Г.РЫБНИЦА УЛ.ИНДУСТРИАЛЬНАЯ Д.1 МОЛДАВИЯ</v>
          </cell>
          <cell r="D263">
            <v>240</v>
          </cell>
          <cell r="E263">
            <v>59</v>
          </cell>
          <cell r="F263" t="str">
            <v>ФСА РЖЕВ</v>
          </cell>
        </row>
        <row r="264">
          <cell r="A264" t="str">
            <v>МОЛДАВИЯ</v>
          </cell>
          <cell r="B264" t="str">
            <v>АП МЕТАЛЛУРГИЧЕСКИЙ ЗАВОД</v>
          </cell>
          <cell r="C264" t="str">
            <v>279700 Г.РЫБНИЦА УЛ.ИНДУСТРИАЛЬНАЯ Д.1 МОЛДАВИЯ</v>
          </cell>
          <cell r="D264">
            <v>234</v>
          </cell>
          <cell r="E264">
            <v>54</v>
          </cell>
          <cell r="F264" t="str">
            <v>ФСА БЕЖЕЦК</v>
          </cell>
        </row>
        <row r="265">
          <cell r="A265" t="str">
            <v>ФИНЛЯНДИЯ</v>
          </cell>
          <cell r="B265" t="str">
            <v>ХОВИНСААРИ Р.ОУ/РК/ГЛЕНДОРА ПЛ.12</v>
          </cell>
          <cell r="C265" t="str">
            <v>48401 Г.КОТКА,ФИНЛЯНДИЯ ДЛЯ "ГЛЕНДОРА ИНТЕРНАТИОНАЛЬ ЛТД"</v>
          </cell>
          <cell r="D265">
            <v>230</v>
          </cell>
          <cell r="E265">
            <v>68</v>
          </cell>
          <cell r="F265" t="str">
            <v>ФСА КУЗНЕЦК</v>
          </cell>
        </row>
        <row r="266">
          <cell r="A266" t="str">
            <v>ФИНЛЯНДИЯ</v>
          </cell>
          <cell r="B266" t="str">
            <v>"OUTOKUMPU ROSSIJA OY"</v>
          </cell>
          <cell r="C266" t="str">
            <v>P.O.BOX 280,FIN-02201,ESPOO ФИНЛЯНДИЯ</v>
          </cell>
          <cell r="D266">
            <v>230</v>
          </cell>
          <cell r="E266">
            <v>649</v>
          </cell>
          <cell r="F266" t="str">
            <v>ДАФ ЛУЖАЙКА</v>
          </cell>
        </row>
        <row r="267">
          <cell r="A267" t="str">
            <v>ЭСТОНИЯ</v>
          </cell>
          <cell r="B267" t="str">
            <v>АО "КУУСАМЕТ"</v>
          </cell>
          <cell r="C267" t="str">
            <v>ОЛИ-Л, ВИИМСИ, ХАРЬЮМАА ЭСТОНИЯ</v>
          </cell>
          <cell r="D267">
            <v>230</v>
          </cell>
          <cell r="E267">
            <v>52</v>
          </cell>
          <cell r="F267" t="str">
            <v>ДАФ ПЕЧОРЫ</v>
          </cell>
        </row>
        <row r="268">
          <cell r="A268" t="str">
            <v>ЛИТВА</v>
          </cell>
          <cell r="B268" t="str">
            <v>СП "ВОЛМЕТА" 2005 ВИЛЬНЮС,УЛ.ЖАЛЬГИРИО 90-240</v>
          </cell>
          <cell r="C268" t="str">
            <v>ЛИТВА</v>
          </cell>
          <cell r="D268">
            <v>228</v>
          </cell>
          <cell r="E268">
            <v>53</v>
          </cell>
          <cell r="F268" t="str">
            <v>ДАФ -ПАГЕГЯЙ</v>
          </cell>
        </row>
        <row r="269">
          <cell r="A269" t="str">
            <v>КИТАЙ</v>
          </cell>
          <cell r="B269" t="str">
            <v>РАДИОТЕЛЕВИЗИОННАЯ КОМПАНИЯ-149 ОТДЕЛ КО МПАНИИ ПРИГРАНИЧНОЙ ТОРГОВЛИ</v>
          </cell>
          <cell r="C269" t="str">
            <v>КНР,АРВМ,Г.МАНЬЧЖУРИЯ</v>
          </cell>
          <cell r="D269">
            <v>226</v>
          </cell>
          <cell r="E269">
            <v>20</v>
          </cell>
          <cell r="F269" t="str">
            <v>ДАФ МАНЬЧЖУРИЯ</v>
          </cell>
        </row>
        <row r="270">
          <cell r="A270" t="str">
            <v>ЛАТВИЯ</v>
          </cell>
          <cell r="B270" t="str">
            <v>РИЖСКОЕ СУДОХОДНОЕ АГЕНСТВО /ПО ПОРУЧ."ИНТРАНСМЕТАЛ ЛТД" ЛАТВИЯ,Г.РИГА/</v>
          </cell>
          <cell r="C270" t="str">
            <v>ЛАТВИЯ,Г.РИГА,УЛ.АВИАЦИЯС,1-22</v>
          </cell>
          <cell r="D270">
            <v>226</v>
          </cell>
          <cell r="E270">
            <v>62</v>
          </cell>
          <cell r="F270" t="str">
            <v>ДАФ  ПЫТАЛОВО</v>
          </cell>
        </row>
        <row r="271">
          <cell r="A271" t="str">
            <v>ЛАТВИЯ</v>
          </cell>
          <cell r="B271" t="str">
            <v>АО"ЛИЕПАЯС МЕТАЛЛУРГС" ПО ПОРУЧ.Ф"САЛТОМЕ ЛИМИТЕД" СОДРУЖЕСТВО БАГАМСКИХ ОСТРОВО</v>
          </cell>
          <cell r="C271" t="str">
            <v>ЛАТВИЯ,Г.ЛИЕПАЯ,УЛ.БРИВИБАС,93</v>
          </cell>
          <cell r="D271">
            <v>222</v>
          </cell>
          <cell r="E271">
            <v>64</v>
          </cell>
          <cell r="F271" t="str">
            <v>ФСА КАЛУГА</v>
          </cell>
        </row>
        <row r="272">
          <cell r="A272" t="str">
            <v>ЛАТВИЯ</v>
          </cell>
          <cell r="B272" t="str">
            <v>СИА"ЮРСИМА" ПО ПОРУЧ.Ф"САЛТОМЕ ЛИМИТЕД" СОДРУЖЕСТВО БАГАМСКИХ ОСТРОВОВ</v>
          </cell>
          <cell r="C272" t="str">
            <v>ЛАТВИЯ, РИГА</v>
          </cell>
          <cell r="D272">
            <v>220</v>
          </cell>
          <cell r="E272">
            <v>63</v>
          </cell>
          <cell r="F272" t="str">
            <v>ФСА КАЛУГА</v>
          </cell>
        </row>
        <row r="273">
          <cell r="A273" t="str">
            <v>ФИНЛЯНДИЯ</v>
          </cell>
          <cell r="B273" t="str">
            <v>"КЕЛЬВИН МЭНЭДЖМЕНТ ИНК"</v>
          </cell>
          <cell r="C273" t="str">
            <v>ПАРАИСТЕНТИЕ 7С,53650 ЛАПЕЕНРАНТА. ФИНЛЯНДИЯ.ЧЕРЕЗ ИМАТРА СТИЛ ОЮ</v>
          </cell>
          <cell r="D273">
            <v>220</v>
          </cell>
          <cell r="E273">
            <v>88</v>
          </cell>
          <cell r="F273" t="str">
            <v>ДАФ СВЕТОГОРСК-ИМАТРАНКОСКИ</v>
          </cell>
        </row>
        <row r="274">
          <cell r="A274" t="str">
            <v>ФИНЛЯНДИЯ</v>
          </cell>
          <cell r="B274" t="str">
            <v>ФИРМА "ОЙ САЙМА ЛАНС ЛТД"</v>
          </cell>
          <cell r="C274" t="str">
            <v>48101  ФИНЛЯНДИЯ КОТКА ПО БОКС 123</v>
          </cell>
          <cell r="D274">
            <v>220</v>
          </cell>
          <cell r="E274">
            <v>650</v>
          </cell>
          <cell r="F274" t="str">
            <v>ДАФ БУСЛОВСКАЯ</v>
          </cell>
        </row>
        <row r="275">
          <cell r="A275" t="str">
            <v>МОЛДАВИЯ</v>
          </cell>
          <cell r="B275" t="str">
            <v>МОЛДАВСКИЙ МЕТАЛЛУРГИЧЕСКИЙ ЗАВОД</v>
          </cell>
          <cell r="C275" t="str">
            <v>МОЛДОВА.279700,Г.РЫБНИЦА,УЛ.ИНДУСТРИАЛЬНАЯ, 1</v>
          </cell>
          <cell r="D275">
            <v>217</v>
          </cell>
          <cell r="E275">
            <v>87</v>
          </cell>
          <cell r="F275" t="str">
            <v>ФСА КЛИНЦЫ</v>
          </cell>
        </row>
        <row r="276">
          <cell r="A276" t="str">
            <v>НОРВЕГИЯ</v>
          </cell>
          <cell r="B276" t="str">
            <v>ФИРМА "БРОДР.ЛОНДОН ТРЕЙДИНГ А/С"</v>
          </cell>
          <cell r="C276" t="str">
            <v>0602 ОСЛО,МАЛЕРХАУГВН,19-23.ЧЕРЕЗ КАЛИНИНГРАДСКИЙ МОРСКОЙ ТОРГОВЫЙ ПОРТ НОРВЕГИЯ</v>
          </cell>
          <cell r="D276">
            <v>214</v>
          </cell>
          <cell r="E276">
            <v>58</v>
          </cell>
          <cell r="F276" t="str">
            <v>ФАС Г.КАЛИНИНГРАД</v>
          </cell>
        </row>
        <row r="277">
          <cell r="A277" t="str">
            <v>ФИНЛЯНДИЯ</v>
          </cell>
          <cell r="B277" t="str">
            <v>"ОУТОКУМПУ РОССИЯ ОЮ"/"ОУТОКУМПУ ПОЛАРИТ ОЮ"</v>
          </cell>
          <cell r="C277" t="str">
            <v>ФИНЛЯНДИЯ ДЛЯ КЕЛЬВИН МЭНЭДЖМЕНТ ИН ТОРНИО ПАРАИСТЕНТИЕ 7С, 53650 ЛАППЕЕНРАНТА</v>
          </cell>
          <cell r="D277">
            <v>210</v>
          </cell>
          <cell r="E277">
            <v>461</v>
          </cell>
          <cell r="F277" t="str">
            <v>ДАФ ВЯРТСИЛЯ-НИИРАЛА</v>
          </cell>
        </row>
        <row r="278">
          <cell r="A278" t="str">
            <v>ЭСТОНИЯ</v>
          </cell>
          <cell r="B278" t="str">
            <v>АО КУУСАМЕТ,ОЛИ-1,ВИИМСИ,ХАРЬЮМАА,</v>
          </cell>
          <cell r="C278" t="str">
            <v>СТ.МУУГА, ЭСТОНИЯ /ДЛЯ "КУУСАКОСКИ"/ ESPOO LASIHYTTI,4 FINLAND</v>
          </cell>
          <cell r="D278">
            <v>210</v>
          </cell>
          <cell r="E278">
            <v>86</v>
          </cell>
          <cell r="F278" t="str">
            <v>ДАФ ИВАНГОРОД</v>
          </cell>
        </row>
        <row r="279">
          <cell r="A279" t="str">
            <v>ГЕРМАНИЯ</v>
          </cell>
          <cell r="B279" t="str">
            <v>"ИНТЕРЗЕРОХЕНИНГС ГМБХ"</v>
          </cell>
          <cell r="C279" t="str">
            <v>Г.ЛЮБЕК  ГЕРМАНИЯ</v>
          </cell>
          <cell r="D279">
            <v>207</v>
          </cell>
          <cell r="E279">
            <v>60</v>
          </cell>
          <cell r="F279" t="str">
            <v>ДАФ ПОСИНЬ</v>
          </cell>
        </row>
        <row r="280">
          <cell r="A280" t="str">
            <v>ЭСТОНИЯ</v>
          </cell>
          <cell r="B280" t="str">
            <v>ГАО "ЭМЕКС" ДЛЯ "HKS GMBH"</v>
          </cell>
          <cell r="C280" t="str">
            <v>ЕЕ0014, ТАЛЛИНН, УЛ.БЕТОНИ, 12, ЭСТОНИЯ</v>
          </cell>
          <cell r="D280">
            <v>206</v>
          </cell>
          <cell r="E280">
            <v>82</v>
          </cell>
          <cell r="F280" t="str">
            <v>ДАФ ИВАНГОРОД</v>
          </cell>
        </row>
        <row r="281">
          <cell r="A281" t="str">
            <v>ФИНЛЯНДИЯ</v>
          </cell>
          <cell r="B281" t="str">
            <v>ФИРМА "КУУСАКОСКИ ОЙ"              ХУОЛИНТАКЕСКУС ОУ,МУССАЛО</v>
          </cell>
          <cell r="C281" t="str">
            <v>КОТКА, ФИНЛЯНДИЯ (ДЛЯ ФИРМЫ "ДЖЕНЕ-РАЛ ЭНТЕРПРАЙСЕЗ ЛИМИТЕД" ИРЛАНДИЯ)</v>
          </cell>
          <cell r="D281">
            <v>205</v>
          </cell>
          <cell r="E281">
            <v>1120</v>
          </cell>
          <cell r="F281" t="str">
            <v>ДАФ ВЫБОРГ</v>
          </cell>
        </row>
        <row r="282">
          <cell r="A282" t="str">
            <v>ФИНЛЯНДИЯ</v>
          </cell>
          <cell r="B282" t="str">
            <v>"НОВА АЛЛОЙС АГ"</v>
          </cell>
          <cell r="C282" t="str">
            <v>ФИНЛЯНДИЯ Г.ЛОВИСА</v>
          </cell>
          <cell r="D282">
            <v>205</v>
          </cell>
          <cell r="E282">
            <v>664</v>
          </cell>
          <cell r="F282" t="str">
            <v>ДАФ ЛУЖАЙКА</v>
          </cell>
        </row>
        <row r="283">
          <cell r="A283" t="str">
            <v>ЛАТВИЯ</v>
          </cell>
          <cell r="B283" t="str">
            <v>СИА "ЮРСИМА"(ПО ПОРУЧЕНИЮ "АНДОРРА БИЗНЕС КОММУНИКЕЙШН",АНДОРРА)</v>
          </cell>
          <cell r="C283" t="str">
            <v>ЛАТВИЯ Г.РИГА</v>
          </cell>
          <cell r="D283">
            <v>204</v>
          </cell>
          <cell r="E283">
            <v>41</v>
          </cell>
          <cell r="F283" t="str">
            <v>ФСА Г.КАЛУГА</v>
          </cell>
        </row>
        <row r="284">
          <cell r="A284" t="str">
            <v>ЛАТВИЯ</v>
          </cell>
          <cell r="B284" t="str">
            <v>ООО"ВИК И КО"</v>
          </cell>
          <cell r="C284" t="str">
            <v>РИГА САЛНАС 24-43 ЛАТВИЯ</v>
          </cell>
          <cell r="D284">
            <v>204</v>
          </cell>
          <cell r="E284">
            <v>69</v>
          </cell>
          <cell r="F284" t="str">
            <v>ФСА НОГИНСК</v>
          </cell>
        </row>
        <row r="285">
          <cell r="A285" t="str">
            <v>ЛАТВИЯ</v>
          </cell>
          <cell r="B285" t="str">
            <v>ООО "ФРОДИС"</v>
          </cell>
          <cell r="C285" t="str">
            <v>ЛАТВИЯ, Г.РИГА, УЛ.УНИЯС 25 ДЛЯ "МЕТАЛ ДИСТРИБЬЮШЕН КОМПАНИ" ИРЛАНДИЯ</v>
          </cell>
          <cell r="D285">
            <v>204</v>
          </cell>
          <cell r="E285">
            <v>72</v>
          </cell>
          <cell r="F285" t="str">
            <v>ДАФ ПОСИНЬ</v>
          </cell>
        </row>
        <row r="286">
          <cell r="A286" t="str">
            <v>МОЛДАВИЯ</v>
          </cell>
          <cell r="B286" t="str">
            <v>АП МЕТАЛЛУРГИЧЕСКИЙ ЗАВОД</v>
          </cell>
          <cell r="C286" t="str">
            <v>279700 Г.РЫБНИЦА УЛ.ИНДУСТРИАЛЬНАЯ Д.1 МОЛДАВИЯ</v>
          </cell>
          <cell r="D286">
            <v>204</v>
          </cell>
          <cell r="E286">
            <v>52</v>
          </cell>
          <cell r="F286" t="str">
            <v>ФСА КИМРЫ</v>
          </cell>
        </row>
        <row r="287">
          <cell r="A287" t="str">
            <v>ФИНЛЯНДИЯ</v>
          </cell>
          <cell r="B287" t="str">
            <v>"БРОДРЕН ЛОНДОН ТРЭЙДИНГ А.С.",  НОРВЕГИЯ, ДЛЯ "КЕЛЬВИН МЭНЭДЖМЕНТ ИНК"</v>
          </cell>
          <cell r="C287" t="str">
            <v>ФИНЛЯНДИЯ ПАРАИСТЕНТИЕ 7С, 53650 ЛАППЕЕНРАНТА</v>
          </cell>
          <cell r="D287">
            <v>204</v>
          </cell>
          <cell r="E287">
            <v>54</v>
          </cell>
          <cell r="F287" t="str">
            <v>ФСА СОЛИКАМСК</v>
          </cell>
        </row>
        <row r="288">
          <cell r="A288" t="str">
            <v>ЭСТОНИЯ</v>
          </cell>
          <cell r="B288" t="str">
            <v>ГАО "ЭМЕКС" ЭСТОНИЯ,Г.ТАЛЛИНН,УЛ.БЕТООНИ 12,ЕЕ0014</v>
          </cell>
          <cell r="C288" t="str">
            <v>(ПО ПОРУЧЕНИЮ ФИРМЫ "ХКС ГМБХ",ГЕРМАНИЯ,40545,ДЮССЕЛЬДОРФ,ХАНДЕЛЬГЕЗЕЛЬШАФТ, БУР</v>
          </cell>
          <cell r="D288">
            <v>204</v>
          </cell>
          <cell r="E288">
            <v>81</v>
          </cell>
          <cell r="F288" t="str">
            <v>ДАФ  ПЕЧОРЫ</v>
          </cell>
        </row>
        <row r="289">
          <cell r="A289" t="str">
            <v>КИТАЙ</v>
          </cell>
          <cell r="B289" t="str">
            <v>"ПЭЙ-Я"ТОРГОВО-ЭКОНОМИЧЕСКАЯ ПРОИЗВОДСТВЕННАЯ КОМПАНИЯ</v>
          </cell>
          <cell r="C289" t="str">
            <v>Г.ДУНИН УЛ.ДЖУН ХУА 54</v>
          </cell>
          <cell r="D289">
            <v>203</v>
          </cell>
          <cell r="E289">
            <v>145</v>
          </cell>
          <cell r="F289" t="str">
            <v>ДАФ ДУНИН</v>
          </cell>
        </row>
        <row r="290">
          <cell r="A290" t="str">
            <v>НОРВЕГИЯ</v>
          </cell>
          <cell r="B290" t="str">
            <v>АО "КУСАКОСКИ ОУ"</v>
          </cell>
          <cell r="C290" t="str">
            <v>ЭСПОО, ФИНЛЯНДИЯ</v>
          </cell>
          <cell r="D290">
            <v>202</v>
          </cell>
          <cell r="E290">
            <v>68</v>
          </cell>
          <cell r="F290" t="str">
            <v>ФАС -АРХАНГЕЛЬСК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_Т1"/>
      <sheetName val="_Т2"/>
      <sheetName val="_Т4"/>
      <sheetName val="_Т5"/>
      <sheetName val="_Т6"/>
      <sheetName val="_Т7"/>
      <sheetName val="_Т8"/>
      <sheetName val="_Т9"/>
      <sheetName val="_Т10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Свод_(2)5"/>
      <sheetName val="Собів__ГПЗ_5"/>
      <sheetName val="адм_витр__5"/>
      <sheetName val="_BS_Stat_31-12-015"/>
      <sheetName val="Цены_СНГ5"/>
      <sheetName val="Январь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импорт по странам ТОНН</v>
          </cell>
          <cell r="B1" t="str">
            <v>7303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УКРАИНА</v>
          </cell>
          <cell r="B2">
            <v>344</v>
          </cell>
          <cell r="C2">
            <v>231222</v>
          </cell>
          <cell r="D2">
            <v>167000</v>
          </cell>
          <cell r="E2">
            <v>144002</v>
          </cell>
        </row>
        <row r="3">
          <cell r="A3" t="str">
            <v>ЯПОНИЯ</v>
          </cell>
          <cell r="B3">
            <v>10874</v>
          </cell>
          <cell r="C3">
            <v>10874</v>
          </cell>
          <cell r="D3">
            <v>14726</v>
          </cell>
          <cell r="E3">
            <v>884</v>
          </cell>
        </row>
        <row r="4">
          <cell r="A4" t="str">
            <v>АВСТРИЯ</v>
          </cell>
          <cell r="B4">
            <v>4</v>
          </cell>
          <cell r="C4">
            <v>18364</v>
          </cell>
          <cell r="D4">
            <v>0</v>
          </cell>
          <cell r="E4">
            <v>132</v>
          </cell>
        </row>
        <row r="5">
          <cell r="A5" t="str">
            <v>ГЕРМАНИЯ</v>
          </cell>
          <cell r="B5">
            <v>196</v>
          </cell>
          <cell r="C5">
            <v>4909</v>
          </cell>
          <cell r="D5">
            <v>11560</v>
          </cell>
          <cell r="E5">
            <v>1606</v>
          </cell>
        </row>
        <row r="6">
          <cell r="A6" t="str">
            <v>МЕКСИКА</v>
          </cell>
          <cell r="B6">
            <v>332992</v>
          </cell>
          <cell r="C6">
            <v>14661</v>
          </cell>
          <cell r="D6">
            <v>164759</v>
          </cell>
          <cell r="E6">
            <v>718042</v>
          </cell>
        </row>
        <row r="7">
          <cell r="A7" t="str">
            <v>АРГЕНТИНА</v>
          </cell>
          <cell r="B7">
            <v>245518</v>
          </cell>
          <cell r="C7">
            <v>11894</v>
          </cell>
          <cell r="D7">
            <v>148032</v>
          </cell>
          <cell r="E7">
            <v>576309</v>
          </cell>
        </row>
        <row r="8">
          <cell r="A8" t="str">
            <v>ФРАНЦИЯ</v>
          </cell>
          <cell r="B8">
            <v>5503</v>
          </cell>
          <cell r="C8">
            <v>4300</v>
          </cell>
          <cell r="D8">
            <v>16</v>
          </cell>
          <cell r="E8">
            <v>189</v>
          </cell>
        </row>
        <row r="9">
          <cell r="A9" t="str">
            <v>ДАНИЯ</v>
          </cell>
          <cell r="B9">
            <v>11081</v>
          </cell>
          <cell r="C9">
            <v>148</v>
          </cell>
          <cell r="D9">
            <v>884</v>
          </cell>
          <cell r="E9">
            <v>4292</v>
          </cell>
        </row>
        <row r="10">
          <cell r="A10" t="str">
            <v>ПОЛЬША</v>
          </cell>
          <cell r="B10">
            <v>19159</v>
          </cell>
          <cell r="C10">
            <v>3069</v>
          </cell>
          <cell r="D10">
            <v>59</v>
          </cell>
          <cell r="E10">
            <v>1294</v>
          </cell>
        </row>
        <row r="11">
          <cell r="A11" t="str">
            <v>РУМЫНИЯ</v>
          </cell>
          <cell r="B11">
            <v>7</v>
          </cell>
          <cell r="C11">
            <v>4034</v>
          </cell>
          <cell r="D11">
            <v>129</v>
          </cell>
          <cell r="E11">
            <v>129</v>
          </cell>
        </row>
        <row r="12">
          <cell r="A12" t="str">
            <v>ЧЕХИЯ</v>
          </cell>
          <cell r="B12">
            <v>17</v>
          </cell>
          <cell r="C12">
            <v>3390</v>
          </cell>
          <cell r="D12">
            <v>36</v>
          </cell>
          <cell r="E12">
            <v>36</v>
          </cell>
        </row>
        <row r="13">
          <cell r="A13" t="str">
            <v>ФИНЛЯНДИЯ</v>
          </cell>
          <cell r="B13">
            <v>6</v>
          </cell>
          <cell r="C13">
            <v>636</v>
          </cell>
          <cell r="D13">
            <v>26</v>
          </cell>
          <cell r="E13">
            <v>2034</v>
          </cell>
        </row>
        <row r="14">
          <cell r="A14" t="str">
            <v>ГРУЗИЯ</v>
          </cell>
          <cell r="B14">
            <v>167</v>
          </cell>
          <cell r="C14">
            <v>999</v>
          </cell>
          <cell r="D14">
            <v>189</v>
          </cell>
          <cell r="E14">
            <v>4505</v>
          </cell>
        </row>
        <row r="15">
          <cell r="A15" t="str">
            <v>США</v>
          </cell>
          <cell r="B15">
            <v>11</v>
          </cell>
          <cell r="C15">
            <v>801</v>
          </cell>
          <cell r="D15">
            <v>190</v>
          </cell>
          <cell r="E15">
            <v>127</v>
          </cell>
        </row>
        <row r="16">
          <cell r="A16" t="str">
            <v>ИСПАНИЯ</v>
          </cell>
          <cell r="B16">
            <v>30</v>
          </cell>
          <cell r="C16">
            <v>758</v>
          </cell>
          <cell r="D16">
            <v>1296</v>
          </cell>
          <cell r="E16">
            <v>310</v>
          </cell>
        </row>
        <row r="17">
          <cell r="A17" t="str">
            <v>ГРЕЦИЯ</v>
          </cell>
          <cell r="B17">
            <v>3392</v>
          </cell>
          <cell r="C17">
            <v>10</v>
          </cell>
          <cell r="D17">
            <v>949</v>
          </cell>
          <cell r="E17">
            <v>0</v>
          </cell>
        </row>
        <row r="18">
          <cell r="A18" t="str">
            <v>НОРВЕГИЯ</v>
          </cell>
          <cell r="B18">
            <v>0</v>
          </cell>
          <cell r="C18">
            <v>71</v>
          </cell>
          <cell r="D18">
            <v>0</v>
          </cell>
          <cell r="E18">
            <v>860</v>
          </cell>
        </row>
        <row r="19">
          <cell r="A19" t="str">
            <v>ИТАЛИЯ</v>
          </cell>
          <cell r="B19">
            <v>5</v>
          </cell>
          <cell r="C19">
            <v>289</v>
          </cell>
          <cell r="D19">
            <v>94</v>
          </cell>
          <cell r="E19">
            <v>485</v>
          </cell>
        </row>
        <row r="20">
          <cell r="A20" t="str">
            <v>ВЕЛИКОБРИТАНИЯ</v>
          </cell>
          <cell r="B20">
            <v>0</v>
          </cell>
          <cell r="C20">
            <v>744</v>
          </cell>
          <cell r="D20">
            <v>31</v>
          </cell>
          <cell r="E20">
            <v>53</v>
          </cell>
        </row>
        <row r="21">
          <cell r="A21" t="str">
            <v>ТУРЦИЯ</v>
          </cell>
          <cell r="B21">
            <v>9</v>
          </cell>
          <cell r="C21">
            <v>155</v>
          </cell>
          <cell r="D21">
            <v>16</v>
          </cell>
          <cell r="E21">
            <v>538</v>
          </cell>
        </row>
        <row r="22">
          <cell r="A22" t="str">
            <v>СИНГАПУР</v>
          </cell>
          <cell r="B22">
            <v>10</v>
          </cell>
          <cell r="C22">
            <v>712</v>
          </cell>
          <cell r="D22">
            <v>0</v>
          </cell>
          <cell r="E22">
            <v>3</v>
          </cell>
        </row>
        <row r="23">
          <cell r="A23" t="str">
            <v>НИДЕРЛАНДЫ</v>
          </cell>
          <cell r="B23">
            <v>0</v>
          </cell>
          <cell r="C23">
            <v>621</v>
          </cell>
          <cell r="D23">
            <v>819</v>
          </cell>
          <cell r="E23">
            <v>36</v>
          </cell>
        </row>
        <row r="24">
          <cell r="A24" t="str">
            <v>ЛАТВИЯ</v>
          </cell>
          <cell r="B24">
            <v>75</v>
          </cell>
          <cell r="C24">
            <v>338</v>
          </cell>
          <cell r="D24">
            <v>860</v>
          </cell>
          <cell r="E24">
            <v>255</v>
          </cell>
        </row>
        <row r="25">
          <cell r="A25" t="str">
            <v>КАЗАХСТАН</v>
          </cell>
          <cell r="B25">
            <v>309</v>
          </cell>
          <cell r="C25">
            <v>286</v>
          </cell>
          <cell r="D25">
            <v>63</v>
          </cell>
          <cell r="E25">
            <v>228</v>
          </cell>
        </row>
        <row r="26">
          <cell r="A26" t="str">
            <v>ВЕЛИКОБРИТАНИЯ</v>
          </cell>
          <cell r="B26">
            <v>73</v>
          </cell>
          <cell r="C26">
            <v>257</v>
          </cell>
          <cell r="D26">
            <v>53</v>
          </cell>
          <cell r="E26">
            <v>139</v>
          </cell>
        </row>
        <row r="27">
          <cell r="A27" t="str">
            <v>МОЛДАВИЯ</v>
          </cell>
          <cell r="B27">
            <v>159</v>
          </cell>
          <cell r="C27">
            <v>100</v>
          </cell>
          <cell r="D27">
            <v>633</v>
          </cell>
          <cell r="E27">
            <v>356</v>
          </cell>
        </row>
        <row r="28">
          <cell r="A28" t="str">
            <v>РЕСПУБЛИКА КОРЕЯ</v>
          </cell>
          <cell r="B28">
            <v>0</v>
          </cell>
          <cell r="C28">
            <v>122</v>
          </cell>
          <cell r="D28">
            <v>160</v>
          </cell>
          <cell r="E28">
            <v>128</v>
          </cell>
        </row>
        <row r="29">
          <cell r="A29" t="str">
            <v>ЛИТВА</v>
          </cell>
          <cell r="B29">
            <v>20</v>
          </cell>
          <cell r="C29">
            <v>141</v>
          </cell>
          <cell r="D29">
            <v>0</v>
          </cell>
          <cell r="E29">
            <v>215</v>
          </cell>
        </row>
        <row r="30">
          <cell r="A30" t="str">
            <v>БЕЛЬГИЯ</v>
          </cell>
          <cell r="B30">
            <v>339</v>
          </cell>
          <cell r="C30">
            <v>328</v>
          </cell>
          <cell r="D30">
            <v>257</v>
          </cell>
          <cell r="E30">
            <v>30</v>
          </cell>
        </row>
        <row r="31">
          <cell r="A31" t="str">
            <v>КАНАДА</v>
          </cell>
          <cell r="B31">
            <v>286</v>
          </cell>
          <cell r="C31">
            <v>51</v>
          </cell>
          <cell r="D31">
            <v>183</v>
          </cell>
          <cell r="E31">
            <v>67</v>
          </cell>
        </row>
        <row r="32">
          <cell r="A32" t="str">
            <v>БЕЛОРУССИЯ</v>
          </cell>
          <cell r="B32">
            <v>100</v>
          </cell>
          <cell r="C32">
            <v>131</v>
          </cell>
          <cell r="D32">
            <v>356</v>
          </cell>
          <cell r="E32">
            <v>162</v>
          </cell>
        </row>
        <row r="33">
          <cell r="A33" t="str">
            <v>ШВЕЦИЯ</v>
          </cell>
          <cell r="B33">
            <v>297</v>
          </cell>
          <cell r="C33">
            <v>43</v>
          </cell>
          <cell r="D33">
            <v>4</v>
          </cell>
          <cell r="E33">
            <v>240</v>
          </cell>
        </row>
        <row r="34">
          <cell r="A34" t="str">
            <v>ВЕНГРИЯ</v>
          </cell>
          <cell r="B34">
            <v>2</v>
          </cell>
          <cell r="C34">
            <v>249</v>
          </cell>
          <cell r="D34">
            <v>128</v>
          </cell>
          <cell r="E34">
            <v>14</v>
          </cell>
        </row>
        <row r="35">
          <cell r="A35" t="str">
            <v>АЗЕРБАЙДЖАН</v>
          </cell>
          <cell r="B35">
            <v>163</v>
          </cell>
          <cell r="C35">
            <v>260</v>
          </cell>
          <cell r="D35">
            <v>218</v>
          </cell>
          <cell r="E35">
            <v>381</v>
          </cell>
        </row>
        <row r="36">
          <cell r="A36" t="str">
            <v>ШВЕЙЦАРИЯ</v>
          </cell>
          <cell r="B36">
            <v>340</v>
          </cell>
          <cell r="C36">
            <v>8</v>
          </cell>
          <cell r="D36">
            <v>30</v>
          </cell>
          <cell r="E36">
            <v>119</v>
          </cell>
        </row>
        <row r="37">
          <cell r="A37" t="str">
            <v>СЛОВЕНИЯ</v>
          </cell>
          <cell r="B37">
            <v>43</v>
          </cell>
          <cell r="C37">
            <v>10</v>
          </cell>
          <cell r="D37">
            <v>0</v>
          </cell>
          <cell r="E37">
            <v>143</v>
          </cell>
        </row>
        <row r="38">
          <cell r="A38" t="str">
            <v>СЛОВАКИЯ</v>
          </cell>
          <cell r="B38">
            <v>1</v>
          </cell>
          <cell r="C38">
            <v>88</v>
          </cell>
          <cell r="D38">
            <v>87</v>
          </cell>
          <cell r="E38">
            <v>49</v>
          </cell>
        </row>
        <row r="39">
          <cell r="A39" t="str">
            <v>ЭСТОНИЯ</v>
          </cell>
          <cell r="B39">
            <v>259</v>
          </cell>
          <cell r="C39">
            <v>4</v>
          </cell>
          <cell r="D39">
            <v>21</v>
          </cell>
          <cell r="E39">
            <v>58</v>
          </cell>
        </row>
        <row r="40">
          <cell r="A40" t="str">
            <v>УЗБЕКИСТАН</v>
          </cell>
          <cell r="B40">
            <v>260</v>
          </cell>
          <cell r="C40">
            <v>35</v>
          </cell>
          <cell r="D40">
            <v>25</v>
          </cell>
          <cell r="E40">
            <v>25</v>
          </cell>
        </row>
        <row r="41">
          <cell r="A41" t="str">
            <v>ОБЪЕДИНЕННЫЕ АРАБ</v>
          </cell>
          <cell r="B41">
            <v>8</v>
          </cell>
          <cell r="C41">
            <v>40</v>
          </cell>
          <cell r="D41">
            <v>195</v>
          </cell>
          <cell r="E41">
            <v>2</v>
          </cell>
        </row>
        <row r="42">
          <cell r="A42" t="str">
            <v>АРМЕНИЯ</v>
          </cell>
          <cell r="B42">
            <v>10</v>
          </cell>
          <cell r="C42">
            <v>40</v>
          </cell>
          <cell r="D42">
            <v>143</v>
          </cell>
          <cell r="E42">
            <v>153</v>
          </cell>
        </row>
        <row r="43">
          <cell r="A43" t="str">
            <v>КИТАЙ</v>
          </cell>
          <cell r="B43">
            <v>0</v>
          </cell>
          <cell r="C43">
            <v>35</v>
          </cell>
          <cell r="D43">
            <v>55</v>
          </cell>
          <cell r="E43">
            <v>3</v>
          </cell>
        </row>
        <row r="44">
          <cell r="A44" t="str">
            <v>БОЛГАРИЯ</v>
          </cell>
          <cell r="B44">
            <v>4</v>
          </cell>
          <cell r="C44">
            <v>6</v>
          </cell>
          <cell r="D44">
            <v>58</v>
          </cell>
          <cell r="E44">
            <v>21</v>
          </cell>
        </row>
        <row r="45">
          <cell r="A45" t="str">
            <v>ИРЛАНДИЯ</v>
          </cell>
          <cell r="B45">
            <v>35</v>
          </cell>
          <cell r="C45">
            <v>3</v>
          </cell>
          <cell r="D45">
            <v>25</v>
          </cell>
          <cell r="E45">
            <v>11</v>
          </cell>
        </row>
        <row r="46">
          <cell r="A46" t="str">
            <v>КИРГИЗИЯ</v>
          </cell>
          <cell r="B46">
            <v>40</v>
          </cell>
          <cell r="C46">
            <v>11</v>
          </cell>
          <cell r="D46">
            <v>2</v>
          </cell>
          <cell r="E46">
            <v>42</v>
          </cell>
        </row>
        <row r="47">
          <cell r="A47" t="str">
            <v>ХОРВАТИЯ</v>
          </cell>
          <cell r="B47">
            <v>40</v>
          </cell>
          <cell r="C47">
            <v>7</v>
          </cell>
          <cell r="D47">
            <v>3</v>
          </cell>
          <cell r="E47">
            <v>3</v>
          </cell>
        </row>
        <row r="48">
          <cell r="A48" t="str">
            <v>ТАЙВАНЬ</v>
          </cell>
          <cell r="B48">
            <v>35</v>
          </cell>
          <cell r="C48">
            <v>1</v>
          </cell>
          <cell r="D48">
            <v>4</v>
          </cell>
          <cell r="E48">
            <v>7</v>
          </cell>
        </row>
        <row r="49">
          <cell r="A49" t="str">
            <v>ЮГОСЛАВИЯ</v>
          </cell>
          <cell r="B49">
            <v>6</v>
          </cell>
          <cell r="C49">
            <v>0</v>
          </cell>
          <cell r="D49">
            <v>21</v>
          </cell>
          <cell r="E49">
            <v>6</v>
          </cell>
        </row>
        <row r="50">
          <cell r="A50" t="str">
            <v>КИПР</v>
          </cell>
          <cell r="B50">
            <v>3</v>
          </cell>
          <cell r="C50">
            <v>5</v>
          </cell>
          <cell r="D50">
            <v>11</v>
          </cell>
          <cell r="E50">
            <v>14</v>
          </cell>
        </row>
        <row r="51">
          <cell r="A51" t="str">
            <v>ЕГИПЕТ</v>
          </cell>
          <cell r="B51">
            <v>11</v>
          </cell>
          <cell r="C51">
            <v>1</v>
          </cell>
          <cell r="D51">
            <v>1</v>
          </cell>
          <cell r="E51">
            <v>1</v>
          </cell>
        </row>
        <row r="52">
          <cell r="A52" t="str">
            <v>МАКЕДОНИЯ</v>
          </cell>
          <cell r="B52">
            <v>7</v>
          </cell>
          <cell r="C52">
            <v>1</v>
          </cell>
          <cell r="D52">
            <v>3</v>
          </cell>
          <cell r="E52">
            <v>0</v>
          </cell>
        </row>
        <row r="53">
          <cell r="A53" t="str">
            <v>МОНГОЛИЯ</v>
          </cell>
          <cell r="B53">
            <v>1</v>
          </cell>
          <cell r="C53">
            <v>0</v>
          </cell>
          <cell r="D53">
            <v>7</v>
          </cell>
          <cell r="E53">
            <v>1</v>
          </cell>
        </row>
        <row r="54">
          <cell r="A54" t="str">
            <v>АЛЖИР</v>
          </cell>
          <cell r="B54">
            <v>0</v>
          </cell>
          <cell r="C54">
            <v>6</v>
          </cell>
          <cell r="D54">
            <v>6</v>
          </cell>
          <cell r="E54">
            <v>0</v>
          </cell>
        </row>
        <row r="55">
          <cell r="A55" t="str">
            <v>ИЗРАИЛЬ</v>
          </cell>
          <cell r="B55">
            <v>5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ЛЮКСЕМБУРГ</v>
          </cell>
          <cell r="B56">
            <v>0</v>
          </cell>
          <cell r="C56">
            <v>0</v>
          </cell>
          <cell r="D56">
            <v>1</v>
          </cell>
          <cell r="E56">
            <v>1</v>
          </cell>
        </row>
        <row r="57">
          <cell r="A57" t="str">
            <v>СЯНГАН (ГОНКОНГ)</v>
          </cell>
          <cell r="B57">
            <v>1</v>
          </cell>
          <cell r="C57">
            <v>0</v>
          </cell>
          <cell r="D57">
            <v>1</v>
          </cell>
          <cell r="E57">
            <v>1</v>
          </cell>
        </row>
        <row r="58">
          <cell r="A58" t="str">
            <v>ТУРКМЕНИЯ</v>
          </cell>
          <cell r="B58">
            <v>1</v>
          </cell>
          <cell r="C58">
            <v>0</v>
          </cell>
          <cell r="D58">
            <v>0</v>
          </cell>
          <cell r="E58">
            <v>0</v>
          </cell>
        </row>
      </sheetData>
      <sheetData sheetId="1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 t="str">
            <v>ВЕНГРИЯ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9</v>
          </cell>
          <cell r="D6">
            <v>30</v>
          </cell>
          <cell r="E6">
            <v>151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13</v>
          </cell>
          <cell r="D11">
            <v>3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0</v>
          </cell>
          <cell r="D14">
            <v>0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5</v>
          </cell>
          <cell r="D17">
            <v>0</v>
          </cell>
          <cell r="E17">
            <v>3</v>
          </cell>
        </row>
        <row r="18">
          <cell r="A18" t="str">
            <v>7303</v>
          </cell>
          <cell r="B18" t="str">
            <v>КИТАЙ</v>
          </cell>
          <cell r="C18">
            <v>1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14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1</v>
          </cell>
          <cell r="D20">
            <v>5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1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1591</v>
          </cell>
          <cell r="E32">
            <v>596</v>
          </cell>
          <cell r="F32">
            <v>510</v>
          </cell>
          <cell r="G32">
            <v>117</v>
          </cell>
          <cell r="H32">
            <v>555</v>
          </cell>
          <cell r="I32">
            <v>493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0</v>
          </cell>
          <cell r="D36">
            <v>0</v>
          </cell>
          <cell r="E36">
            <v>229</v>
          </cell>
          <cell r="F36">
            <v>133</v>
          </cell>
          <cell r="G36">
            <v>0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6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 t="str">
            <v>КИРГИЗИЯ</v>
          </cell>
          <cell r="C44">
            <v>24</v>
          </cell>
          <cell r="D44">
            <v>105</v>
          </cell>
          <cell r="E44">
            <v>3</v>
          </cell>
          <cell r="F44">
            <v>3</v>
          </cell>
          <cell r="G44">
            <v>50</v>
          </cell>
          <cell r="H44">
            <v>6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8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1</v>
          </cell>
          <cell r="D49">
            <v>70</v>
          </cell>
          <cell r="E49">
            <v>1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0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68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1170</v>
          </cell>
          <cell r="E56">
            <v>15</v>
          </cell>
          <cell r="F56">
            <v>241</v>
          </cell>
          <cell r="G56">
            <v>188</v>
          </cell>
          <cell r="H56">
            <v>82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6</v>
          </cell>
          <cell r="D57">
            <v>0</v>
          </cell>
          <cell r="E57">
            <v>0</v>
          </cell>
          <cell r="F57">
            <v>36</v>
          </cell>
          <cell r="G57">
            <v>6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458</v>
          </cell>
          <cell r="D58">
            <v>847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101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229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3</v>
          </cell>
          <cell r="D60">
            <v>1</v>
          </cell>
          <cell r="E60">
            <v>7</v>
          </cell>
          <cell r="F60">
            <v>8</v>
          </cell>
          <cell r="G60">
            <v>0</v>
          </cell>
          <cell r="H60">
            <v>0</v>
          </cell>
          <cell r="I60">
            <v>10</v>
          </cell>
          <cell r="J60">
            <v>40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0</v>
          </cell>
          <cell r="D61">
            <v>2</v>
          </cell>
          <cell r="E61">
            <v>0</v>
          </cell>
          <cell r="F61">
            <v>0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15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87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1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43</v>
          </cell>
          <cell r="D65">
            <v>10</v>
          </cell>
          <cell r="E65">
            <v>0</v>
          </cell>
          <cell r="F65">
            <v>6</v>
          </cell>
          <cell r="G65">
            <v>42</v>
          </cell>
          <cell r="H65">
            <v>36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35</v>
          </cell>
          <cell r="D66">
            <v>5</v>
          </cell>
          <cell r="E66">
            <v>35</v>
          </cell>
          <cell r="F66">
            <v>5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15032</v>
          </cell>
          <cell r="H67">
            <v>1</v>
          </cell>
          <cell r="I67">
            <v>21997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65</v>
          </cell>
          <cell r="D68">
            <v>186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540</v>
          </cell>
          <cell r="D69">
            <v>433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2</v>
          </cell>
          <cell r="D70">
            <v>2</v>
          </cell>
          <cell r="E70">
            <v>0</v>
          </cell>
          <cell r="F70">
            <v>5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30</v>
          </cell>
          <cell r="E71">
            <v>499</v>
          </cell>
          <cell r="F71">
            <v>1460</v>
          </cell>
          <cell r="G71">
            <v>0</v>
          </cell>
          <cell r="H71">
            <v>0</v>
          </cell>
          <cell r="I71">
            <v>30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8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949</v>
          </cell>
          <cell r="D80">
            <v>133</v>
          </cell>
          <cell r="E80">
            <v>1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94</v>
          </cell>
          <cell r="D81">
            <v>165</v>
          </cell>
          <cell r="E81">
            <v>94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43</v>
          </cell>
          <cell r="D82">
            <v>10</v>
          </cell>
          <cell r="E82">
            <v>10</v>
          </cell>
          <cell r="F82">
            <v>160</v>
          </cell>
          <cell r="G82">
            <v>43</v>
          </cell>
          <cell r="H82">
            <v>43</v>
          </cell>
          <cell r="I82">
            <v>10</v>
          </cell>
          <cell r="J82">
            <v>10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165</v>
          </cell>
          <cell r="E83">
            <v>94</v>
          </cell>
          <cell r="F83">
            <v>165</v>
          </cell>
          <cell r="G83">
            <v>18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0</v>
          </cell>
          <cell r="D84">
            <v>0</v>
          </cell>
          <cell r="E84">
            <v>43</v>
          </cell>
          <cell r="F84">
            <v>10</v>
          </cell>
          <cell r="G84">
            <v>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0</v>
          </cell>
          <cell r="E85">
            <v>0</v>
          </cell>
          <cell r="F85">
            <v>32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27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160</v>
          </cell>
          <cell r="F87">
            <v>27</v>
          </cell>
          <cell r="G87">
            <v>3</v>
          </cell>
          <cell r="H87">
            <v>160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63808</v>
          </cell>
          <cell r="D91">
            <v>40130</v>
          </cell>
          <cell r="E91">
            <v>15189</v>
          </cell>
          <cell r="F91">
            <v>19959</v>
          </cell>
          <cell r="G91">
            <v>7276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3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27</v>
          </cell>
          <cell r="G94">
            <v>0</v>
          </cell>
          <cell r="H94">
            <v>0</v>
          </cell>
          <cell r="I94">
            <v>3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10</v>
          </cell>
          <cell r="D96">
            <v>10</v>
          </cell>
          <cell r="E96">
            <v>11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1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21</v>
          </cell>
          <cell r="E103">
            <v>21</v>
          </cell>
          <cell r="F103">
            <v>2</v>
          </cell>
          <cell r="G103">
            <v>0</v>
          </cell>
          <cell r="H103">
            <v>80</v>
          </cell>
          <cell r="I103">
            <v>2</v>
          </cell>
          <cell r="J103">
            <v>778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207</v>
          </cell>
          <cell r="F106">
            <v>271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14</v>
          </cell>
          <cell r="D113">
            <v>183</v>
          </cell>
          <cell r="E113">
            <v>106</v>
          </cell>
          <cell r="F113">
            <v>32</v>
          </cell>
          <cell r="G113">
            <v>4</v>
          </cell>
          <cell r="H113">
            <v>92</v>
          </cell>
          <cell r="I113">
            <v>22</v>
          </cell>
          <cell r="J113">
            <v>104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 t="str">
            <v>КАНАДА</v>
          </cell>
          <cell r="C115">
            <v>0</v>
          </cell>
          <cell r="D115">
            <v>0</v>
          </cell>
          <cell r="E115">
            <v>60</v>
          </cell>
          <cell r="F115">
            <v>38</v>
          </cell>
          <cell r="G115">
            <v>19</v>
          </cell>
          <cell r="H115">
            <v>60</v>
          </cell>
          <cell r="I115">
            <v>13</v>
          </cell>
          <cell r="J115">
            <v>0</v>
          </cell>
          <cell r="K115">
            <v>6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1</v>
          </cell>
          <cell r="D117">
            <v>0</v>
          </cell>
          <cell r="E117">
            <v>29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27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60</v>
          </cell>
          <cell r="D121">
            <v>0</v>
          </cell>
          <cell r="E121">
            <v>38</v>
          </cell>
          <cell r="F121">
            <v>38</v>
          </cell>
          <cell r="G121">
            <v>19</v>
          </cell>
          <cell r="H121">
            <v>0</v>
          </cell>
          <cell r="I121">
            <v>59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12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2</v>
          </cell>
          <cell r="D127">
            <v>1</v>
          </cell>
          <cell r="E127">
            <v>3</v>
          </cell>
          <cell r="F127">
            <v>13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0</v>
          </cell>
          <cell r="D128">
            <v>0</v>
          </cell>
          <cell r="E128">
            <v>25</v>
          </cell>
          <cell r="F128">
            <v>29</v>
          </cell>
          <cell r="G128">
            <v>26</v>
          </cell>
          <cell r="H128">
            <v>28</v>
          </cell>
          <cell r="I128">
            <v>46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0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5</v>
          </cell>
          <cell r="E130">
            <v>4</v>
          </cell>
          <cell r="F130">
            <v>4</v>
          </cell>
          <cell r="G130">
            <v>0</v>
          </cell>
          <cell r="H130">
            <v>0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2</v>
          </cell>
          <cell r="D131">
            <v>25</v>
          </cell>
          <cell r="E131">
            <v>23</v>
          </cell>
          <cell r="F131">
            <v>21</v>
          </cell>
          <cell r="G131">
            <v>3</v>
          </cell>
          <cell r="H131">
            <v>2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0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71</v>
          </cell>
          <cell r="D135">
            <v>32</v>
          </cell>
          <cell r="E135">
            <v>7</v>
          </cell>
          <cell r="F135">
            <v>118</v>
          </cell>
          <cell r="G135">
            <v>113</v>
          </cell>
          <cell r="H135">
            <v>0</v>
          </cell>
          <cell r="I135">
            <v>23</v>
          </cell>
          <cell r="J135">
            <v>114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22229</v>
          </cell>
          <cell r="I137">
            <v>0</v>
          </cell>
          <cell r="J137">
            <v>18803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154</v>
          </cell>
          <cell r="D138">
            <v>297</v>
          </cell>
          <cell r="E138">
            <v>143</v>
          </cell>
          <cell r="F138">
            <v>197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41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8</v>
          </cell>
          <cell r="D141">
            <v>0</v>
          </cell>
          <cell r="E141">
            <v>0</v>
          </cell>
          <cell r="F141">
            <v>1</v>
          </cell>
          <cell r="G141">
            <v>0</v>
          </cell>
          <cell r="H141">
            <v>4</v>
          </cell>
          <cell r="I141">
            <v>8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15</v>
          </cell>
          <cell r="D142">
            <v>0</v>
          </cell>
          <cell r="E142">
            <v>1</v>
          </cell>
          <cell r="F142">
            <v>1</v>
          </cell>
          <cell r="G142">
            <v>2</v>
          </cell>
          <cell r="H142">
            <v>0</v>
          </cell>
          <cell r="I142">
            <v>79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61</v>
          </cell>
          <cell r="D143">
            <v>21</v>
          </cell>
          <cell r="E143">
            <v>73</v>
          </cell>
          <cell r="F143">
            <v>14</v>
          </cell>
          <cell r="G143">
            <v>28</v>
          </cell>
          <cell r="H143">
            <v>12</v>
          </cell>
          <cell r="I143">
            <v>9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2" refreshError="1">
        <row r="1">
          <cell r="A1" t="str">
            <v>Выражение3</v>
          </cell>
          <cell r="B1" t="str">
            <v>ЭКСПОРТ ПО СТРАНАМ ПОМЕСЯЧНО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</row>
        <row r="2">
          <cell r="A2" t="str">
            <v>7304</v>
          </cell>
          <cell r="B2" t="str">
            <v>ГЕРМАНИЯ</v>
          </cell>
          <cell r="C2">
            <v>1668</v>
          </cell>
          <cell r="D2">
            <v>1901</v>
          </cell>
          <cell r="E2">
            <v>2897</v>
          </cell>
          <cell r="F2">
            <v>1936</v>
          </cell>
          <cell r="G2">
            <v>1115</v>
          </cell>
          <cell r="H2">
            <v>1037</v>
          </cell>
          <cell r="I2">
            <v>1074</v>
          </cell>
          <cell r="J2">
            <v>1005</v>
          </cell>
          <cell r="K2">
            <v>2452</v>
          </cell>
        </row>
        <row r="3">
          <cell r="A3" t="str">
            <v>7304</v>
          </cell>
          <cell r="B3" t="str">
            <v>ИНДИЯ</v>
          </cell>
          <cell r="C3">
            <v>3517</v>
          </cell>
          <cell r="D3">
            <v>1158</v>
          </cell>
          <cell r="E3">
            <v>1062</v>
          </cell>
          <cell r="F3">
            <v>2806</v>
          </cell>
          <cell r="G3">
            <v>2540</v>
          </cell>
          <cell r="H3">
            <v>420</v>
          </cell>
          <cell r="I3">
            <v>1</v>
          </cell>
          <cell r="J3">
            <v>0</v>
          </cell>
          <cell r="K3">
            <v>0</v>
          </cell>
        </row>
        <row r="4">
          <cell r="A4" t="str">
            <v>7304</v>
          </cell>
          <cell r="B4" t="str">
            <v>КАЗАХСТАН</v>
          </cell>
          <cell r="C4">
            <v>502</v>
          </cell>
          <cell r="D4">
            <v>397</v>
          </cell>
          <cell r="E4">
            <v>1292</v>
          </cell>
          <cell r="F4">
            <v>1458</v>
          </cell>
          <cell r="G4">
            <v>1286</v>
          </cell>
          <cell r="H4">
            <v>1598</v>
          </cell>
          <cell r="I4">
            <v>2020</v>
          </cell>
          <cell r="J4">
            <v>2507</v>
          </cell>
          <cell r="K4">
            <v>2418</v>
          </cell>
        </row>
        <row r="5">
          <cell r="A5" t="str">
            <v>7304</v>
          </cell>
          <cell r="B5" t="str">
            <v>ИРАН</v>
          </cell>
          <cell r="C5">
            <v>36</v>
          </cell>
          <cell r="D5">
            <v>1</v>
          </cell>
          <cell r="E5">
            <v>575</v>
          </cell>
          <cell r="F5">
            <v>66</v>
          </cell>
          <cell r="G5">
            <v>0</v>
          </cell>
          <cell r="H5">
            <v>328</v>
          </cell>
          <cell r="I5">
            <v>743</v>
          </cell>
          <cell r="J5">
            <v>2918</v>
          </cell>
          <cell r="K5">
            <v>3135</v>
          </cell>
        </row>
        <row r="6">
          <cell r="A6" t="str">
            <v>7304</v>
          </cell>
          <cell r="B6" t="str">
            <v>УЗБЕКИСТАН</v>
          </cell>
          <cell r="C6">
            <v>116</v>
          </cell>
          <cell r="D6">
            <v>474</v>
          </cell>
          <cell r="E6">
            <v>47</v>
          </cell>
          <cell r="F6">
            <v>173</v>
          </cell>
          <cell r="G6">
            <v>590</v>
          </cell>
          <cell r="H6">
            <v>1851</v>
          </cell>
          <cell r="I6">
            <v>2419</v>
          </cell>
          <cell r="J6">
            <v>915</v>
          </cell>
          <cell r="K6">
            <v>616</v>
          </cell>
        </row>
        <row r="7">
          <cell r="A7" t="str">
            <v>7304</v>
          </cell>
          <cell r="B7" t="str">
            <v>ЕГИПЕТ</v>
          </cell>
          <cell r="C7" t="str">
            <v/>
          </cell>
          <cell r="D7">
            <v>1572</v>
          </cell>
          <cell r="E7">
            <v>1339</v>
          </cell>
          <cell r="F7">
            <v>796</v>
          </cell>
          <cell r="G7">
            <v>373</v>
          </cell>
          <cell r="H7">
            <v>56</v>
          </cell>
          <cell r="I7">
            <v>443</v>
          </cell>
          <cell r="J7">
            <v>743</v>
          </cell>
          <cell r="K7">
            <v>1383</v>
          </cell>
        </row>
        <row r="8">
          <cell r="A8" t="str">
            <v>7304</v>
          </cell>
          <cell r="B8" t="str">
            <v/>
          </cell>
          <cell r="C8">
            <v>162</v>
          </cell>
          <cell r="D8">
            <v>281</v>
          </cell>
          <cell r="E8">
            <v>511</v>
          </cell>
          <cell r="F8">
            <v>543</v>
          </cell>
          <cell r="G8">
            <v>622</v>
          </cell>
          <cell r="H8">
            <v>435</v>
          </cell>
          <cell r="I8">
            <v>384</v>
          </cell>
          <cell r="J8">
            <v>787</v>
          </cell>
          <cell r="K8">
            <v>451</v>
          </cell>
        </row>
        <row r="9">
          <cell r="A9" t="str">
            <v>7304</v>
          </cell>
          <cell r="B9" t="str">
            <v>УКРАИНА</v>
          </cell>
          <cell r="C9">
            <v>215</v>
          </cell>
          <cell r="D9">
            <v>144</v>
          </cell>
          <cell r="E9">
            <v>285</v>
          </cell>
          <cell r="F9">
            <v>386</v>
          </cell>
          <cell r="G9">
            <v>183</v>
          </cell>
          <cell r="H9">
            <v>780</v>
          </cell>
          <cell r="I9">
            <v>1071</v>
          </cell>
          <cell r="J9">
            <v>295</v>
          </cell>
          <cell r="K9">
            <v>502</v>
          </cell>
        </row>
        <row r="10">
          <cell r="A10" t="str">
            <v>7304</v>
          </cell>
          <cell r="B10" t="str">
            <v>ТУРЦИЯ</v>
          </cell>
          <cell r="C10">
            <v>13</v>
          </cell>
          <cell r="D10">
            <v>884</v>
          </cell>
          <cell r="E10">
            <v>26</v>
          </cell>
          <cell r="F10">
            <v>683</v>
          </cell>
          <cell r="G10">
            <v>805</v>
          </cell>
          <cell r="H10">
            <v>551</v>
          </cell>
          <cell r="I10">
            <v>675</v>
          </cell>
          <cell r="J10">
            <v>70</v>
          </cell>
          <cell r="K10">
            <v>583</v>
          </cell>
        </row>
        <row r="11">
          <cell r="A11" t="str">
            <v>7304</v>
          </cell>
          <cell r="B11" t="str">
            <v>ИТАЛИЯ</v>
          </cell>
          <cell r="C11" t="str">
            <v/>
          </cell>
          <cell r="D11">
            <v>512</v>
          </cell>
          <cell r="E11" t="str">
            <v/>
          </cell>
          <cell r="F11" t="str">
            <v/>
          </cell>
          <cell r="G11">
            <v>190</v>
          </cell>
          <cell r="H11">
            <v>888</v>
          </cell>
          <cell r="I11">
            <v>1012</v>
          </cell>
          <cell r="J11" t="str">
            <v/>
          </cell>
          <cell r="K11">
            <v>1292</v>
          </cell>
        </row>
        <row r="12">
          <cell r="A12" t="str">
            <v>7304</v>
          </cell>
          <cell r="B12" t="str">
            <v>ИЗРАИЛЬ</v>
          </cell>
          <cell r="C12" t="str">
            <v/>
          </cell>
          <cell r="D12" t="str">
            <v/>
          </cell>
          <cell r="E12">
            <v>409</v>
          </cell>
          <cell r="F12" t="str">
            <v/>
          </cell>
          <cell r="G12">
            <v>43</v>
          </cell>
          <cell r="H12">
            <v>704</v>
          </cell>
          <cell r="I12">
            <v>1138</v>
          </cell>
          <cell r="J12">
            <v>184</v>
          </cell>
          <cell r="K12">
            <v>466</v>
          </cell>
        </row>
        <row r="13">
          <cell r="A13" t="str">
            <v>7304</v>
          </cell>
          <cell r="B13" t="str">
            <v>КИТАЙ</v>
          </cell>
          <cell r="C13">
            <v>3</v>
          </cell>
          <cell r="D13">
            <v>9</v>
          </cell>
          <cell r="E13">
            <v>980</v>
          </cell>
          <cell r="F13">
            <v>50</v>
          </cell>
          <cell r="G13">
            <v>17</v>
          </cell>
          <cell r="H13" t="str">
            <v/>
          </cell>
          <cell r="I13" t="str">
            <v/>
          </cell>
          <cell r="J13">
            <v>138</v>
          </cell>
          <cell r="K13" t="str">
            <v/>
          </cell>
        </row>
        <row r="14">
          <cell r="A14" t="str">
            <v>7304</v>
          </cell>
          <cell r="B14" t="str">
            <v>ЛАТВИЯ</v>
          </cell>
          <cell r="C14">
            <v>262</v>
          </cell>
          <cell r="D14">
            <v>14</v>
          </cell>
          <cell r="E14">
            <v>68</v>
          </cell>
          <cell r="F14">
            <v>153</v>
          </cell>
          <cell r="G14">
            <v>0</v>
          </cell>
          <cell r="H14">
            <v>25</v>
          </cell>
          <cell r="I14">
            <v>35</v>
          </cell>
          <cell r="J14">
            <v>381</v>
          </cell>
          <cell r="K14">
            <v>376</v>
          </cell>
        </row>
        <row r="15">
          <cell r="A15" t="str">
            <v>7304</v>
          </cell>
          <cell r="B15" t="str">
            <v>АЗЕРБАЙДЖАН</v>
          </cell>
          <cell r="C15" t="str">
            <v/>
          </cell>
          <cell r="D15" t="str">
            <v/>
          </cell>
          <cell r="E15">
            <v>3</v>
          </cell>
          <cell r="F15">
            <v>188</v>
          </cell>
          <cell r="G15">
            <v>150</v>
          </cell>
          <cell r="H15">
            <v>170</v>
          </cell>
          <cell r="I15">
            <v>67</v>
          </cell>
          <cell r="J15">
            <v>63</v>
          </cell>
          <cell r="K15">
            <v>560</v>
          </cell>
        </row>
        <row r="16">
          <cell r="A16" t="str">
            <v>7304</v>
          </cell>
          <cell r="B16" t="str">
            <v>ЛИВИЯ</v>
          </cell>
          <cell r="C16" t="str">
            <v/>
          </cell>
          <cell r="D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>
            <v>1511</v>
          </cell>
          <cell r="K16" t="str">
            <v/>
          </cell>
        </row>
        <row r="17">
          <cell r="A17" t="str">
            <v>7304</v>
          </cell>
          <cell r="B17" t="str">
            <v>МОНГОЛИЯ</v>
          </cell>
          <cell r="C17">
            <v>68</v>
          </cell>
          <cell r="D17">
            <v>187</v>
          </cell>
          <cell r="E17">
            <v>159</v>
          </cell>
          <cell r="F17">
            <v>250</v>
          </cell>
          <cell r="G17">
            <v>94</v>
          </cell>
          <cell r="H17">
            <v>342</v>
          </cell>
          <cell r="I17">
            <v>125</v>
          </cell>
          <cell r="J17">
            <v>129</v>
          </cell>
          <cell r="K17">
            <v>38</v>
          </cell>
        </row>
        <row r="18">
          <cell r="A18" t="str">
            <v>7304</v>
          </cell>
          <cell r="B18" t="str">
            <v>ТУРКМЕНИЯ</v>
          </cell>
          <cell r="C18" t="str">
            <v/>
          </cell>
          <cell r="D18">
            <v>119</v>
          </cell>
          <cell r="E18">
            <v>38</v>
          </cell>
          <cell r="F18" t="str">
            <v/>
          </cell>
          <cell r="G18">
            <v>8</v>
          </cell>
          <cell r="H18">
            <v>0</v>
          </cell>
          <cell r="I18">
            <v>199</v>
          </cell>
          <cell r="J18">
            <v>610</v>
          </cell>
          <cell r="K18" t="str">
            <v/>
          </cell>
        </row>
        <row r="19">
          <cell r="A19" t="str">
            <v>7304</v>
          </cell>
          <cell r="B19" t="str">
            <v>СЛОВАКИЯ</v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>
            <v>0</v>
          </cell>
          <cell r="I19">
            <v>50</v>
          </cell>
          <cell r="J19">
            <v>149</v>
          </cell>
          <cell r="K19">
            <v>120</v>
          </cell>
        </row>
        <row r="20">
          <cell r="A20" t="str">
            <v>7304</v>
          </cell>
          <cell r="B20" t="str">
            <v>РЕСПУБЛИКА КОРЕЯ</v>
          </cell>
          <cell r="C20" t="str">
            <v/>
          </cell>
          <cell r="D20">
            <v>10</v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>
            <v>730</v>
          </cell>
          <cell r="K20" t="str">
            <v/>
          </cell>
        </row>
        <row r="21">
          <cell r="A21" t="str">
            <v>7304</v>
          </cell>
          <cell r="B21" t="str">
            <v>ВЬЕТНАМ</v>
          </cell>
          <cell r="C21">
            <v>0</v>
          </cell>
          <cell r="D21" t="str">
            <v/>
          </cell>
          <cell r="E21">
            <v>2</v>
          </cell>
          <cell r="F21">
            <v>52</v>
          </cell>
          <cell r="G21">
            <v>0</v>
          </cell>
          <cell r="H21">
            <v>7</v>
          </cell>
          <cell r="I21">
            <v>276</v>
          </cell>
          <cell r="J21">
            <v>67</v>
          </cell>
          <cell r="K21" t="str">
            <v/>
          </cell>
        </row>
        <row r="22">
          <cell r="A22" t="str">
            <v>7304</v>
          </cell>
          <cell r="B22" t="str">
            <v>ЭСТОНИЯ</v>
          </cell>
          <cell r="C22">
            <v>63</v>
          </cell>
          <cell r="D22" t="str">
            <v/>
          </cell>
          <cell r="E22">
            <v>21</v>
          </cell>
          <cell r="F22">
            <v>103</v>
          </cell>
          <cell r="G22">
            <v>67</v>
          </cell>
          <cell r="H22">
            <v>72</v>
          </cell>
          <cell r="I22">
            <v>55</v>
          </cell>
          <cell r="J22">
            <v>35</v>
          </cell>
          <cell r="K22">
            <v>109</v>
          </cell>
        </row>
        <row r="23">
          <cell r="A23" t="str">
            <v>7304</v>
          </cell>
          <cell r="B23" t="str">
            <v>КУБА</v>
          </cell>
          <cell r="C23" t="str">
            <v/>
          </cell>
          <cell r="D23">
            <v>401</v>
          </cell>
          <cell r="E23">
            <v>50</v>
          </cell>
          <cell r="F23" t="str">
            <v/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</row>
        <row r="24">
          <cell r="A24" t="str">
            <v>7304</v>
          </cell>
          <cell r="B24" t="str">
            <v>ВЕНГРИЯ</v>
          </cell>
          <cell r="C24">
            <v>3</v>
          </cell>
          <cell r="D24">
            <v>0</v>
          </cell>
          <cell r="E24">
            <v>41</v>
          </cell>
          <cell r="F24" t="str">
            <v/>
          </cell>
          <cell r="G24">
            <v>37</v>
          </cell>
          <cell r="H24">
            <v>134</v>
          </cell>
          <cell r="I24">
            <v>197</v>
          </cell>
          <cell r="J24">
            <v>37</v>
          </cell>
          <cell r="K24" t="str">
            <v/>
          </cell>
        </row>
        <row r="25">
          <cell r="A25" t="str">
            <v>7304</v>
          </cell>
          <cell r="B25" t="str">
            <v>США</v>
          </cell>
          <cell r="C25">
            <v>0</v>
          </cell>
          <cell r="D25">
            <v>189</v>
          </cell>
          <cell r="E25">
            <v>102</v>
          </cell>
          <cell r="F25">
            <v>0</v>
          </cell>
          <cell r="G25">
            <v>19</v>
          </cell>
          <cell r="H25" t="str">
            <v/>
          </cell>
          <cell r="I25">
            <v>0</v>
          </cell>
          <cell r="J25" t="str">
            <v/>
          </cell>
          <cell r="K25">
            <v>0</v>
          </cell>
        </row>
        <row r="26">
          <cell r="A26" t="str">
            <v>7304</v>
          </cell>
          <cell r="B26" t="str">
            <v>ЛИТВА</v>
          </cell>
          <cell r="C26">
            <v>74</v>
          </cell>
          <cell r="D26">
            <v>0</v>
          </cell>
          <cell r="E26">
            <v>0</v>
          </cell>
          <cell r="F26">
            <v>66</v>
          </cell>
          <cell r="G26">
            <v>2</v>
          </cell>
          <cell r="H26">
            <v>56</v>
          </cell>
          <cell r="I26" t="str">
            <v/>
          </cell>
          <cell r="J26">
            <v>0</v>
          </cell>
          <cell r="K26">
            <v>8</v>
          </cell>
        </row>
        <row r="27">
          <cell r="A27" t="str">
            <v>7304</v>
          </cell>
          <cell r="B27" t="str">
            <v>БОЛГАРИЯ</v>
          </cell>
          <cell r="C27" t="str">
            <v/>
          </cell>
          <cell r="D27" t="str">
            <v/>
          </cell>
          <cell r="E27">
            <v>20</v>
          </cell>
          <cell r="F27" t="str">
            <v/>
          </cell>
          <cell r="G27">
            <v>0</v>
          </cell>
          <cell r="H27">
            <v>58</v>
          </cell>
          <cell r="I27">
            <v>20</v>
          </cell>
          <cell r="J27">
            <v>32</v>
          </cell>
          <cell r="K27" t="str">
            <v/>
          </cell>
        </row>
        <row r="28">
          <cell r="A28" t="str">
            <v>7304</v>
          </cell>
          <cell r="B28" t="str">
            <v>КИРГИЗИЯ</v>
          </cell>
          <cell r="C28">
            <v>40</v>
          </cell>
          <cell r="D28" t="str">
            <v/>
          </cell>
          <cell r="E28">
            <v>20</v>
          </cell>
          <cell r="F28" t="str">
            <v/>
          </cell>
          <cell r="G28">
            <v>15</v>
          </cell>
          <cell r="H28" t="str">
            <v/>
          </cell>
          <cell r="I28">
            <v>15</v>
          </cell>
          <cell r="J28">
            <v>29</v>
          </cell>
          <cell r="K28">
            <v>9</v>
          </cell>
        </row>
        <row r="29">
          <cell r="A29" t="str">
            <v>7304</v>
          </cell>
          <cell r="B29" t="str">
            <v>ТАЙВАНЬ</v>
          </cell>
          <cell r="C29">
            <v>146</v>
          </cell>
          <cell r="D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</row>
        <row r="30">
          <cell r="A30" t="str">
            <v>7304</v>
          </cell>
          <cell r="B30" t="str">
            <v>ТАДЖИКИСТАН</v>
          </cell>
          <cell r="C30">
            <v>47</v>
          </cell>
          <cell r="D30" t="str">
            <v/>
          </cell>
          <cell r="E30">
            <v>0</v>
          </cell>
          <cell r="F30">
            <v>25</v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</row>
        <row r="31">
          <cell r="A31" t="str">
            <v>7304</v>
          </cell>
          <cell r="B31" t="str">
            <v>ЛИВАН</v>
          </cell>
          <cell r="C31" t="str">
            <v/>
          </cell>
          <cell r="D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>
            <v>134</v>
          </cell>
          <cell r="J31" t="str">
            <v/>
          </cell>
          <cell r="K31" t="str">
            <v/>
          </cell>
        </row>
        <row r="32">
          <cell r="A32" t="str">
            <v>7304</v>
          </cell>
          <cell r="B32" t="str">
            <v>ИНДОНЕЗИЯ</v>
          </cell>
          <cell r="C32" t="str">
            <v/>
          </cell>
          <cell r="D32" t="str">
            <v/>
          </cell>
          <cell r="E32" t="str">
            <v/>
          </cell>
          <cell r="F32">
            <v>114</v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</row>
        <row r="33">
          <cell r="A33" t="str">
            <v>7304</v>
          </cell>
          <cell r="B33" t="str">
            <v>ПАКИСТАН</v>
          </cell>
          <cell r="C33" t="str">
            <v/>
          </cell>
          <cell r="D33" t="str">
            <v/>
          </cell>
          <cell r="E33" t="str">
            <v/>
          </cell>
          <cell r="F33" t="str">
            <v/>
          </cell>
          <cell r="G33" t="str">
            <v/>
          </cell>
          <cell r="H33">
            <v>107</v>
          </cell>
          <cell r="I33" t="str">
            <v/>
          </cell>
          <cell r="J33" t="str">
            <v/>
          </cell>
          <cell r="K33" t="str">
            <v/>
          </cell>
        </row>
        <row r="34">
          <cell r="A34" t="str">
            <v>7304</v>
          </cell>
          <cell r="B34" t="str">
            <v>МОЛДАВИЯ</v>
          </cell>
          <cell r="C34" t="str">
            <v/>
          </cell>
          <cell r="D34" t="str">
            <v/>
          </cell>
          <cell r="E34">
            <v>63</v>
          </cell>
          <cell r="F34" t="str">
            <v/>
          </cell>
          <cell r="G34" t="str">
            <v/>
          </cell>
          <cell r="H34" t="str">
            <v/>
          </cell>
          <cell r="I34">
            <v>2</v>
          </cell>
          <cell r="J34" t="str">
            <v/>
          </cell>
          <cell r="K34">
            <v>0</v>
          </cell>
        </row>
        <row r="35">
          <cell r="A35" t="str">
            <v>7304</v>
          </cell>
          <cell r="B35" t="str">
            <v>ПОЛЬША</v>
          </cell>
          <cell r="C35" t="str">
            <v/>
          </cell>
          <cell r="D35" t="str">
            <v/>
          </cell>
          <cell r="E35" t="str">
            <v/>
          </cell>
          <cell r="F35" t="str">
            <v/>
          </cell>
          <cell r="G35">
            <v>36</v>
          </cell>
          <cell r="H35" t="str">
            <v/>
          </cell>
          <cell r="I35" t="str">
            <v/>
          </cell>
          <cell r="J35">
            <v>1</v>
          </cell>
          <cell r="K35">
            <v>0</v>
          </cell>
        </row>
        <row r="36">
          <cell r="A36" t="str">
            <v>7304</v>
          </cell>
          <cell r="B36" t="str">
            <v>РУМЫНИЯ</v>
          </cell>
          <cell r="C36" t="str">
            <v/>
          </cell>
          <cell r="D36" t="str">
            <v/>
          </cell>
          <cell r="E36" t="str">
            <v/>
          </cell>
          <cell r="F36">
            <v>0</v>
          </cell>
          <cell r="G36" t="str">
            <v/>
          </cell>
          <cell r="H36">
            <v>0</v>
          </cell>
          <cell r="I36">
            <v>3</v>
          </cell>
          <cell r="J36" t="str">
            <v/>
          </cell>
          <cell r="K36">
            <v>23</v>
          </cell>
        </row>
        <row r="37">
          <cell r="A37" t="str">
            <v>7304</v>
          </cell>
          <cell r="B37" t="str">
            <v>ИРАК</v>
          </cell>
          <cell r="C37" t="str">
            <v/>
          </cell>
          <cell r="D37" t="str">
            <v/>
          </cell>
          <cell r="E37">
            <v>1</v>
          </cell>
          <cell r="F37">
            <v>13</v>
          </cell>
          <cell r="G37" t="str">
            <v/>
          </cell>
          <cell r="H37" t="str">
            <v/>
          </cell>
          <cell r="I37">
            <v>10</v>
          </cell>
          <cell r="J37" t="str">
            <v/>
          </cell>
          <cell r="K37" t="str">
            <v/>
          </cell>
        </row>
        <row r="38">
          <cell r="A38" t="str">
            <v>7304</v>
          </cell>
          <cell r="B38" t="str">
            <v>СИНГАПУР</v>
          </cell>
          <cell r="C38" t="str">
            <v/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>
            <v>3</v>
          </cell>
          <cell r="J38" t="str">
            <v/>
          </cell>
          <cell r="K38" t="str">
            <v/>
          </cell>
        </row>
        <row r="39">
          <cell r="A39" t="str">
            <v>7304</v>
          </cell>
          <cell r="B39" t="str">
            <v>БАХРЕЙН</v>
          </cell>
          <cell r="C39" t="str">
            <v/>
          </cell>
          <cell r="D39" t="str">
            <v/>
          </cell>
          <cell r="E39" t="str">
            <v/>
          </cell>
          <cell r="F39" t="str">
            <v/>
          </cell>
          <cell r="G39" t="str">
            <v/>
          </cell>
          <cell r="H39">
            <v>18</v>
          </cell>
          <cell r="I39" t="str">
            <v/>
          </cell>
          <cell r="J39" t="str">
            <v/>
          </cell>
          <cell r="K39" t="str">
            <v/>
          </cell>
        </row>
        <row r="40">
          <cell r="A40" t="str">
            <v>7304</v>
          </cell>
          <cell r="B40" t="str">
            <v>МАЛИ</v>
          </cell>
          <cell r="C40" t="str">
            <v/>
          </cell>
          <cell r="D40" t="str">
            <v/>
          </cell>
          <cell r="E40" t="str">
            <v/>
          </cell>
          <cell r="F40">
            <v>17</v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</row>
        <row r="41">
          <cell r="A41" t="str">
            <v>7304</v>
          </cell>
          <cell r="B41" t="str">
            <v>АНГОЛА</v>
          </cell>
          <cell r="C41" t="str">
            <v/>
          </cell>
          <cell r="D41" t="str">
            <v/>
          </cell>
          <cell r="E41" t="str">
            <v/>
          </cell>
          <cell r="F41">
            <v>9</v>
          </cell>
          <cell r="G41" t="str">
            <v/>
          </cell>
          <cell r="H41" t="str">
            <v/>
          </cell>
          <cell r="I41">
            <v>1</v>
          </cell>
          <cell r="J41" t="str">
            <v/>
          </cell>
          <cell r="K41" t="str">
            <v/>
          </cell>
        </row>
        <row r="42">
          <cell r="A42" t="str">
            <v>7304</v>
          </cell>
          <cell r="B42" t="str">
            <v>АРМЕНИЯ</v>
          </cell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  <cell r="I42" t="str">
            <v/>
          </cell>
          <cell r="J42">
            <v>8</v>
          </cell>
          <cell r="K42" t="str">
            <v/>
          </cell>
        </row>
        <row r="43">
          <cell r="A43" t="str">
            <v>7304</v>
          </cell>
          <cell r="B43" t="str">
            <v>НИДЕРЛАНДЫ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>
            <v>3</v>
          </cell>
        </row>
        <row r="44">
          <cell r="A44" t="str">
            <v>7304</v>
          </cell>
          <cell r="B44" t="str">
            <v>ВЕЛИКОБРИТАНИЯ</v>
          </cell>
          <cell r="C44" t="str">
            <v/>
          </cell>
          <cell r="D44" t="str">
            <v/>
          </cell>
          <cell r="E44" t="str">
            <v/>
          </cell>
          <cell r="F44" t="str">
            <v/>
          </cell>
          <cell r="G44">
            <v>5</v>
          </cell>
          <cell r="H44" t="str">
            <v/>
          </cell>
          <cell r="I44" t="str">
            <v/>
          </cell>
          <cell r="J44">
            <v>0</v>
          </cell>
          <cell r="K44">
            <v>0</v>
          </cell>
        </row>
        <row r="45">
          <cell r="A45" t="str">
            <v>7304</v>
          </cell>
          <cell r="B45" t="str">
            <v>СИРИЯ</v>
          </cell>
          <cell r="C45" t="str">
            <v/>
          </cell>
          <cell r="D45" t="str">
            <v/>
          </cell>
          <cell r="E45" t="str">
            <v/>
          </cell>
          <cell r="F45" t="str">
            <v/>
          </cell>
          <cell r="G45">
            <v>5</v>
          </cell>
          <cell r="H45" t="str">
            <v/>
          </cell>
          <cell r="I45" t="str">
            <v/>
          </cell>
          <cell r="J45" t="str">
            <v/>
          </cell>
          <cell r="K45">
            <v>0</v>
          </cell>
        </row>
        <row r="46">
          <cell r="A46" t="str">
            <v>7304</v>
          </cell>
          <cell r="B46" t="str">
            <v>БАНГЛАДЕШ</v>
          </cell>
          <cell r="C46">
            <v>4</v>
          </cell>
          <cell r="D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</row>
        <row r="47">
          <cell r="A47" t="str">
            <v>7304</v>
          </cell>
          <cell r="B47" t="str">
            <v>КОРЕЯ (КНДР)</v>
          </cell>
          <cell r="C47" t="str">
            <v/>
          </cell>
          <cell r="D47" t="str">
            <v/>
          </cell>
          <cell r="E47" t="str">
            <v/>
          </cell>
          <cell r="F47" t="str">
            <v/>
          </cell>
          <cell r="G47" t="str">
            <v/>
          </cell>
          <cell r="H47">
            <v>4</v>
          </cell>
          <cell r="I47" t="str">
            <v/>
          </cell>
          <cell r="J47" t="str">
            <v/>
          </cell>
          <cell r="K47" t="str">
            <v/>
          </cell>
        </row>
        <row r="48">
          <cell r="A48" t="str">
            <v>7304</v>
          </cell>
          <cell r="B48" t="str">
            <v>ЧЕХИЯ</v>
          </cell>
          <cell r="C48" t="str">
            <v/>
          </cell>
          <cell r="D48" t="str">
            <v/>
          </cell>
          <cell r="E48" t="str">
            <v/>
          </cell>
          <cell r="F48" t="str">
            <v/>
          </cell>
          <cell r="G48" t="str">
            <v/>
          </cell>
          <cell r="H48">
            <v>0</v>
          </cell>
          <cell r="I48" t="str">
            <v/>
          </cell>
          <cell r="J48" t="str">
            <v/>
          </cell>
          <cell r="K48">
            <v>0</v>
          </cell>
        </row>
        <row r="49">
          <cell r="A49" t="str">
            <v>7304</v>
          </cell>
          <cell r="B49" t="str">
            <v>ЗАМБИЯ</v>
          </cell>
          <cell r="C49" t="str">
            <v/>
          </cell>
          <cell r="D49" t="str">
            <v/>
          </cell>
          <cell r="E49">
            <v>2</v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</row>
        <row r="50">
          <cell r="A50" t="str">
            <v>7304</v>
          </cell>
          <cell r="B50" t="str">
            <v>КАНАДА</v>
          </cell>
          <cell r="C50" t="str">
            <v/>
          </cell>
          <cell r="D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>
            <v>2</v>
          </cell>
        </row>
        <row r="51">
          <cell r="A51" t="str">
            <v>7304</v>
          </cell>
          <cell r="B51" t="str">
            <v>АВСТРИЯ</v>
          </cell>
          <cell r="C51" t="str">
            <v/>
          </cell>
          <cell r="D51" t="str">
            <v/>
          </cell>
          <cell r="E51">
            <v>1</v>
          </cell>
          <cell r="F51" t="str">
            <v/>
          </cell>
          <cell r="G51" t="str">
            <v/>
          </cell>
          <cell r="H51" t="str">
            <v/>
          </cell>
          <cell r="I51">
            <v>0</v>
          </cell>
          <cell r="J51" t="str">
            <v/>
          </cell>
          <cell r="K51" t="str">
            <v/>
          </cell>
        </row>
        <row r="52">
          <cell r="A52" t="str">
            <v>7304</v>
          </cell>
          <cell r="B52" t="str">
            <v>РОССИЯ</v>
          </cell>
          <cell r="C52" t="str">
            <v/>
          </cell>
          <cell r="D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>
            <v>1</v>
          </cell>
          <cell r="J52" t="str">
            <v/>
          </cell>
          <cell r="K52" t="str">
            <v/>
          </cell>
        </row>
        <row r="53">
          <cell r="A53" t="str">
            <v>7304</v>
          </cell>
          <cell r="B53" t="str">
            <v>ГРЕЦИЯ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</row>
        <row r="54">
          <cell r="A54" t="str">
            <v>7304</v>
          </cell>
          <cell r="B54" t="str">
            <v>ГРУЗИЯ</v>
          </cell>
          <cell r="C54" t="str">
            <v/>
          </cell>
          <cell r="D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>
            <v>0</v>
          </cell>
        </row>
        <row r="55">
          <cell r="A55" t="str">
            <v>7304</v>
          </cell>
          <cell r="B55" t="str">
            <v>ДАНИЯ</v>
          </cell>
          <cell r="C55" t="str">
            <v/>
          </cell>
          <cell r="D55" t="str">
            <v/>
          </cell>
          <cell r="E55">
            <v>0</v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</row>
        <row r="56">
          <cell r="A56" t="str">
            <v>7304</v>
          </cell>
          <cell r="B56" t="str">
            <v>ИОРДАНИЯ</v>
          </cell>
          <cell r="C56" t="str">
            <v/>
          </cell>
          <cell r="D56" t="str">
            <v/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</row>
        <row r="57">
          <cell r="A57" t="str">
            <v>7304</v>
          </cell>
          <cell r="B57" t="str">
            <v>ИСПАНИЯ</v>
          </cell>
          <cell r="C57" t="str">
            <v/>
          </cell>
          <cell r="D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</row>
        <row r="58">
          <cell r="A58" t="str">
            <v>7304</v>
          </cell>
          <cell r="B58" t="str">
            <v>ЙЕМЕН</v>
          </cell>
          <cell r="C58" t="str">
            <v/>
          </cell>
          <cell r="D58" t="str">
            <v/>
          </cell>
          <cell r="E58" t="str">
            <v/>
          </cell>
          <cell r="F58">
            <v>0</v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</row>
        <row r="59">
          <cell r="A59" t="str">
            <v>7304</v>
          </cell>
          <cell r="B59" t="str">
            <v>кипр</v>
          </cell>
          <cell r="C59" t="str">
            <v/>
          </cell>
          <cell r="D59" t="str">
            <v/>
          </cell>
          <cell r="E59">
            <v>0</v>
          </cell>
          <cell r="F59" t="str">
            <v/>
          </cell>
          <cell r="G59">
            <v>0</v>
          </cell>
          <cell r="H59" t="str">
            <v/>
          </cell>
          <cell r="I59">
            <v>0</v>
          </cell>
          <cell r="J59">
            <v>0</v>
          </cell>
          <cell r="K59" t="str">
            <v/>
          </cell>
        </row>
        <row r="60">
          <cell r="A60" t="str">
            <v>7304</v>
          </cell>
          <cell r="B60" t="str">
            <v>КОЛУМБИЯ</v>
          </cell>
          <cell r="C60" t="str">
            <v/>
          </cell>
          <cell r="D60" t="str">
            <v/>
          </cell>
          <cell r="E60" t="str">
            <v/>
          </cell>
          <cell r="F60">
            <v>0</v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</row>
        <row r="61">
          <cell r="A61" t="str">
            <v>7304</v>
          </cell>
          <cell r="B61" t="str">
            <v>ЛЕСОТО</v>
          </cell>
          <cell r="C61" t="str">
            <v/>
          </cell>
          <cell r="D61" t="str">
            <v/>
          </cell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>
            <v>0</v>
          </cell>
          <cell r="K61" t="str">
            <v/>
          </cell>
        </row>
        <row r="62">
          <cell r="A62" t="str">
            <v>7304</v>
          </cell>
          <cell r="B62" t="str">
            <v>МАЛЬТА</v>
          </cell>
          <cell r="C62" t="str">
            <v/>
          </cell>
          <cell r="D62" t="str">
            <v/>
          </cell>
          <cell r="E62">
            <v>0</v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</row>
        <row r="63">
          <cell r="A63" t="str">
            <v>7304</v>
          </cell>
          <cell r="B63" t="str">
            <v>НОВАЯ ЗЕЛАНДИЯ</v>
          </cell>
          <cell r="C63" t="str">
            <v/>
          </cell>
          <cell r="D63" t="str">
            <v/>
          </cell>
          <cell r="E63" t="str">
            <v/>
          </cell>
          <cell r="F63" t="str">
            <v/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</row>
        <row r="64">
          <cell r="A64" t="str">
            <v>7304</v>
          </cell>
          <cell r="B64" t="str">
            <v>ПАНАМА</v>
          </cell>
          <cell r="C64" t="str">
            <v/>
          </cell>
          <cell r="D64" t="str">
            <v/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 t="str">
            <v/>
          </cell>
          <cell r="J64">
            <v>0</v>
          </cell>
          <cell r="K64">
            <v>0</v>
          </cell>
        </row>
        <row r="65">
          <cell r="A65" t="str">
            <v>7304</v>
          </cell>
          <cell r="B65" t="str">
            <v>ФИНЛЯНДИЯ</v>
          </cell>
          <cell r="C65" t="str">
            <v/>
          </cell>
          <cell r="D65" t="str">
            <v/>
          </cell>
          <cell r="E65" t="str">
            <v/>
          </cell>
          <cell r="F65" t="str">
            <v/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</row>
        <row r="66">
          <cell r="A66" t="str">
            <v>7304</v>
          </cell>
          <cell r="B66" t="str">
            <v>ФРАНЦИЯ</v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</row>
        <row r="67">
          <cell r="A67" t="str">
            <v>7304</v>
          </cell>
          <cell r="B67" t="str">
            <v>ХОРВАТИЯ</v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</row>
        <row r="68">
          <cell r="A68" t="str">
            <v>7304</v>
          </cell>
          <cell r="B68" t="str">
            <v>ШРИ-ЛАНКА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</row>
        <row r="69">
          <cell r="A69" t="str">
            <v>7304</v>
          </cell>
          <cell r="B69" t="str">
            <v>ЭФИОПИЯ</v>
          </cell>
          <cell r="C69" t="str">
            <v/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</row>
        <row r="70">
          <cell r="A70" t="str">
            <v>7304</v>
          </cell>
          <cell r="B70" t="str">
            <v>ЮГОСЛАВИЯ</v>
          </cell>
          <cell r="C70">
            <v>0</v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</row>
        <row r="71">
          <cell r="A71" t="str">
            <v>7305</v>
          </cell>
          <cell r="B71" t="str">
            <v>КАЗАХСТАН</v>
          </cell>
          <cell r="C71">
            <v>908</v>
          </cell>
          <cell r="D71">
            <v>97</v>
          </cell>
          <cell r="E71">
            <v>1032</v>
          </cell>
          <cell r="F71">
            <v>1215</v>
          </cell>
          <cell r="G71">
            <v>23</v>
          </cell>
          <cell r="H71">
            <v>541</v>
          </cell>
          <cell r="I71">
            <v>1775</v>
          </cell>
          <cell r="J71">
            <v>97</v>
          </cell>
          <cell r="K71">
            <v>3483</v>
          </cell>
        </row>
        <row r="72">
          <cell r="A72" t="str">
            <v>7305</v>
          </cell>
          <cell r="B72" t="str">
            <v>УЗБЕКИСТАН</v>
          </cell>
          <cell r="C72" t="str">
            <v/>
          </cell>
          <cell r="D72">
            <v>47</v>
          </cell>
          <cell r="E72">
            <v>77</v>
          </cell>
          <cell r="F72">
            <v>573</v>
          </cell>
          <cell r="G72">
            <v>580</v>
          </cell>
          <cell r="H72">
            <v>127</v>
          </cell>
          <cell r="I72">
            <v>656</v>
          </cell>
          <cell r="J72">
            <v>1576</v>
          </cell>
          <cell r="K72">
            <v>674</v>
          </cell>
        </row>
        <row r="73">
          <cell r="A73" t="str">
            <v>7305</v>
          </cell>
          <cell r="B73" t="str">
            <v>УКРАИНА</v>
          </cell>
          <cell r="C73" t="str">
            <v/>
          </cell>
          <cell r="D73">
            <v>0</v>
          </cell>
          <cell r="E73">
            <v>37</v>
          </cell>
          <cell r="F73" t="str">
            <v/>
          </cell>
          <cell r="G73" t="str">
            <v/>
          </cell>
          <cell r="H73">
            <v>141</v>
          </cell>
          <cell r="I73">
            <v>65</v>
          </cell>
          <cell r="J73">
            <v>1977</v>
          </cell>
          <cell r="K73">
            <v>200</v>
          </cell>
        </row>
        <row r="74">
          <cell r="A74" t="str">
            <v>7305</v>
          </cell>
          <cell r="B74" t="str">
            <v/>
          </cell>
          <cell r="C74" t="str">
            <v/>
          </cell>
          <cell r="D74" t="str">
            <v/>
          </cell>
          <cell r="E74">
            <v>135</v>
          </cell>
          <cell r="F74">
            <v>72</v>
          </cell>
          <cell r="G74" t="str">
            <v/>
          </cell>
          <cell r="H74">
            <v>57</v>
          </cell>
          <cell r="I74">
            <v>120</v>
          </cell>
          <cell r="J74">
            <v>1</v>
          </cell>
          <cell r="K74">
            <v>892</v>
          </cell>
        </row>
        <row r="75">
          <cell r="A75" t="str">
            <v>7305</v>
          </cell>
          <cell r="B75" t="str">
            <v>КУБА</v>
          </cell>
          <cell r="C75" t="str">
            <v/>
          </cell>
          <cell r="D75" t="str">
            <v/>
          </cell>
          <cell r="E75" t="str">
            <v/>
          </cell>
          <cell r="F75">
            <v>497</v>
          </cell>
          <cell r="G75" t="str">
            <v/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</row>
        <row r="76">
          <cell r="A76" t="str">
            <v>7305</v>
          </cell>
          <cell r="B76" t="str">
            <v>ЛАТВИЯ</v>
          </cell>
          <cell r="C76" t="str">
            <v/>
          </cell>
          <cell r="D76" t="str">
            <v/>
          </cell>
          <cell r="E76" t="str">
            <v/>
          </cell>
          <cell r="F76">
            <v>42</v>
          </cell>
          <cell r="G76">
            <v>43</v>
          </cell>
          <cell r="H76">
            <v>99</v>
          </cell>
          <cell r="I76">
            <v>16</v>
          </cell>
          <cell r="J76" t="str">
            <v/>
          </cell>
          <cell r="K76" t="str">
            <v/>
          </cell>
        </row>
        <row r="77">
          <cell r="A77" t="str">
            <v>7305</v>
          </cell>
          <cell r="B77" t="str">
            <v>АЗЕРБАЙДЖАН</v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 t="str">
            <v/>
          </cell>
          <cell r="I77" t="str">
            <v/>
          </cell>
          <cell r="J77" t="str">
            <v/>
          </cell>
          <cell r="K77">
            <v>433</v>
          </cell>
        </row>
        <row r="78">
          <cell r="A78" t="str">
            <v>7305</v>
          </cell>
          <cell r="B78" t="str">
            <v>ЛИТВА</v>
          </cell>
          <cell r="C78" t="str">
            <v/>
          </cell>
          <cell r="D78">
            <v>23</v>
          </cell>
          <cell r="E78">
            <v>139</v>
          </cell>
          <cell r="F78">
            <v>4</v>
          </cell>
          <cell r="G78">
            <v>57</v>
          </cell>
          <cell r="H78" t="str">
            <v/>
          </cell>
          <cell r="I78">
            <v>36</v>
          </cell>
          <cell r="J78" t="str">
            <v/>
          </cell>
          <cell r="K78" t="str">
            <v/>
          </cell>
        </row>
      </sheetData>
      <sheetData sheetId="3" refreshError="1">
        <row r="1">
          <cell r="A1" t="str">
            <v>экспорт с начала года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15173</v>
          </cell>
          <cell r="C2">
            <v>11382</v>
          </cell>
          <cell r="D2">
            <v>10387</v>
          </cell>
        </row>
        <row r="3">
          <cell r="A3" t="str">
            <v>ГЕРМАНИЯ</v>
          </cell>
          <cell r="B3">
            <v>16562</v>
          </cell>
          <cell r="C3">
            <v>0</v>
          </cell>
          <cell r="D3">
            <v>17038</v>
          </cell>
        </row>
        <row r="4">
          <cell r="A4" t="str">
            <v>УЗБЕКИСТАН</v>
          </cell>
          <cell r="B4">
            <v>7931</v>
          </cell>
          <cell r="C4">
            <v>4463</v>
          </cell>
          <cell r="D4">
            <v>7980</v>
          </cell>
        </row>
        <row r="5">
          <cell r="A5" t="str">
            <v>ИТАЛИЯ</v>
          </cell>
          <cell r="B5">
            <v>4157</v>
          </cell>
          <cell r="C5">
            <v>15739</v>
          </cell>
          <cell r="D5">
            <v>15739</v>
          </cell>
        </row>
        <row r="6">
          <cell r="A6" t="str">
            <v>ИНДИЯ</v>
          </cell>
          <cell r="B6">
            <v>15414</v>
          </cell>
          <cell r="C6">
            <v>0</v>
          </cell>
          <cell r="D6">
            <v>0</v>
          </cell>
        </row>
        <row r="7">
          <cell r="A7" t="str">
            <v>ИРАН</v>
          </cell>
          <cell r="B7">
            <v>10025</v>
          </cell>
          <cell r="C7">
            <v>88</v>
          </cell>
          <cell r="D7">
            <v>734</v>
          </cell>
        </row>
        <row r="8">
          <cell r="A8" t="str">
            <v>ИРАН</v>
          </cell>
          <cell r="B8">
            <v>5005</v>
          </cell>
          <cell r="C8">
            <v>1374</v>
          </cell>
          <cell r="D8">
            <v>4124</v>
          </cell>
        </row>
        <row r="9">
          <cell r="A9" t="str">
            <v>УКРАИНА</v>
          </cell>
          <cell r="B9">
            <v>4304</v>
          </cell>
          <cell r="C9">
            <v>2504</v>
          </cell>
          <cell r="D9">
            <v>2414</v>
          </cell>
        </row>
        <row r="10">
          <cell r="A10" t="str">
            <v>ЛАТВИЯ</v>
          </cell>
          <cell r="B10">
            <v>1780</v>
          </cell>
          <cell r="C10">
            <v>488</v>
          </cell>
          <cell r="D10">
            <v>5161</v>
          </cell>
        </row>
        <row r="11">
          <cell r="A11" t="str">
            <v>ЕГИПЕТ</v>
          </cell>
          <cell r="B11">
            <v>6705</v>
          </cell>
          <cell r="C11">
            <v>5</v>
          </cell>
          <cell r="D11">
            <v>168</v>
          </cell>
        </row>
        <row r="12">
          <cell r="A12" t="str">
            <v>ЭСТОНИЯ</v>
          </cell>
          <cell r="B12">
            <v>585</v>
          </cell>
          <cell r="C12">
            <v>51</v>
          </cell>
          <cell r="D12">
            <v>4950</v>
          </cell>
        </row>
        <row r="13">
          <cell r="A13" t="str">
            <v>ТУРЦИЯ</v>
          </cell>
          <cell r="B13">
            <v>4290</v>
          </cell>
          <cell r="C13">
            <v>9</v>
          </cell>
          <cell r="D13">
            <v>3</v>
          </cell>
        </row>
        <row r="14">
          <cell r="A14" t="str">
            <v>АЗЕРБАЙДЖАН</v>
          </cell>
          <cell r="B14">
            <v>1561</v>
          </cell>
          <cell r="C14">
            <v>433</v>
          </cell>
          <cell r="D14">
            <v>1631</v>
          </cell>
        </row>
        <row r="15">
          <cell r="A15" t="str">
            <v>ИЗРАИЛЬ</v>
          </cell>
          <cell r="B15">
            <v>3040</v>
          </cell>
          <cell r="C15">
            <v>35</v>
          </cell>
          <cell r="D15">
            <v>35</v>
          </cell>
        </row>
        <row r="16">
          <cell r="A16" t="str">
            <v>КИТАЙ</v>
          </cell>
          <cell r="B16">
            <v>2169</v>
          </cell>
          <cell r="C16">
            <v>37</v>
          </cell>
          <cell r="D16">
            <v>302</v>
          </cell>
        </row>
        <row r="17">
          <cell r="A17" t="str">
            <v>США</v>
          </cell>
          <cell r="B17">
            <v>310</v>
          </cell>
          <cell r="C17">
            <v>2091</v>
          </cell>
          <cell r="D17">
            <v>2091</v>
          </cell>
        </row>
        <row r="18">
          <cell r="A18" t="str">
            <v>ЛИВАН</v>
          </cell>
          <cell r="B18">
            <v>134</v>
          </cell>
          <cell r="C18">
            <v>1578</v>
          </cell>
          <cell r="D18">
            <v>1578</v>
          </cell>
        </row>
        <row r="19">
          <cell r="A19" t="str">
            <v>МОНГОЛИЯ</v>
          </cell>
          <cell r="B19">
            <v>1421</v>
          </cell>
          <cell r="C19">
            <v>116</v>
          </cell>
          <cell r="D19">
            <v>116</v>
          </cell>
        </row>
        <row r="20">
          <cell r="A20" t="str">
            <v>ЛИВИЯ</v>
          </cell>
          <cell r="B20">
            <v>1511</v>
          </cell>
          <cell r="C20">
            <v>114</v>
          </cell>
          <cell r="D20">
            <v>522</v>
          </cell>
        </row>
        <row r="21">
          <cell r="A21" t="str">
            <v>КИРГИЗИЯ</v>
          </cell>
          <cell r="B21">
            <v>153</v>
          </cell>
          <cell r="C21">
            <v>260</v>
          </cell>
          <cell r="D21">
            <v>1348</v>
          </cell>
        </row>
        <row r="22">
          <cell r="A22" t="str">
            <v>ТУРКМЕНИЯ</v>
          </cell>
          <cell r="B22">
            <v>1108</v>
          </cell>
          <cell r="C22">
            <v>12</v>
          </cell>
          <cell r="D22">
            <v>376</v>
          </cell>
        </row>
        <row r="23">
          <cell r="A23" t="str">
            <v>НИДЕРЛАНДЫ</v>
          </cell>
          <cell r="B23">
            <v>6</v>
          </cell>
          <cell r="C23">
            <v>1427</v>
          </cell>
          <cell r="D23">
            <v>1427</v>
          </cell>
        </row>
        <row r="24">
          <cell r="A24" t="str">
            <v>ЛИТВА</v>
          </cell>
          <cell r="B24">
            <v>206</v>
          </cell>
          <cell r="C24">
            <v>259</v>
          </cell>
          <cell r="D24">
            <v>781</v>
          </cell>
        </row>
        <row r="25">
          <cell r="A25" t="str">
            <v>ЭФИОПИЯ</v>
          </cell>
          <cell r="B25">
            <v>0</v>
          </cell>
          <cell r="C25">
            <v>1245</v>
          </cell>
          <cell r="D25">
            <v>1245</v>
          </cell>
        </row>
        <row r="26">
          <cell r="A26" t="str">
            <v>КУБА</v>
          </cell>
          <cell r="B26">
            <v>451</v>
          </cell>
          <cell r="C26">
            <v>497</v>
          </cell>
          <cell r="D26">
            <v>0</v>
          </cell>
        </row>
        <row r="27">
          <cell r="A27" t="str">
            <v>ВЬЕТНАМ</v>
          </cell>
          <cell r="B27">
            <v>588</v>
          </cell>
          <cell r="C27">
            <v>37</v>
          </cell>
          <cell r="D27">
            <v>261</v>
          </cell>
        </row>
        <row r="28">
          <cell r="A28" t="str">
            <v>ТАДЖИКИСТАН</v>
          </cell>
          <cell r="B28">
            <v>137</v>
          </cell>
          <cell r="C28">
            <v>1</v>
          </cell>
          <cell r="D28">
            <v>683</v>
          </cell>
        </row>
        <row r="29">
          <cell r="A29" t="str">
            <v>СЛОВАКИЯ</v>
          </cell>
          <cell r="B29">
            <v>766</v>
          </cell>
          <cell r="C29">
            <v>0</v>
          </cell>
          <cell r="D29">
            <v>0</v>
          </cell>
        </row>
        <row r="30">
          <cell r="A30" t="str">
            <v>РЕСПУБЛИКА КОРЕЯ</v>
          </cell>
          <cell r="B30">
            <v>740</v>
          </cell>
          <cell r="C30">
            <v>37</v>
          </cell>
          <cell r="D30">
            <v>0</v>
          </cell>
        </row>
        <row r="31">
          <cell r="A31" t="str">
            <v>ТАНЗАНИЯ</v>
          </cell>
          <cell r="B31">
            <v>137</v>
          </cell>
          <cell r="C31">
            <v>1</v>
          </cell>
          <cell r="D31">
            <v>724</v>
          </cell>
        </row>
        <row r="32">
          <cell r="A32" t="str">
            <v>БОЛГАРИЯ</v>
          </cell>
          <cell r="B32">
            <v>192</v>
          </cell>
          <cell r="C32">
            <v>418</v>
          </cell>
          <cell r="D32">
            <v>418</v>
          </cell>
        </row>
        <row r="33">
          <cell r="A33" t="str">
            <v>ВЕНГРИЯ</v>
          </cell>
          <cell r="B33">
            <v>449</v>
          </cell>
          <cell r="C33">
            <v>15</v>
          </cell>
          <cell r="D33">
            <v>0</v>
          </cell>
        </row>
        <row r="34">
          <cell r="A34" t="str">
            <v>МОЛДАВИЯ</v>
          </cell>
          <cell r="B34">
            <v>100</v>
          </cell>
          <cell r="C34">
            <v>15</v>
          </cell>
          <cell r="D34">
            <v>318</v>
          </cell>
        </row>
        <row r="35">
          <cell r="A35" t="str">
            <v>ПОЛЬША</v>
          </cell>
          <cell r="B35">
            <v>37</v>
          </cell>
          <cell r="C35">
            <v>225</v>
          </cell>
          <cell r="D35">
            <v>225</v>
          </cell>
        </row>
        <row r="36">
          <cell r="A36" t="str">
            <v>ТАЙВАНЬ</v>
          </cell>
          <cell r="B36">
            <v>146</v>
          </cell>
          <cell r="C36">
            <v>244</v>
          </cell>
          <cell r="D36">
            <v>244</v>
          </cell>
        </row>
        <row r="37">
          <cell r="A37" t="str">
            <v>ИНДОНЕЗИЯ</v>
          </cell>
          <cell r="B37">
            <v>120</v>
          </cell>
          <cell r="C37">
            <v>0</v>
          </cell>
          <cell r="D37">
            <v>0</v>
          </cell>
        </row>
        <row r="38">
          <cell r="A38" t="str">
            <v>ПАКИСТАН</v>
          </cell>
          <cell r="B38">
            <v>107</v>
          </cell>
          <cell r="C38">
            <v>134</v>
          </cell>
          <cell r="D38">
            <v>50</v>
          </cell>
        </row>
        <row r="39">
          <cell r="A39" t="str">
            <v>ЧЕХИЯ</v>
          </cell>
          <cell r="B39">
            <v>4</v>
          </cell>
          <cell r="C39">
            <v>97</v>
          </cell>
          <cell r="D39">
            <v>97</v>
          </cell>
        </row>
        <row r="40">
          <cell r="A40" t="str">
            <v>ИРАК</v>
          </cell>
          <cell r="B40">
            <v>24</v>
          </cell>
          <cell r="C40">
            <v>10</v>
          </cell>
          <cell r="D40">
            <v>10</v>
          </cell>
        </row>
        <row r="41">
          <cell r="A41" t="str">
            <v>АРМЕНИЯ</v>
          </cell>
          <cell r="B41">
            <v>8</v>
          </cell>
          <cell r="C41">
            <v>24</v>
          </cell>
          <cell r="D41">
            <v>24</v>
          </cell>
        </row>
        <row r="42">
          <cell r="A42" t="str">
            <v>РУМЫНИЯ</v>
          </cell>
          <cell r="B42">
            <v>26</v>
          </cell>
          <cell r="C42">
            <v>26</v>
          </cell>
          <cell r="D42">
            <v>26</v>
          </cell>
        </row>
        <row r="43">
          <cell r="A43" t="str">
            <v>ГРУЗИЯ</v>
          </cell>
          <cell r="B43">
            <v>0</v>
          </cell>
          <cell r="C43">
            <v>26</v>
          </cell>
          <cell r="D43">
            <v>26</v>
          </cell>
        </row>
        <row r="44">
          <cell r="A44" t="str">
            <v>СИНГАПУР</v>
          </cell>
          <cell r="B44">
            <v>21</v>
          </cell>
          <cell r="C44">
            <v>24</v>
          </cell>
          <cell r="D44">
            <v>24</v>
          </cell>
        </row>
        <row r="45">
          <cell r="A45" t="str">
            <v>БАХРЕЙН</v>
          </cell>
          <cell r="B45">
            <v>18</v>
          </cell>
          <cell r="C45">
            <v>68</v>
          </cell>
          <cell r="D45">
            <v>1</v>
          </cell>
        </row>
        <row r="46">
          <cell r="A46" t="str">
            <v>МАЛИ</v>
          </cell>
          <cell r="B46">
            <v>17</v>
          </cell>
          <cell r="C46">
            <v>0</v>
          </cell>
          <cell r="D46">
            <v>0</v>
          </cell>
        </row>
        <row r="47">
          <cell r="A47" t="str">
            <v>КИПР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АНГОЛА</v>
          </cell>
          <cell r="B48">
            <v>10</v>
          </cell>
          <cell r="C48">
            <v>13</v>
          </cell>
          <cell r="D48">
            <v>13</v>
          </cell>
        </row>
        <row r="49">
          <cell r="A49" t="str">
            <v>СИРИЯ</v>
          </cell>
          <cell r="B49">
            <v>5</v>
          </cell>
          <cell r="C49">
            <v>0</v>
          </cell>
          <cell r="D49">
            <v>1</v>
          </cell>
        </row>
        <row r="50">
          <cell r="A50" t="str">
            <v>ВЕЛИКОБРИТАНИЯ</v>
          </cell>
          <cell r="B50">
            <v>5</v>
          </cell>
          <cell r="C50">
            <v>37</v>
          </cell>
          <cell r="D50">
            <v>3</v>
          </cell>
        </row>
        <row r="51">
          <cell r="A51" t="str">
            <v>БАНГЛАДЕШ</v>
          </cell>
          <cell r="B51">
            <v>4</v>
          </cell>
          <cell r="C51">
            <v>0</v>
          </cell>
          <cell r="D51">
            <v>0</v>
          </cell>
        </row>
        <row r="52">
          <cell r="A52" t="str">
            <v>КОРЕЯ (КНДР)</v>
          </cell>
          <cell r="B52">
            <v>4</v>
          </cell>
          <cell r="C52">
            <v>0</v>
          </cell>
          <cell r="D52">
            <v>0</v>
          </cell>
        </row>
        <row r="53">
          <cell r="A53" t="str">
            <v>ЗАМБИЯ</v>
          </cell>
          <cell r="B53">
            <v>2</v>
          </cell>
          <cell r="C53">
            <v>65</v>
          </cell>
          <cell r="D53">
            <v>65</v>
          </cell>
        </row>
        <row r="54">
          <cell r="A54" t="str">
            <v>КАНАДА</v>
          </cell>
          <cell r="B54">
            <v>2</v>
          </cell>
          <cell r="C54">
            <v>9</v>
          </cell>
          <cell r="D54">
            <v>9</v>
          </cell>
        </row>
        <row r="55">
          <cell r="A55" t="str">
            <v>АВСТРИЯ</v>
          </cell>
          <cell r="B55">
            <v>1</v>
          </cell>
          <cell r="C55">
            <v>2</v>
          </cell>
          <cell r="D55">
            <v>41</v>
          </cell>
        </row>
        <row r="56">
          <cell r="A56" t="str">
            <v>РОССИЯ</v>
          </cell>
          <cell r="B56">
            <v>1</v>
          </cell>
          <cell r="C56">
            <v>0</v>
          </cell>
          <cell r="D56">
            <v>0</v>
          </cell>
        </row>
        <row r="57">
          <cell r="A57" t="str">
            <v>ГРЕЦИЯ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ДАНИЯ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ИСПАНИЯ</v>
          </cell>
          <cell r="B59">
            <v>0</v>
          </cell>
          <cell r="C59">
            <v>0</v>
          </cell>
          <cell r="D59">
            <v>0</v>
          </cell>
        </row>
        <row r="60">
          <cell r="A60" t="str">
            <v>ПАНАМА</v>
          </cell>
          <cell r="B60">
            <v>0</v>
          </cell>
          <cell r="C60">
            <v>0</v>
          </cell>
          <cell r="D60">
            <v>0</v>
          </cell>
        </row>
        <row r="61">
          <cell r="A61" t="str">
            <v>ФИНЛЯНДИЯ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ФРАНЦИЯ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ШРИ-ЛАНКА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ИОРДАНИЯ</v>
          </cell>
          <cell r="B64">
            <v>0</v>
          </cell>
          <cell r="C64">
            <v>0</v>
          </cell>
          <cell r="D64">
            <v>0</v>
          </cell>
        </row>
        <row r="65">
          <cell r="A65" t="str">
            <v>ЙЕМЕН</v>
          </cell>
          <cell r="B65">
            <v>0</v>
          </cell>
          <cell r="C65">
            <v>180</v>
          </cell>
          <cell r="D65">
            <v>80</v>
          </cell>
        </row>
        <row r="66">
          <cell r="A66" t="str">
            <v>КОЛУМБИЯ</v>
          </cell>
          <cell r="B66">
            <v>0</v>
          </cell>
          <cell r="C66">
            <v>0</v>
          </cell>
          <cell r="D66">
            <v>0</v>
          </cell>
        </row>
        <row r="67">
          <cell r="A67" t="str">
            <v>ЛЕСОТО</v>
          </cell>
          <cell r="B67">
            <v>0</v>
          </cell>
          <cell r="C67">
            <v>60</v>
          </cell>
          <cell r="D67">
            <v>60</v>
          </cell>
        </row>
        <row r="68">
          <cell r="A68" t="str">
            <v>МАЛЬТА</v>
          </cell>
          <cell r="B68">
            <v>0</v>
          </cell>
          <cell r="C68">
            <v>1</v>
          </cell>
          <cell r="D68">
            <v>39</v>
          </cell>
        </row>
        <row r="69">
          <cell r="A69" t="str">
            <v>НОВАЯ ЗЕЛАНДИЯ</v>
          </cell>
          <cell r="B69">
            <v>0</v>
          </cell>
          <cell r="C69">
            <v>180</v>
          </cell>
          <cell r="D69">
            <v>0</v>
          </cell>
        </row>
        <row r="70">
          <cell r="A70" t="str">
            <v>ХОРВАТИЯ</v>
          </cell>
          <cell r="B70">
            <v>0</v>
          </cell>
          <cell r="C70">
            <v>71</v>
          </cell>
          <cell r="D70">
            <v>96</v>
          </cell>
        </row>
        <row r="71">
          <cell r="A71" t="str">
            <v>ЮГОСЛАВИЯ</v>
          </cell>
          <cell r="B71">
            <v>0</v>
          </cell>
          <cell r="C71">
            <v>0</v>
          </cell>
          <cell r="D71">
            <v>0</v>
          </cell>
        </row>
        <row r="72">
          <cell r="A72" t="str">
            <v>АРГЕНТИНА</v>
          </cell>
          <cell r="B72">
            <v>0</v>
          </cell>
          <cell r="C72">
            <v>0</v>
          </cell>
          <cell r="D72">
            <v>0</v>
          </cell>
        </row>
        <row r="73">
          <cell r="A73" t="str">
            <v>БЕЛЬГИЯ</v>
          </cell>
          <cell r="B73">
            <v>0</v>
          </cell>
          <cell r="C73">
            <v>0</v>
          </cell>
          <cell r="D73">
            <v>0</v>
          </cell>
        </row>
        <row r="74">
          <cell r="A74" t="str">
            <v>ИСЛАНДИЯ</v>
          </cell>
          <cell r="B74">
            <v>0</v>
          </cell>
          <cell r="C74">
            <v>0</v>
          </cell>
          <cell r="D74">
            <v>0</v>
          </cell>
        </row>
        <row r="75">
          <cell r="A75" t="str">
            <v>ТАИЛАНД</v>
          </cell>
          <cell r="B75">
            <v>0</v>
          </cell>
          <cell r="C75">
            <v>0</v>
          </cell>
          <cell r="D75">
            <v>0</v>
          </cell>
        </row>
        <row r="76">
          <cell r="A76" t="str">
            <v>ШВЕЙЦАРИЯ</v>
          </cell>
          <cell r="B76">
            <v>0</v>
          </cell>
          <cell r="C76">
            <v>0</v>
          </cell>
          <cell r="D76">
            <v>0</v>
          </cell>
        </row>
        <row r="77">
          <cell r="A77" t="str">
            <v>ШВЕЦИЯ</v>
          </cell>
          <cell r="B77">
            <v>0</v>
          </cell>
          <cell r="C77">
            <v>0</v>
          </cell>
          <cell r="D77">
            <v>0</v>
          </cell>
        </row>
        <row r="78">
          <cell r="A78" t="str">
            <v>ЯПОНИЯ</v>
          </cell>
          <cell r="B78">
            <v>0</v>
          </cell>
          <cell r="C78">
            <v>0</v>
          </cell>
          <cell r="D78">
            <v>0</v>
          </cell>
        </row>
      </sheetData>
      <sheetData sheetId="4" refreshError="1">
        <row r="1">
          <cell r="A1" t="str">
            <v>экспорт за N месяцев 1997 г</v>
          </cell>
          <cell r="B1" t="str">
            <v>7304</v>
          </cell>
          <cell r="C1" t="str">
            <v>7305</v>
          </cell>
          <cell r="D1" t="str">
            <v>7306</v>
          </cell>
        </row>
        <row r="2">
          <cell r="A2" t="str">
            <v>Казахстан</v>
          </cell>
          <cell r="B2">
            <v>47694</v>
          </cell>
          <cell r="C2">
            <v>7634</v>
          </cell>
          <cell r="D2">
            <v>14682</v>
          </cell>
        </row>
        <row r="3">
          <cell r="A3" t="str">
            <v>Германия</v>
          </cell>
          <cell r="B3">
            <v>13640</v>
          </cell>
          <cell r="C3">
            <v>110</v>
          </cell>
          <cell r="D3">
            <v>17899</v>
          </cell>
        </row>
        <row r="4">
          <cell r="A4" t="str">
            <v>Италия</v>
          </cell>
          <cell r="B4">
            <v>12059</v>
          </cell>
          <cell r="C4">
            <v>110</v>
          </cell>
          <cell r="D4">
            <v>11459</v>
          </cell>
        </row>
        <row r="5">
          <cell r="A5" t="str">
            <v>Иран</v>
          </cell>
          <cell r="B5">
            <v>11212</v>
          </cell>
          <cell r="C5">
            <v>21</v>
          </cell>
          <cell r="D5">
            <v>164</v>
          </cell>
        </row>
        <row r="6">
          <cell r="A6" t="str">
            <v>Узбекистан</v>
          </cell>
          <cell r="B6">
            <v>10990</v>
          </cell>
          <cell r="C6">
            <v>18864</v>
          </cell>
          <cell r="D6">
            <v>18747</v>
          </cell>
        </row>
        <row r="7">
          <cell r="A7" t="str">
            <v>Китай</v>
          </cell>
          <cell r="B7">
            <v>6806</v>
          </cell>
          <cell r="C7">
            <v>37</v>
          </cell>
          <cell r="D7">
            <v>133</v>
          </cell>
        </row>
        <row r="8">
          <cell r="A8" t="str">
            <v>Украина</v>
          </cell>
          <cell r="B8">
            <v>6314</v>
          </cell>
          <cell r="C8">
            <v>298</v>
          </cell>
          <cell r="D8">
            <v>2298</v>
          </cell>
        </row>
        <row r="9">
          <cell r="A9" t="str">
            <v>Индия</v>
          </cell>
          <cell r="B9">
            <v>4204</v>
          </cell>
          <cell r="C9">
            <v>0</v>
          </cell>
          <cell r="D9">
            <v>0</v>
          </cell>
        </row>
        <row r="10">
          <cell r="A10" t="str">
            <v>Бельгия</v>
          </cell>
          <cell r="B10">
            <v>4151</v>
          </cell>
          <cell r="C10">
            <v>806</v>
          </cell>
          <cell r="D10">
            <v>3597</v>
          </cell>
        </row>
        <row r="11">
          <cell r="A11" t="str">
            <v>Турция</v>
          </cell>
          <cell r="B11">
            <v>3058</v>
          </cell>
          <cell r="C11">
            <v>62</v>
          </cell>
          <cell r="D11">
            <v>10</v>
          </cell>
        </row>
        <row r="12">
          <cell r="A12" t="str">
            <v>Израиль</v>
          </cell>
          <cell r="B12">
            <v>2468</v>
          </cell>
          <cell r="C12">
            <v>51</v>
          </cell>
          <cell r="D12">
            <v>4950</v>
          </cell>
        </row>
        <row r="13">
          <cell r="A13" t="str">
            <v>Монголия</v>
          </cell>
          <cell r="B13">
            <v>1553</v>
          </cell>
          <cell r="C13">
            <v>200</v>
          </cell>
          <cell r="D13">
            <v>815</v>
          </cell>
        </row>
        <row r="14">
          <cell r="A14" t="str">
            <v>Сша</v>
          </cell>
          <cell r="B14">
            <v>1255</v>
          </cell>
          <cell r="C14">
            <v>0</v>
          </cell>
          <cell r="D14">
            <v>0</v>
          </cell>
        </row>
        <row r="15">
          <cell r="A15" t="str">
            <v>Азербайджан</v>
          </cell>
          <cell r="B15">
            <v>1201</v>
          </cell>
          <cell r="C15">
            <v>0</v>
          </cell>
          <cell r="D15">
            <v>794</v>
          </cell>
        </row>
        <row r="16">
          <cell r="A16" t="str">
            <v>Туркменистан</v>
          </cell>
          <cell r="B16">
            <v>1122</v>
          </cell>
          <cell r="C16">
            <v>6</v>
          </cell>
          <cell r="D16">
            <v>198</v>
          </cell>
        </row>
        <row r="17">
          <cell r="A17" t="str">
            <v>Кыргызстан</v>
          </cell>
          <cell r="B17">
            <v>988</v>
          </cell>
          <cell r="C17">
            <v>0</v>
          </cell>
          <cell r="D17">
            <v>1151</v>
          </cell>
        </row>
        <row r="18">
          <cell r="A18" t="str">
            <v>Эстония</v>
          </cell>
          <cell r="B18">
            <v>960</v>
          </cell>
          <cell r="C18">
            <v>62</v>
          </cell>
          <cell r="D18">
            <v>3271</v>
          </cell>
        </row>
        <row r="19">
          <cell r="A19" t="str">
            <v>Египет</v>
          </cell>
          <cell r="B19">
            <v>846</v>
          </cell>
          <cell r="C19">
            <v>864</v>
          </cell>
          <cell r="D19">
            <v>864</v>
          </cell>
        </row>
        <row r="20">
          <cell r="A20" t="str">
            <v>Латвия</v>
          </cell>
          <cell r="B20">
            <v>576</v>
          </cell>
          <cell r="C20">
            <v>806</v>
          </cell>
          <cell r="D20">
            <v>3191</v>
          </cell>
        </row>
        <row r="21">
          <cell r="A21" t="str">
            <v>Вьетнам</v>
          </cell>
          <cell r="B21">
            <v>357</v>
          </cell>
          <cell r="C21">
            <v>18</v>
          </cell>
          <cell r="D21">
            <v>275</v>
          </cell>
        </row>
        <row r="22">
          <cell r="A22" t="str">
            <v>Литва</v>
          </cell>
          <cell r="B22">
            <v>347</v>
          </cell>
          <cell r="C22">
            <v>970</v>
          </cell>
          <cell r="D22">
            <v>571</v>
          </cell>
        </row>
        <row r="23">
          <cell r="A23" t="str">
            <v>Молдова</v>
          </cell>
          <cell r="B23">
            <v>215</v>
          </cell>
          <cell r="C23">
            <v>6</v>
          </cell>
          <cell r="D23">
            <v>445</v>
          </cell>
        </row>
        <row r="24">
          <cell r="A24" t="str">
            <v>Сингапур</v>
          </cell>
          <cell r="B24">
            <v>164</v>
          </cell>
          <cell r="C24">
            <v>0</v>
          </cell>
          <cell r="D24">
            <v>0</v>
          </cell>
        </row>
        <row r="25">
          <cell r="A25" t="str">
            <v>Финляндия</v>
          </cell>
          <cell r="B25">
            <v>152</v>
          </cell>
          <cell r="C25">
            <v>1064</v>
          </cell>
          <cell r="D25">
            <v>1064</v>
          </cell>
        </row>
        <row r="26">
          <cell r="A26" t="str">
            <v>Таджикистан</v>
          </cell>
          <cell r="B26">
            <v>138</v>
          </cell>
          <cell r="C26">
            <v>194</v>
          </cell>
          <cell r="D26">
            <v>194</v>
          </cell>
        </row>
        <row r="27">
          <cell r="A27" t="str">
            <v>Армения</v>
          </cell>
          <cell r="B27">
            <v>134</v>
          </cell>
          <cell r="C27">
            <v>18</v>
          </cell>
          <cell r="D27">
            <v>134</v>
          </cell>
        </row>
        <row r="28">
          <cell r="A28" t="str">
            <v>Болгария</v>
          </cell>
          <cell r="B28">
            <v>110</v>
          </cell>
          <cell r="C28">
            <v>2391</v>
          </cell>
          <cell r="D28">
            <v>2391</v>
          </cell>
        </row>
        <row r="29">
          <cell r="A29" t="str">
            <v>Бангладеш</v>
          </cell>
          <cell r="B29">
            <v>59</v>
          </cell>
          <cell r="C29">
            <v>1</v>
          </cell>
          <cell r="D29">
            <v>1</v>
          </cell>
        </row>
        <row r="30">
          <cell r="A30" t="str">
            <v>Малайзия</v>
          </cell>
          <cell r="B30">
            <v>20</v>
          </cell>
          <cell r="C30">
            <v>194</v>
          </cell>
          <cell r="D30">
            <v>194</v>
          </cell>
        </row>
        <row r="31">
          <cell r="A31" t="str">
            <v>Корея респ.</v>
          </cell>
          <cell r="B31">
            <v>15</v>
          </cell>
          <cell r="C31">
            <v>3</v>
          </cell>
          <cell r="D31">
            <v>3</v>
          </cell>
        </row>
        <row r="32">
          <cell r="A32" t="str">
            <v>Гвинея</v>
          </cell>
          <cell r="B32">
            <v>9</v>
          </cell>
          <cell r="C32">
            <v>29</v>
          </cell>
          <cell r="D32">
            <v>418</v>
          </cell>
        </row>
        <row r="33">
          <cell r="A33" t="str">
            <v>Швейцария</v>
          </cell>
          <cell r="B33">
            <v>6</v>
          </cell>
          <cell r="C33">
            <v>40</v>
          </cell>
          <cell r="D33">
            <v>40</v>
          </cell>
        </row>
        <row r="34">
          <cell r="A34" t="str">
            <v>Южно-афр.республ.</v>
          </cell>
          <cell r="B34">
            <v>4</v>
          </cell>
          <cell r="C34">
            <v>15</v>
          </cell>
          <cell r="D34">
            <v>318</v>
          </cell>
        </row>
        <row r="35">
          <cell r="A35" t="str">
            <v>Куба</v>
          </cell>
          <cell r="B35">
            <v>3</v>
          </cell>
          <cell r="C35">
            <v>6</v>
          </cell>
          <cell r="D35">
            <v>6</v>
          </cell>
        </row>
        <row r="36">
          <cell r="A36" t="str">
            <v>Словакия</v>
          </cell>
          <cell r="B36">
            <v>3</v>
          </cell>
          <cell r="C36">
            <v>0</v>
          </cell>
          <cell r="D36">
            <v>0</v>
          </cell>
        </row>
        <row r="37">
          <cell r="A37" t="str">
            <v>Мавритания</v>
          </cell>
          <cell r="B37">
            <v>2</v>
          </cell>
          <cell r="C37">
            <v>60</v>
          </cell>
          <cell r="D37">
            <v>60</v>
          </cell>
        </row>
        <row r="38">
          <cell r="A38" t="str">
            <v>Польша</v>
          </cell>
          <cell r="B38">
            <v>2</v>
          </cell>
          <cell r="C38">
            <v>13</v>
          </cell>
          <cell r="D38">
            <v>13</v>
          </cell>
        </row>
        <row r="39">
          <cell r="A39" t="str">
            <v>Грузия</v>
          </cell>
          <cell r="B39">
            <v>1</v>
          </cell>
          <cell r="C39">
            <v>113</v>
          </cell>
          <cell r="D39">
            <v>113</v>
          </cell>
        </row>
        <row r="40">
          <cell r="A40" t="str">
            <v>Алжир</v>
          </cell>
          <cell r="B40">
            <v>0</v>
          </cell>
          <cell r="C40">
            <v>10</v>
          </cell>
          <cell r="D40">
            <v>10</v>
          </cell>
        </row>
        <row r="41">
          <cell r="A41" t="str">
            <v>Аргентина</v>
          </cell>
          <cell r="B41">
            <v>0</v>
          </cell>
          <cell r="C41">
            <v>3</v>
          </cell>
          <cell r="D41">
            <v>3</v>
          </cell>
        </row>
        <row r="42">
          <cell r="A42" t="str">
            <v>Босния и герцог.</v>
          </cell>
          <cell r="B42">
            <v>0</v>
          </cell>
          <cell r="C42">
            <v>13</v>
          </cell>
          <cell r="D42">
            <v>13</v>
          </cell>
        </row>
        <row r="43">
          <cell r="A43" t="str">
            <v>Великобритания</v>
          </cell>
          <cell r="B43">
            <v>0</v>
          </cell>
          <cell r="C43">
            <v>13</v>
          </cell>
          <cell r="D43">
            <v>0</v>
          </cell>
        </row>
        <row r="44">
          <cell r="A44" t="str">
            <v>Венгрия</v>
          </cell>
          <cell r="B44">
            <v>0</v>
          </cell>
          <cell r="C44">
            <v>38</v>
          </cell>
          <cell r="D44">
            <v>38</v>
          </cell>
        </row>
        <row r="45">
          <cell r="A45" t="str">
            <v>Виргин.о-ва(брит)</v>
          </cell>
          <cell r="B45">
            <v>0</v>
          </cell>
          <cell r="C45">
            <v>68</v>
          </cell>
          <cell r="D45">
            <v>1</v>
          </cell>
        </row>
        <row r="46">
          <cell r="A46" t="str">
            <v>Греция</v>
          </cell>
          <cell r="B46">
            <v>0</v>
          </cell>
          <cell r="C46">
            <v>0</v>
          </cell>
          <cell r="D46">
            <v>0</v>
          </cell>
        </row>
        <row r="47">
          <cell r="A47" t="str">
            <v>Зимбабве</v>
          </cell>
          <cell r="B47">
            <v>0</v>
          </cell>
          <cell r="C47">
            <v>13</v>
          </cell>
          <cell r="D47">
            <v>13</v>
          </cell>
        </row>
        <row r="48">
          <cell r="A48" t="str">
            <v>Канада</v>
          </cell>
          <cell r="B48">
            <v>0</v>
          </cell>
          <cell r="C48">
            <v>1064</v>
          </cell>
          <cell r="D48">
            <v>1064</v>
          </cell>
        </row>
        <row r="49">
          <cell r="A49" t="str">
            <v>Кипр</v>
          </cell>
          <cell r="B49">
            <v>0</v>
          </cell>
          <cell r="C49">
            <v>0</v>
          </cell>
          <cell r="D49">
            <v>0</v>
          </cell>
        </row>
        <row r="50">
          <cell r="A50" t="str">
            <v>Панама</v>
          </cell>
          <cell r="B50">
            <v>0</v>
          </cell>
          <cell r="C50">
            <v>37</v>
          </cell>
          <cell r="D50">
            <v>3</v>
          </cell>
        </row>
        <row r="51">
          <cell r="A51" t="str">
            <v>Португалия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Румыния</v>
          </cell>
          <cell r="B52">
            <v>0</v>
          </cell>
          <cell r="C52">
            <v>0</v>
          </cell>
          <cell r="D52">
            <v>0</v>
          </cell>
        </row>
        <row r="53">
          <cell r="A53" t="str">
            <v>Сирия</v>
          </cell>
          <cell r="B53">
            <v>0</v>
          </cell>
          <cell r="C53">
            <v>621</v>
          </cell>
          <cell r="D53">
            <v>621</v>
          </cell>
        </row>
        <row r="54">
          <cell r="A54" t="str">
            <v>Чехия</v>
          </cell>
          <cell r="B54">
            <v>0</v>
          </cell>
          <cell r="C54">
            <v>60</v>
          </cell>
          <cell r="D54">
            <v>60</v>
          </cell>
        </row>
        <row r="55">
          <cell r="A55" t="str">
            <v>Швеция</v>
          </cell>
          <cell r="B55">
            <v>0</v>
          </cell>
          <cell r="C55">
            <v>2</v>
          </cell>
          <cell r="D55">
            <v>41</v>
          </cell>
        </row>
        <row r="56">
          <cell r="A56" t="str">
            <v>Шри-ланка</v>
          </cell>
          <cell r="B56">
            <v>0</v>
          </cell>
          <cell r="C56">
            <v>0</v>
          </cell>
          <cell r="D56">
            <v>0</v>
          </cell>
        </row>
        <row r="57">
          <cell r="A57" t="str">
            <v>Япония</v>
          </cell>
          <cell r="B57">
            <v>0</v>
          </cell>
          <cell r="C57">
            <v>0</v>
          </cell>
          <cell r="D57">
            <v>0</v>
          </cell>
        </row>
        <row r="58">
          <cell r="A58" t="str">
            <v>Австрия</v>
          </cell>
          <cell r="B58">
            <v>0</v>
          </cell>
          <cell r="C58">
            <v>0</v>
          </cell>
          <cell r="D58">
            <v>0</v>
          </cell>
        </row>
        <row r="59">
          <cell r="A59" t="str">
            <v>Дания</v>
          </cell>
          <cell r="B59">
            <v>0</v>
          </cell>
          <cell r="C59">
            <v>3</v>
          </cell>
          <cell r="D59">
            <v>3</v>
          </cell>
        </row>
        <row r="60">
          <cell r="A60" t="str">
            <v>Ливан</v>
          </cell>
          <cell r="B60">
            <v>0</v>
          </cell>
          <cell r="C60">
            <v>2079</v>
          </cell>
          <cell r="D60">
            <v>2079</v>
          </cell>
        </row>
        <row r="61">
          <cell r="A61" t="str">
            <v>Нидерланды</v>
          </cell>
          <cell r="B61">
            <v>0</v>
          </cell>
          <cell r="C61">
            <v>0</v>
          </cell>
          <cell r="D61">
            <v>0</v>
          </cell>
        </row>
        <row r="62">
          <cell r="A62" t="str">
            <v>Саудовская аравия</v>
          </cell>
          <cell r="B62">
            <v>0</v>
          </cell>
          <cell r="C62">
            <v>1498</v>
          </cell>
          <cell r="D62">
            <v>1498</v>
          </cell>
        </row>
        <row r="63">
          <cell r="A63" t="str">
            <v>Сербия и черногор</v>
          </cell>
          <cell r="B63">
            <v>0</v>
          </cell>
          <cell r="C63">
            <v>0</v>
          </cell>
          <cell r="D63">
            <v>0</v>
          </cell>
        </row>
        <row r="64">
          <cell r="A64" t="str">
            <v>Франция</v>
          </cell>
          <cell r="B64">
            <v>12</v>
          </cell>
          <cell r="C64">
            <v>12</v>
          </cell>
          <cell r="D64">
            <v>12</v>
          </cell>
        </row>
        <row r="65">
          <cell r="A65" t="str">
            <v>Эфиопия</v>
          </cell>
          <cell r="B65">
            <v>0</v>
          </cell>
          <cell r="C65">
            <v>543</v>
          </cell>
          <cell r="D65">
            <v>543</v>
          </cell>
        </row>
      </sheetData>
      <sheetData sheetId="5" refreshError="1">
        <row r="1">
          <cell r="A1" t="str">
            <v>крупнейшие экспортеры 98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00186619</v>
          </cell>
          <cell r="B2" t="str">
            <v>ГОРОДЖА ЛЕОНИД БОРИСОВИЧ ПАСП.IV-ТО 548254 ВЫД.ОВД Г.РУБЦОВСКА 16.01.78</v>
          </cell>
          <cell r="C2">
            <v>18</v>
          </cell>
          <cell r="D2">
            <v>334</v>
          </cell>
          <cell r="E2">
            <v>334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1012</v>
          </cell>
          <cell r="D3">
            <v>38</v>
          </cell>
          <cell r="E3">
            <v>38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1173</v>
          </cell>
          <cell r="D4">
            <v>362</v>
          </cell>
          <cell r="E4">
            <v>2471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12360</v>
          </cell>
          <cell r="D5">
            <v>10</v>
          </cell>
          <cell r="E5">
            <v>10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4</v>
          </cell>
          <cell r="D6">
            <v>33</v>
          </cell>
          <cell r="E6">
            <v>33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84</v>
          </cell>
          <cell r="D7">
            <v>4525</v>
          </cell>
          <cell r="E7">
            <v>4525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4</v>
          </cell>
          <cell r="D8">
            <v>3</v>
          </cell>
          <cell r="E8">
            <v>3800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115</v>
          </cell>
          <cell r="E9">
            <v>14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0</v>
          </cell>
          <cell r="D10">
            <v>364</v>
          </cell>
          <cell r="E10">
            <v>3023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56</v>
          </cell>
          <cell r="D11">
            <v>11</v>
          </cell>
          <cell r="E11">
            <v>11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1988</v>
          </cell>
          <cell r="E12">
            <v>1988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3</v>
          </cell>
          <cell r="D13">
            <v>1223</v>
          </cell>
          <cell r="E13">
            <v>1223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25</v>
          </cell>
          <cell r="D14">
            <v>0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36</v>
          </cell>
          <cell r="D15">
            <v>497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1153</v>
          </cell>
          <cell r="D17">
            <v>0</v>
          </cell>
          <cell r="E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0</v>
          </cell>
          <cell r="D18">
            <v>54</v>
          </cell>
          <cell r="E18">
            <v>54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75</v>
          </cell>
          <cell r="D19">
            <v>942</v>
          </cell>
          <cell r="E19">
            <v>96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46</v>
          </cell>
          <cell r="D20">
            <v>1006</v>
          </cell>
          <cell r="E20">
            <v>1006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457</v>
          </cell>
          <cell r="E21">
            <v>457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965</v>
          </cell>
          <cell r="D22">
            <v>0</v>
          </cell>
          <cell r="E22">
            <v>0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88</v>
          </cell>
          <cell r="E23">
            <v>69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609</v>
          </cell>
          <cell r="E24">
            <v>609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277</v>
          </cell>
          <cell r="D25">
            <v>1064</v>
          </cell>
        </row>
        <row r="26">
          <cell r="A26" t="str">
            <v>00186217</v>
          </cell>
          <cell r="B26" t="str">
            <v>АО "СЕВЕРСТАЛЬ"</v>
          </cell>
          <cell r="C26">
            <v>0</v>
          </cell>
          <cell r="D26">
            <v>862</v>
          </cell>
          <cell r="E26">
            <v>32918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1988</v>
          </cell>
          <cell r="D27">
            <v>1988</v>
          </cell>
          <cell r="E27">
            <v>1988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737</v>
          </cell>
          <cell r="E28">
            <v>75</v>
          </cell>
        </row>
        <row r="29">
          <cell r="A29" t="str">
            <v>00186565</v>
          </cell>
          <cell r="B29" t="str">
            <v>АООТ "ВЭСТ-МД"</v>
          </cell>
          <cell r="C29">
            <v>816</v>
          </cell>
          <cell r="D29">
            <v>190</v>
          </cell>
          <cell r="E29">
            <v>190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693</v>
          </cell>
          <cell r="D30">
            <v>497</v>
          </cell>
        </row>
        <row r="31">
          <cell r="A31" t="str">
            <v>00186588</v>
          </cell>
          <cell r="B31" t="str">
            <v>АО "ТРУБОСТАЛЬ"</v>
          </cell>
          <cell r="C31">
            <v>720</v>
          </cell>
          <cell r="D31">
            <v>448</v>
          </cell>
          <cell r="E31">
            <v>448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9071</v>
          </cell>
          <cell r="D32">
            <v>11541</v>
          </cell>
          <cell r="E32">
            <v>11541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31982</v>
          </cell>
          <cell r="D33">
            <v>2673</v>
          </cell>
          <cell r="E33">
            <v>2673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3113</v>
          </cell>
          <cell r="D34">
            <v>4096</v>
          </cell>
          <cell r="E34">
            <v>4096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3018</v>
          </cell>
          <cell r="D35">
            <v>21</v>
          </cell>
          <cell r="E35">
            <v>11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8265</v>
          </cell>
          <cell r="D36">
            <v>13485</v>
          </cell>
          <cell r="E36">
            <v>2710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1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516</v>
          </cell>
          <cell r="E38">
            <v>516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87</v>
          </cell>
          <cell r="D39">
            <v>575</v>
          </cell>
          <cell r="E39">
            <v>575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562</v>
          </cell>
          <cell r="E40">
            <v>562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3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517</v>
          </cell>
          <cell r="D42">
            <v>517</v>
          </cell>
          <cell r="E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  <cell r="D44">
            <v>38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476</v>
          </cell>
          <cell r="D45">
            <v>476</v>
          </cell>
          <cell r="E45">
            <v>0</v>
          </cell>
        </row>
        <row r="46">
          <cell r="A46" t="str">
            <v>00244676</v>
          </cell>
          <cell r="B46" t="str">
            <v>ОАО "АГРИСОВГАЗ"</v>
          </cell>
          <cell r="C46">
            <v>995</v>
          </cell>
          <cell r="D46">
            <v>995</v>
          </cell>
          <cell r="E46">
            <v>995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333</v>
          </cell>
          <cell r="E47">
            <v>333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1064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45</v>
          </cell>
          <cell r="E49">
            <v>113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379</v>
          </cell>
          <cell r="D50">
            <v>93</v>
          </cell>
          <cell r="E50">
            <v>0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368</v>
          </cell>
          <cell r="E51">
            <v>368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364</v>
          </cell>
          <cell r="D52">
            <v>5</v>
          </cell>
          <cell r="E52">
            <v>5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1</v>
          </cell>
          <cell r="D53">
            <v>63</v>
          </cell>
          <cell r="E53">
            <v>63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0</v>
          </cell>
          <cell r="D54">
            <v>334</v>
          </cell>
          <cell r="E54">
            <v>334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164</v>
          </cell>
          <cell r="D55">
            <v>164</v>
          </cell>
          <cell r="E55">
            <v>164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39</v>
          </cell>
          <cell r="E56">
            <v>39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16</v>
          </cell>
          <cell r="E57">
            <v>100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289</v>
          </cell>
          <cell r="D58">
            <v>330</v>
          </cell>
          <cell r="E58">
            <v>330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3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59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247</v>
          </cell>
          <cell r="D61">
            <v>6</v>
          </cell>
          <cell r="E61">
            <v>169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54</v>
          </cell>
          <cell r="D62">
            <v>149</v>
          </cell>
          <cell r="E62">
            <v>149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130</v>
          </cell>
          <cell r="D63">
            <v>4</v>
          </cell>
          <cell r="E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12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28</v>
          </cell>
          <cell r="D65">
            <v>58</v>
          </cell>
          <cell r="E65">
            <v>58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289</v>
          </cell>
          <cell r="D66">
            <v>291</v>
          </cell>
          <cell r="E66">
            <v>291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9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76</v>
          </cell>
          <cell r="D68">
            <v>281</v>
          </cell>
          <cell r="E68">
            <v>281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277</v>
          </cell>
          <cell r="D69">
            <v>8</v>
          </cell>
          <cell r="E69">
            <v>8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570</v>
          </cell>
          <cell r="D70">
            <v>570</v>
          </cell>
          <cell r="E70">
            <v>570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245</v>
          </cell>
          <cell r="D72">
            <v>29</v>
          </cell>
          <cell r="E72">
            <v>29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240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196</v>
          </cell>
          <cell r="E76">
            <v>196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226</v>
          </cell>
          <cell r="E77">
            <v>226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225</v>
          </cell>
          <cell r="E78">
            <v>225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223</v>
          </cell>
          <cell r="D79">
            <v>5</v>
          </cell>
          <cell r="E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28</v>
          </cell>
          <cell r="D80">
            <v>28</v>
          </cell>
          <cell r="E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56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218</v>
          </cell>
          <cell r="D82">
            <v>535</v>
          </cell>
          <cell r="E82">
            <v>535</v>
          </cell>
        </row>
        <row r="83">
          <cell r="A83" t="str">
            <v>02961287</v>
          </cell>
          <cell r="B83" t="str">
            <v>АООТ ИВОЛГА</v>
          </cell>
          <cell r="C83">
            <v>23</v>
          </cell>
          <cell r="D83">
            <v>215</v>
          </cell>
          <cell r="E83">
            <v>215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210</v>
          </cell>
          <cell r="E84">
            <v>210</v>
          </cell>
        </row>
        <row r="85">
          <cell r="A85" t="str">
            <v>03146885</v>
          </cell>
          <cell r="B85" t="str">
            <v>АОЗТ "ЭПРОН-8"</v>
          </cell>
          <cell r="C85">
            <v>210</v>
          </cell>
          <cell r="D85">
            <v>210</v>
          </cell>
          <cell r="E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164</v>
          </cell>
          <cell r="E86">
            <v>164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168</v>
          </cell>
          <cell r="E87">
            <v>168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54</v>
          </cell>
          <cell r="D88">
            <v>33</v>
          </cell>
          <cell r="E88">
            <v>33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0</v>
          </cell>
          <cell r="E91">
            <v>0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6</v>
          </cell>
          <cell r="D92">
            <v>6</v>
          </cell>
          <cell r="E92">
            <v>58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1</v>
          </cell>
          <cell r="E93">
            <v>1</v>
          </cell>
        </row>
        <row r="94">
          <cell r="A94" t="str">
            <v>04708167</v>
          </cell>
          <cell r="B94" t="str">
            <v>УГ-ПМТС /НОДХ-3/</v>
          </cell>
          <cell r="C94">
            <v>368</v>
          </cell>
          <cell r="D94">
            <v>130</v>
          </cell>
          <cell r="E94">
            <v>130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309</v>
          </cell>
          <cell r="D97">
            <v>39</v>
          </cell>
          <cell r="E97">
            <v>39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180</v>
          </cell>
          <cell r="D98">
            <v>3</v>
          </cell>
          <cell r="E98">
            <v>3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4</v>
          </cell>
          <cell r="D99">
            <v>69</v>
          </cell>
          <cell r="E99">
            <v>69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172</v>
          </cell>
          <cell r="D100">
            <v>0</v>
          </cell>
          <cell r="E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219</v>
          </cell>
          <cell r="D102">
            <v>29</v>
          </cell>
          <cell r="E102">
            <v>29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161</v>
          </cell>
          <cell r="E104">
            <v>161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157</v>
          </cell>
          <cell r="D105">
            <v>0</v>
          </cell>
          <cell r="E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157</v>
          </cell>
          <cell r="D106">
            <v>0</v>
          </cell>
          <cell r="E106">
            <v>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152</v>
          </cell>
          <cell r="D107">
            <v>5</v>
          </cell>
          <cell r="E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148</v>
          </cell>
          <cell r="E108">
            <v>148</v>
          </cell>
        </row>
        <row r="109">
          <cell r="A109" t="str">
            <v>05744656</v>
          </cell>
          <cell r="B109" t="str">
            <v>АООТ "РУМО"</v>
          </cell>
          <cell r="C109">
            <v>0</v>
          </cell>
          <cell r="D109">
            <v>145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144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31</v>
          </cell>
          <cell r="D111">
            <v>31</v>
          </cell>
          <cell r="E111">
            <v>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171</v>
          </cell>
          <cell r="D112">
            <v>64</v>
          </cell>
          <cell r="E112">
            <v>64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140</v>
          </cell>
          <cell r="E113">
            <v>140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75</v>
          </cell>
          <cell r="D114">
            <v>93</v>
          </cell>
          <cell r="E114">
            <v>93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</v>
          </cell>
          <cell r="D115">
            <v>3349</v>
          </cell>
          <cell r="E115">
            <v>3739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135</v>
          </cell>
          <cell r="D116">
            <v>633</v>
          </cell>
          <cell r="E116">
            <v>633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134</v>
          </cell>
          <cell r="E117">
            <v>1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0</v>
          </cell>
          <cell r="E118">
            <v>0</v>
          </cell>
        </row>
        <row r="119">
          <cell r="A119" t="str">
            <v>05763441</v>
          </cell>
          <cell r="B119" t="str">
            <v>ОАО "ХИМПРОМ"</v>
          </cell>
          <cell r="C119">
            <v>130</v>
          </cell>
          <cell r="D119">
            <v>0</v>
          </cell>
          <cell r="E119">
            <v>0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0</v>
          </cell>
          <cell r="D121">
            <v>37</v>
          </cell>
          <cell r="E121">
            <v>92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294</v>
          </cell>
          <cell r="D122">
            <v>127</v>
          </cell>
          <cell r="E122">
            <v>127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1</v>
          </cell>
          <cell r="D123">
            <v>125</v>
          </cell>
          <cell r="E123">
            <v>125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113</v>
          </cell>
          <cell r="E125">
            <v>113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16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60</v>
          </cell>
          <cell r="D127">
            <v>0</v>
          </cell>
          <cell r="E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50</v>
          </cell>
          <cell r="D130">
            <v>50</v>
          </cell>
          <cell r="E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5</v>
          </cell>
          <cell r="D131">
            <v>4</v>
          </cell>
          <cell r="E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120</v>
          </cell>
          <cell r="D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65</v>
          </cell>
          <cell r="D133">
            <v>65</v>
          </cell>
          <cell r="E133">
            <v>65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119</v>
          </cell>
          <cell r="E134">
            <v>119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29</v>
          </cell>
          <cell r="D135">
            <v>119</v>
          </cell>
          <cell r="E135">
            <v>119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119</v>
          </cell>
          <cell r="D136">
            <v>10</v>
          </cell>
          <cell r="E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70</v>
          </cell>
          <cell r="D137">
            <v>0</v>
          </cell>
          <cell r="E137">
            <v>0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9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118</v>
          </cell>
          <cell r="D139">
            <v>0</v>
          </cell>
          <cell r="E139">
            <v>0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108</v>
          </cell>
          <cell r="D140">
            <v>116</v>
          </cell>
          <cell r="E140">
            <v>116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104</v>
          </cell>
          <cell r="E141">
            <v>104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55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109</v>
          </cell>
          <cell r="E143">
            <v>109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109</v>
          </cell>
          <cell r="E146">
            <v>109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2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300</v>
          </cell>
          <cell r="D148">
            <v>63</v>
          </cell>
          <cell r="E148">
            <v>63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75</v>
          </cell>
          <cell r="E151">
            <v>75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4</v>
          </cell>
          <cell r="D152">
            <v>106</v>
          </cell>
          <cell r="E152">
            <v>106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106</v>
          </cell>
          <cell r="E153">
            <v>106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58</v>
          </cell>
          <cell r="E154">
            <v>58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73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36</v>
          </cell>
          <cell r="E156">
            <v>36</v>
          </cell>
        </row>
        <row r="157">
          <cell r="A157" t="str">
            <v>07539601</v>
          </cell>
          <cell r="B157" t="str">
            <v>ГП "ВНИИАЭС"</v>
          </cell>
          <cell r="C157">
            <v>102</v>
          </cell>
          <cell r="D157">
            <v>102</v>
          </cell>
          <cell r="E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1</v>
          </cell>
          <cell r="D158">
            <v>1</v>
          </cell>
          <cell r="E158">
            <v>1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100</v>
          </cell>
          <cell r="E159">
            <v>100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54</v>
          </cell>
          <cell r="E160">
            <v>54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39</v>
          </cell>
          <cell r="D161">
            <v>0</v>
          </cell>
          <cell r="E161">
            <v>59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17</v>
          </cell>
          <cell r="D162">
            <v>20</v>
          </cell>
          <cell r="E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0</v>
          </cell>
          <cell r="D163">
            <v>66</v>
          </cell>
          <cell r="E163">
            <v>66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1</v>
          </cell>
          <cell r="D164">
            <v>96</v>
          </cell>
          <cell r="E164">
            <v>96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95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425</v>
          </cell>
          <cell r="D168">
            <v>93</v>
          </cell>
          <cell r="E168">
            <v>386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93</v>
          </cell>
          <cell r="E169">
            <v>93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93</v>
          </cell>
          <cell r="E170">
            <v>93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5</v>
          </cell>
          <cell r="D172">
            <v>68</v>
          </cell>
          <cell r="E172">
            <v>68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660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69</v>
          </cell>
          <cell r="E176">
            <v>69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221</v>
          </cell>
          <cell r="D177">
            <v>16</v>
          </cell>
          <cell r="E177">
            <v>100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135</v>
          </cell>
          <cell r="D179">
            <v>86</v>
          </cell>
          <cell r="E179">
            <v>86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85</v>
          </cell>
          <cell r="D180">
            <v>0</v>
          </cell>
          <cell r="E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3</v>
          </cell>
          <cell r="E181">
            <v>3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8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84</v>
          </cell>
          <cell r="D183">
            <v>64</v>
          </cell>
          <cell r="E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83</v>
          </cell>
          <cell r="D184">
            <v>83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82</v>
          </cell>
          <cell r="D185">
            <v>14</v>
          </cell>
          <cell r="E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76</v>
          </cell>
          <cell r="D187">
            <v>102</v>
          </cell>
          <cell r="E187">
            <v>102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21</v>
          </cell>
          <cell r="D188">
            <v>95</v>
          </cell>
          <cell r="E188">
            <v>95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75</v>
          </cell>
          <cell r="E189">
            <v>75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0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0</v>
          </cell>
          <cell r="D191">
            <v>41</v>
          </cell>
          <cell r="E191">
            <v>41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</row>
        <row r="194">
          <cell r="A194" t="str">
            <v>11137251</v>
          </cell>
          <cell r="B194" t="str">
            <v>АОЗТ "ИНТЕК"</v>
          </cell>
          <cell r="C194">
            <v>73</v>
          </cell>
          <cell r="D194">
            <v>0</v>
          </cell>
          <cell r="E194">
            <v>0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0</v>
          </cell>
          <cell r="D195">
            <v>0</v>
          </cell>
          <cell r="E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6</v>
          </cell>
          <cell r="D197">
            <v>6</v>
          </cell>
          <cell r="E197">
            <v>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70</v>
          </cell>
          <cell r="D198">
            <v>0</v>
          </cell>
          <cell r="E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70</v>
          </cell>
          <cell r="E199">
            <v>70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74</v>
          </cell>
          <cell r="D200">
            <v>61</v>
          </cell>
          <cell r="E200">
            <v>61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11</v>
          </cell>
          <cell r="D202">
            <v>11</v>
          </cell>
          <cell r="E202">
            <v>11</v>
          </cell>
        </row>
        <row r="203">
          <cell r="A203" t="str">
            <v>11988032</v>
          </cell>
          <cell r="B203" t="str">
            <v>ТОО "АГРОТЭКС"</v>
          </cell>
          <cell r="C203">
            <v>66</v>
          </cell>
          <cell r="D203">
            <v>7</v>
          </cell>
          <cell r="E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0</v>
          </cell>
          <cell r="D204">
            <v>0</v>
          </cell>
          <cell r="E204">
            <v>0</v>
          </cell>
        </row>
        <row r="205">
          <cell r="A205" t="str">
            <v>12141734</v>
          </cell>
          <cell r="B205" t="str">
            <v>МГП "КОНТАКТ"</v>
          </cell>
          <cell r="C205">
            <v>55</v>
          </cell>
          <cell r="D205">
            <v>575</v>
          </cell>
          <cell r="E205">
            <v>575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66</v>
          </cell>
          <cell r="D206">
            <v>60</v>
          </cell>
          <cell r="E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0</v>
          </cell>
          <cell r="D207">
            <v>65</v>
          </cell>
          <cell r="E207">
            <v>65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62</v>
          </cell>
          <cell r="D209">
            <v>1065</v>
          </cell>
          <cell r="E209">
            <v>1065</v>
          </cell>
        </row>
        <row r="210">
          <cell r="A210" t="str">
            <v>12493077</v>
          </cell>
          <cell r="B210" t="str">
            <v>ЗАО "ЭЛИТ-2"</v>
          </cell>
          <cell r="C210">
            <v>6</v>
          </cell>
          <cell r="D210">
            <v>65</v>
          </cell>
          <cell r="E210">
            <v>65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95</v>
          </cell>
          <cell r="D211">
            <v>64</v>
          </cell>
          <cell r="E211">
            <v>64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376</v>
          </cell>
          <cell r="D212">
            <v>376</v>
          </cell>
          <cell r="E212">
            <v>376</v>
          </cell>
        </row>
        <row r="213">
          <cell r="A213" t="str">
            <v>12598942</v>
          </cell>
          <cell r="B213" t="str">
            <v>ООО"АНКЕР"</v>
          </cell>
          <cell r="C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63</v>
          </cell>
          <cell r="D214">
            <v>64</v>
          </cell>
          <cell r="E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107</v>
          </cell>
          <cell r="D215">
            <v>63</v>
          </cell>
          <cell r="E215">
            <v>63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3</v>
          </cell>
          <cell r="E216">
            <v>3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777</v>
          </cell>
          <cell r="D217">
            <v>62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</v>
          </cell>
          <cell r="D218">
            <v>0</v>
          </cell>
          <cell r="E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238</v>
          </cell>
          <cell r="D219">
            <v>577</v>
          </cell>
          <cell r="E219">
            <v>577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0</v>
          </cell>
          <cell r="D220">
            <v>0</v>
          </cell>
          <cell r="E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0</v>
          </cell>
          <cell r="D221">
            <v>61</v>
          </cell>
          <cell r="E221">
            <v>61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2</v>
          </cell>
          <cell r="D222">
            <v>47</v>
          </cell>
          <cell r="E222">
            <v>47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61</v>
          </cell>
          <cell r="D223">
            <v>2</v>
          </cell>
          <cell r="E223">
            <v>2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0</v>
          </cell>
          <cell r="D225">
            <v>60</v>
          </cell>
          <cell r="E225">
            <v>60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59</v>
          </cell>
          <cell r="D226">
            <v>60</v>
          </cell>
          <cell r="E226">
            <v>60</v>
          </cell>
        </row>
        <row r="227">
          <cell r="A227" t="str">
            <v>17260610</v>
          </cell>
          <cell r="B227" t="str">
            <v>ЗАО"НАФТАРОС"</v>
          </cell>
          <cell r="C227">
            <v>60</v>
          </cell>
          <cell r="D227">
            <v>0</v>
          </cell>
          <cell r="E227">
            <v>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0</v>
          </cell>
        </row>
        <row r="229">
          <cell r="A229" t="str">
            <v>17606652</v>
          </cell>
          <cell r="B229" t="str">
            <v>ТОО "ЛЕНИКС"</v>
          </cell>
          <cell r="C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0</v>
          </cell>
          <cell r="D230">
            <v>60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186</v>
          </cell>
          <cell r="D231">
            <v>60</v>
          </cell>
          <cell r="E231">
            <v>60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21</v>
          </cell>
          <cell r="D234">
            <v>59</v>
          </cell>
          <cell r="E234">
            <v>59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58</v>
          </cell>
          <cell r="D235">
            <v>0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0</v>
          </cell>
          <cell r="E236">
            <v>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57</v>
          </cell>
          <cell r="E237">
            <v>57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292</v>
          </cell>
          <cell r="D238">
            <v>292</v>
          </cell>
          <cell r="E238">
            <v>292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60</v>
          </cell>
          <cell r="D239">
            <v>60</v>
          </cell>
          <cell r="E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21</v>
          </cell>
          <cell r="D240">
            <v>21</v>
          </cell>
          <cell r="E240">
            <v>57</v>
          </cell>
        </row>
        <row r="241">
          <cell r="A241" t="str">
            <v>18382315</v>
          </cell>
          <cell r="B241" t="str">
            <v>ООО "ХОВЭР"</v>
          </cell>
          <cell r="C241">
            <v>0</v>
          </cell>
          <cell r="D241">
            <v>56</v>
          </cell>
          <cell r="E241">
            <v>56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14</v>
          </cell>
          <cell r="D242">
            <v>14</v>
          </cell>
          <cell r="E242">
            <v>14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55</v>
          </cell>
          <cell r="D243">
            <v>55</v>
          </cell>
          <cell r="E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24</v>
          </cell>
          <cell r="D244">
            <v>2</v>
          </cell>
          <cell r="E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55</v>
          </cell>
          <cell r="E245">
            <v>55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15</v>
          </cell>
          <cell r="D246">
            <v>15</v>
          </cell>
          <cell r="E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6</v>
          </cell>
          <cell r="D247">
            <v>6</v>
          </cell>
          <cell r="E247">
            <v>6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55</v>
          </cell>
          <cell r="D248">
            <v>18</v>
          </cell>
          <cell r="E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296</v>
          </cell>
          <cell r="D249">
            <v>4</v>
          </cell>
          <cell r="E249">
            <v>25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48</v>
          </cell>
          <cell r="D251">
            <v>64</v>
          </cell>
          <cell r="E251">
            <v>64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20</v>
          </cell>
          <cell r="E252">
            <v>20</v>
          </cell>
        </row>
        <row r="253">
          <cell r="A253" t="str">
            <v>21642889</v>
          </cell>
          <cell r="B253" t="str">
            <v>ТОО "САС"</v>
          </cell>
          <cell r="C253">
            <v>2</v>
          </cell>
          <cell r="D253">
            <v>52</v>
          </cell>
          <cell r="E253">
            <v>52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62</v>
          </cell>
          <cell r="E254">
            <v>52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22209025</v>
          </cell>
          <cell r="B256" t="str">
            <v>ООО "ЭКО-Т"</v>
          </cell>
          <cell r="C256">
            <v>3</v>
          </cell>
          <cell r="D256">
            <v>52</v>
          </cell>
          <cell r="E256">
            <v>52</v>
          </cell>
        </row>
        <row r="257">
          <cell r="A257" t="str">
            <v>22226199</v>
          </cell>
          <cell r="B257" t="str">
            <v>ООО"ТЕХНОКОМ"</v>
          </cell>
          <cell r="C257">
            <v>236</v>
          </cell>
          <cell r="D257">
            <v>47</v>
          </cell>
          <cell r="E257">
            <v>47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240</v>
          </cell>
          <cell r="D258">
            <v>0</v>
          </cell>
          <cell r="E258">
            <v>0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55</v>
          </cell>
          <cell r="D259">
            <v>37</v>
          </cell>
          <cell r="E259">
            <v>37</v>
          </cell>
        </row>
        <row r="260">
          <cell r="A260" t="str">
            <v>22424574</v>
          </cell>
          <cell r="B260" t="str">
            <v>ЗАО "АКРАС"</v>
          </cell>
          <cell r="C260">
            <v>125</v>
          </cell>
          <cell r="D260">
            <v>51</v>
          </cell>
          <cell r="E260">
            <v>51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45</v>
          </cell>
          <cell r="D263">
            <v>48</v>
          </cell>
          <cell r="E263">
            <v>48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48</v>
          </cell>
          <cell r="D264">
            <v>532</v>
          </cell>
          <cell r="E264">
            <v>532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0</v>
          </cell>
          <cell r="D265">
            <v>48</v>
          </cell>
          <cell r="E265">
            <v>48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1</v>
          </cell>
          <cell r="D266">
            <v>48</v>
          </cell>
          <cell r="E266">
            <v>48</v>
          </cell>
        </row>
        <row r="267">
          <cell r="A267" t="str">
            <v>23356768</v>
          </cell>
          <cell r="B267" t="str">
            <v>"СИРИУС" ЗАО</v>
          </cell>
          <cell r="C267">
            <v>37</v>
          </cell>
          <cell r="D267">
            <v>47</v>
          </cell>
          <cell r="E267">
            <v>47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47</v>
          </cell>
          <cell r="D268">
            <v>0</v>
          </cell>
          <cell r="E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0</v>
          </cell>
          <cell r="D269">
            <v>0</v>
          </cell>
          <cell r="E269">
            <v>0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46</v>
          </cell>
          <cell r="D270">
            <v>52</v>
          </cell>
          <cell r="E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25</v>
          </cell>
          <cell r="D272">
            <v>45</v>
          </cell>
          <cell r="E272">
            <v>45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10</v>
          </cell>
          <cell r="D273">
            <v>104</v>
          </cell>
          <cell r="E273">
            <v>104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</row>
        <row r="275">
          <cell r="A275" t="str">
            <v>23978240</v>
          </cell>
          <cell r="B275" t="str">
            <v>ТСОО "ССВ"</v>
          </cell>
          <cell r="C275">
            <v>70</v>
          </cell>
          <cell r="D275">
            <v>48</v>
          </cell>
          <cell r="E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130</v>
          </cell>
          <cell r="D276">
            <v>44</v>
          </cell>
          <cell r="E276">
            <v>44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44</v>
          </cell>
          <cell r="D277">
            <v>164</v>
          </cell>
          <cell r="E277">
            <v>164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20</v>
          </cell>
          <cell r="D278">
            <v>0</v>
          </cell>
          <cell r="E278">
            <v>0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</row>
        <row r="280">
          <cell r="A280" t="str">
            <v>24331279</v>
          </cell>
          <cell r="B280" t="str">
            <v>ТОО "ГОРИЗОНТ"</v>
          </cell>
          <cell r="C280">
            <v>41</v>
          </cell>
          <cell r="D280">
            <v>40</v>
          </cell>
          <cell r="E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61</v>
          </cell>
          <cell r="D281">
            <v>61</v>
          </cell>
          <cell r="E281">
            <v>61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41</v>
          </cell>
          <cell r="D282">
            <v>31</v>
          </cell>
          <cell r="E282">
            <v>31</v>
          </cell>
        </row>
        <row r="283">
          <cell r="A283" t="str">
            <v>24634152</v>
          </cell>
          <cell r="B283" t="str">
            <v>ТОО "ТРИНА"</v>
          </cell>
          <cell r="C283">
            <v>63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33</v>
          </cell>
          <cell r="D285">
            <v>33</v>
          </cell>
          <cell r="E285">
            <v>33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</row>
        <row r="287">
          <cell r="A287" t="str">
            <v>25074293</v>
          </cell>
          <cell r="B287" t="str">
            <v>ИЧП "ВИКТОРИЯ"</v>
          </cell>
          <cell r="C287">
            <v>50</v>
          </cell>
          <cell r="D287">
            <v>4</v>
          </cell>
          <cell r="E287">
            <v>40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36</v>
          </cell>
          <cell r="D289">
            <v>37</v>
          </cell>
          <cell r="E289">
            <v>37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63</v>
          </cell>
          <cell r="D291">
            <v>63</v>
          </cell>
          <cell r="E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20</v>
          </cell>
          <cell r="E293">
            <v>18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37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37</v>
          </cell>
          <cell r="E296">
            <v>37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24</v>
          </cell>
          <cell r="D297">
            <v>119</v>
          </cell>
          <cell r="E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36</v>
          </cell>
          <cell r="D298">
            <v>52</v>
          </cell>
          <cell r="E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36</v>
          </cell>
        </row>
        <row r="301">
          <cell r="A301" t="str">
            <v>27440715</v>
          </cell>
          <cell r="B301" t="str">
            <v>ЗАО "НАВИДАН"</v>
          </cell>
          <cell r="C301">
            <v>0</v>
          </cell>
          <cell r="D301">
            <v>0</v>
          </cell>
          <cell r="E301">
            <v>0</v>
          </cell>
        </row>
        <row r="302">
          <cell r="A302" t="str">
            <v>27717387</v>
          </cell>
          <cell r="B302" t="str">
            <v>ТОО "МАРСС"</v>
          </cell>
          <cell r="C302">
            <v>34</v>
          </cell>
          <cell r="D302">
            <v>15</v>
          </cell>
          <cell r="E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0</v>
          </cell>
          <cell r="D303">
            <v>11</v>
          </cell>
          <cell r="E303">
            <v>11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0</v>
          </cell>
          <cell r="D304">
            <v>0</v>
          </cell>
          <cell r="E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107</v>
          </cell>
          <cell r="D305">
            <v>69</v>
          </cell>
          <cell r="E305">
            <v>69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3</v>
          </cell>
          <cell r="D306">
            <v>33</v>
          </cell>
          <cell r="E306">
            <v>33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32</v>
          </cell>
          <cell r="D307">
            <v>0</v>
          </cell>
          <cell r="E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32</v>
          </cell>
          <cell r="E308">
            <v>32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0</v>
          </cell>
          <cell r="D309">
            <v>0</v>
          </cell>
          <cell r="E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26</v>
          </cell>
          <cell r="D310">
            <v>31</v>
          </cell>
          <cell r="E310">
            <v>31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3</v>
          </cell>
          <cell r="D311">
            <v>31</v>
          </cell>
          <cell r="E311">
            <v>31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65</v>
          </cell>
          <cell r="D312">
            <v>30</v>
          </cell>
          <cell r="E312">
            <v>30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30</v>
          </cell>
        </row>
        <row r="315">
          <cell r="A315" t="str">
            <v>31052864</v>
          </cell>
          <cell r="B315" t="str">
            <v>ЗАО "ЭКОШЕЛЬФ"</v>
          </cell>
          <cell r="C315">
            <v>29</v>
          </cell>
          <cell r="D315">
            <v>0</v>
          </cell>
        </row>
        <row r="316">
          <cell r="A316" t="str">
            <v>31182420</v>
          </cell>
          <cell r="B316" t="str">
            <v>ЗАО"СТРОЙЭКС"</v>
          </cell>
          <cell r="C316">
            <v>40</v>
          </cell>
          <cell r="D316">
            <v>29</v>
          </cell>
          <cell r="E316">
            <v>29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4</v>
          </cell>
          <cell r="D317">
            <v>57</v>
          </cell>
          <cell r="E317">
            <v>57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67</v>
          </cell>
          <cell r="D318">
            <v>28</v>
          </cell>
          <cell r="E318">
            <v>28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32</v>
          </cell>
          <cell r="D319">
            <v>27</v>
          </cell>
          <cell r="E319">
            <v>27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52</v>
          </cell>
          <cell r="E320">
            <v>52</v>
          </cell>
        </row>
        <row r="321">
          <cell r="A321" t="str">
            <v>31201614</v>
          </cell>
          <cell r="B321" t="str">
            <v>ТОО "ОРИОН-О"</v>
          </cell>
          <cell r="C321">
            <v>24</v>
          </cell>
          <cell r="D321">
            <v>107</v>
          </cell>
          <cell r="E321">
            <v>107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44</v>
          </cell>
          <cell r="D322">
            <v>74</v>
          </cell>
          <cell r="E322">
            <v>20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49</v>
          </cell>
          <cell r="D323">
            <v>28</v>
          </cell>
          <cell r="E323">
            <v>28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13</v>
          </cell>
          <cell r="D326">
            <v>9</v>
          </cell>
          <cell r="E326">
            <v>60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130</v>
          </cell>
          <cell r="D328">
            <v>86</v>
          </cell>
          <cell r="E328">
            <v>86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23</v>
          </cell>
          <cell r="D329">
            <v>23</v>
          </cell>
          <cell r="E329">
            <v>0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22</v>
          </cell>
          <cell r="D330">
            <v>0</v>
          </cell>
          <cell r="E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12</v>
          </cell>
          <cell r="D331">
            <v>81</v>
          </cell>
          <cell r="E331">
            <v>81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197</v>
          </cell>
          <cell r="D332">
            <v>59</v>
          </cell>
          <cell r="E332">
            <v>63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</row>
        <row r="334">
          <cell r="A334" t="str">
            <v>32256646</v>
          </cell>
          <cell r="B334" t="str">
            <v>ЗАО "СВ-ТЕК"</v>
          </cell>
          <cell r="C334">
            <v>5</v>
          </cell>
          <cell r="D334">
            <v>21</v>
          </cell>
          <cell r="E334">
            <v>281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32</v>
          </cell>
          <cell r="D335">
            <v>75</v>
          </cell>
          <cell r="E335">
            <v>75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33</v>
          </cell>
          <cell r="D337">
            <v>737</v>
          </cell>
          <cell r="E337">
            <v>75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120</v>
          </cell>
          <cell r="D338">
            <v>20</v>
          </cell>
        </row>
        <row r="339">
          <cell r="A339" t="str">
            <v>32785451</v>
          </cell>
          <cell r="B339" t="str">
            <v>ООО "ЮНОНА"</v>
          </cell>
          <cell r="C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20</v>
          </cell>
          <cell r="E340">
            <v>20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20</v>
          </cell>
          <cell r="D341">
            <v>0</v>
          </cell>
          <cell r="E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0</v>
          </cell>
          <cell r="D342">
            <v>20</v>
          </cell>
          <cell r="E342">
            <v>20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20</v>
          </cell>
          <cell r="E343">
            <v>20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140</v>
          </cell>
          <cell r="D344">
            <v>140</v>
          </cell>
          <cell r="E344">
            <v>140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16</v>
          </cell>
          <cell r="D345">
            <v>20</v>
          </cell>
          <cell r="E345">
            <v>20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0</v>
          </cell>
          <cell r="D347">
            <v>0</v>
          </cell>
          <cell r="E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0</v>
          </cell>
          <cell r="D349">
            <v>19</v>
          </cell>
          <cell r="E349">
            <v>19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0</v>
          </cell>
          <cell r="D350">
            <v>19</v>
          </cell>
          <cell r="E350">
            <v>19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552</v>
          </cell>
          <cell r="D351">
            <v>88</v>
          </cell>
          <cell r="E351">
            <v>66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75</v>
          </cell>
          <cell r="D353">
            <v>942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31</v>
          </cell>
          <cell r="D355">
            <v>21</v>
          </cell>
          <cell r="E355">
            <v>21</v>
          </cell>
        </row>
        <row r="356">
          <cell r="A356" t="str">
            <v>34845571</v>
          </cell>
          <cell r="B356" t="str">
            <v>ТОО "ЛАКОС"</v>
          </cell>
          <cell r="C356">
            <v>13</v>
          </cell>
          <cell r="D356">
            <v>13</v>
          </cell>
          <cell r="E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18</v>
          </cell>
          <cell r="D357">
            <v>334</v>
          </cell>
          <cell r="E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20</v>
          </cell>
          <cell r="D358">
            <v>18</v>
          </cell>
          <cell r="E358">
            <v>18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</row>
        <row r="360">
          <cell r="A360" t="str">
            <v>35308444</v>
          </cell>
          <cell r="B360" t="str">
            <v>ЗАО "ДЖИНКО"</v>
          </cell>
          <cell r="C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17</v>
          </cell>
          <cell r="D361">
            <v>0</v>
          </cell>
          <cell r="E361">
            <v>0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</row>
        <row r="363">
          <cell r="A363" t="str">
            <v>35383902</v>
          </cell>
          <cell r="B363" t="str">
            <v>АОЗТ "ВЕЙМАР"</v>
          </cell>
          <cell r="C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32</v>
          </cell>
          <cell r="D364">
            <v>32</v>
          </cell>
          <cell r="E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109</v>
          </cell>
          <cell r="D365">
            <v>109</v>
          </cell>
          <cell r="E365">
            <v>109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172</v>
          </cell>
          <cell r="D367">
            <v>15</v>
          </cell>
          <cell r="E367">
            <v>15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6</v>
          </cell>
          <cell r="D368">
            <v>15</v>
          </cell>
          <cell r="E368">
            <v>15</v>
          </cell>
        </row>
        <row r="369">
          <cell r="A369" t="str">
            <v>36247868</v>
          </cell>
          <cell r="B369" t="str">
            <v>ООО "ТО И Р"</v>
          </cell>
          <cell r="C369">
            <v>15</v>
          </cell>
          <cell r="D369">
            <v>0</v>
          </cell>
          <cell r="E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10</v>
          </cell>
          <cell r="D370">
            <v>10</v>
          </cell>
          <cell r="E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15</v>
          </cell>
          <cell r="D371">
            <v>37</v>
          </cell>
          <cell r="E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15</v>
          </cell>
          <cell r="E372">
            <v>15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7</v>
          </cell>
          <cell r="D374">
            <v>15</v>
          </cell>
          <cell r="E374">
            <v>15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15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13</v>
          </cell>
          <cell r="E376">
            <v>13</v>
          </cell>
        </row>
        <row r="377">
          <cell r="A377" t="str">
            <v>36903574</v>
          </cell>
          <cell r="B377" t="str">
            <v>ЗАО "БОН-ЛТД"</v>
          </cell>
          <cell r="C377">
            <v>134</v>
          </cell>
          <cell r="D377">
            <v>134</v>
          </cell>
          <cell r="E377">
            <v>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52</v>
          </cell>
          <cell r="E378">
            <v>52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79</v>
          </cell>
          <cell r="D379">
            <v>64</v>
          </cell>
          <cell r="E379">
            <v>64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</v>
          </cell>
          <cell r="D380">
            <v>13</v>
          </cell>
          <cell r="E380">
            <v>13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65</v>
          </cell>
          <cell r="D381">
            <v>65</v>
          </cell>
          <cell r="E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13</v>
          </cell>
          <cell r="D382">
            <v>28</v>
          </cell>
          <cell r="E382">
            <v>28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11</v>
          </cell>
          <cell r="D383">
            <v>13</v>
          </cell>
          <cell r="E383">
            <v>13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47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13</v>
          </cell>
          <cell r="E385">
            <v>13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16</v>
          </cell>
          <cell r="D386">
            <v>13</v>
          </cell>
          <cell r="E386">
            <v>13</v>
          </cell>
        </row>
        <row r="387">
          <cell r="A387" t="str">
            <v>39417503</v>
          </cell>
          <cell r="B387" t="str">
            <v>ПОО "ВИТИМ"</v>
          </cell>
          <cell r="C387">
            <v>12</v>
          </cell>
          <cell r="D387">
            <v>57</v>
          </cell>
          <cell r="E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145</v>
          </cell>
          <cell r="D388">
            <v>145</v>
          </cell>
          <cell r="E388">
            <v>12</v>
          </cell>
        </row>
        <row r="389">
          <cell r="A389" t="str">
            <v>39432106</v>
          </cell>
          <cell r="B389" t="str">
            <v>ТОО"ВИТЕП"</v>
          </cell>
          <cell r="C389">
            <v>72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0</v>
          </cell>
          <cell r="D390">
            <v>0</v>
          </cell>
          <cell r="E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4</v>
          </cell>
          <cell r="D392">
            <v>11</v>
          </cell>
          <cell r="E392">
            <v>11</v>
          </cell>
        </row>
        <row r="393">
          <cell r="A393" t="str">
            <v>39853730</v>
          </cell>
          <cell r="B393" t="str">
            <v>ООО "ОСТ-АЛКО"</v>
          </cell>
          <cell r="C393">
            <v>0</v>
          </cell>
          <cell r="D393">
            <v>11</v>
          </cell>
          <cell r="E393">
            <v>11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11</v>
          </cell>
          <cell r="D394">
            <v>165</v>
          </cell>
          <cell r="E394">
            <v>165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329</v>
          </cell>
          <cell r="D395">
            <v>205</v>
          </cell>
          <cell r="E395">
            <v>205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11</v>
          </cell>
          <cell r="D396">
            <v>19</v>
          </cell>
          <cell r="E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422</v>
          </cell>
          <cell r="D397">
            <v>11</v>
          </cell>
          <cell r="E397">
            <v>11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0</v>
          </cell>
          <cell r="D398">
            <v>10</v>
          </cell>
          <cell r="E398">
            <v>10</v>
          </cell>
        </row>
        <row r="399">
          <cell r="A399" t="str">
            <v>40376755</v>
          </cell>
          <cell r="B399" t="str">
            <v>ООО "ОКТАКАР"</v>
          </cell>
          <cell r="C399">
            <v>5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0</v>
          </cell>
          <cell r="D401">
            <v>10</v>
          </cell>
          <cell r="E401">
            <v>10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10</v>
          </cell>
          <cell r="D402">
            <v>0</v>
          </cell>
          <cell r="E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10</v>
          </cell>
          <cell r="E404">
            <v>10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10</v>
          </cell>
          <cell r="D405">
            <v>333</v>
          </cell>
          <cell r="E405">
            <v>333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86</v>
          </cell>
          <cell r="D407">
            <v>86</v>
          </cell>
          <cell r="E407">
            <v>86</v>
          </cell>
        </row>
        <row r="408">
          <cell r="A408" t="str">
            <v>40604185</v>
          </cell>
          <cell r="B408" t="str">
            <v>ТОО "АРЕАН"</v>
          </cell>
          <cell r="C408">
            <v>10</v>
          </cell>
          <cell r="D408">
            <v>61</v>
          </cell>
          <cell r="E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90</v>
          </cell>
          <cell r="D409">
            <v>10</v>
          </cell>
          <cell r="E409">
            <v>10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10</v>
          </cell>
          <cell r="E410">
            <v>10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40</v>
          </cell>
          <cell r="D411">
            <v>40</v>
          </cell>
          <cell r="E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64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12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5</v>
          </cell>
          <cell r="D415">
            <v>0</v>
          </cell>
          <cell r="E415">
            <v>0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9</v>
          </cell>
          <cell r="D416">
            <v>29</v>
          </cell>
          <cell r="E416">
            <v>29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0</v>
          </cell>
          <cell r="D418">
            <v>0</v>
          </cell>
          <cell r="E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9</v>
          </cell>
          <cell r="E420">
            <v>9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6</v>
          </cell>
          <cell r="E421">
            <v>6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893</v>
          </cell>
          <cell r="D422">
            <v>8</v>
          </cell>
          <cell r="E422">
            <v>8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364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8</v>
          </cell>
          <cell r="D428">
            <v>1006</v>
          </cell>
          <cell r="E428">
            <v>1006</v>
          </cell>
        </row>
        <row r="429">
          <cell r="A429" t="str">
            <v>41906936</v>
          </cell>
          <cell r="B429" t="str">
            <v>ООО "ДАМАР"</v>
          </cell>
          <cell r="C429">
            <v>58</v>
          </cell>
          <cell r="D429">
            <v>8</v>
          </cell>
          <cell r="E429">
            <v>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70</v>
          </cell>
          <cell r="D430">
            <v>3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119</v>
          </cell>
          <cell r="E431">
            <v>119</v>
          </cell>
        </row>
        <row r="432">
          <cell r="A432" t="str">
            <v>42025669</v>
          </cell>
          <cell r="B432" t="str">
            <v>ООО "БИНИТЕК"</v>
          </cell>
          <cell r="C432">
            <v>7</v>
          </cell>
          <cell r="D432">
            <v>0</v>
          </cell>
          <cell r="E432">
            <v>0</v>
          </cell>
        </row>
        <row r="433">
          <cell r="A433" t="str">
            <v>42036762</v>
          </cell>
          <cell r="B433" t="str">
            <v>ЗАО"СОЗВЕЗДИЯ"</v>
          </cell>
          <cell r="C433">
            <v>7</v>
          </cell>
          <cell r="D433">
            <v>10</v>
          </cell>
          <cell r="E433">
            <v>10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2</v>
          </cell>
          <cell r="D434">
            <v>6</v>
          </cell>
          <cell r="E434">
            <v>6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6</v>
          </cell>
          <cell r="D436">
            <v>0</v>
          </cell>
          <cell r="E436">
            <v>0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165</v>
          </cell>
          <cell r="D437">
            <v>15</v>
          </cell>
          <cell r="E437">
            <v>15</v>
          </cell>
        </row>
        <row r="438">
          <cell r="A438" t="str">
            <v>42484489</v>
          </cell>
          <cell r="B438" t="str">
            <v>ООО"УРАЛ-СОЮЗ"</v>
          </cell>
          <cell r="C438">
            <v>6</v>
          </cell>
          <cell r="D438">
            <v>120</v>
          </cell>
          <cell r="E438">
            <v>120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12</v>
          </cell>
          <cell r="E439">
            <v>12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6</v>
          </cell>
          <cell r="D440">
            <v>48</v>
          </cell>
          <cell r="E440">
            <v>48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6</v>
          </cell>
          <cell r="D441">
            <v>200</v>
          </cell>
          <cell r="E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116</v>
          </cell>
          <cell r="E443">
            <v>116</v>
          </cell>
        </row>
        <row r="444">
          <cell r="A444" t="str">
            <v>42908050</v>
          </cell>
          <cell r="B444" t="str">
            <v>ЗАО "ТФК ТОМПО"</v>
          </cell>
          <cell r="C444">
            <v>180</v>
          </cell>
          <cell r="D444">
            <v>5</v>
          </cell>
          <cell r="E444">
            <v>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36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118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5</v>
          </cell>
          <cell r="D447">
            <v>0</v>
          </cell>
          <cell r="E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5</v>
          </cell>
          <cell r="D448">
            <v>0</v>
          </cell>
          <cell r="E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5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5</v>
          </cell>
          <cell r="D450">
            <v>0</v>
          </cell>
          <cell r="E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1</v>
          </cell>
          <cell r="D451">
            <v>0</v>
          </cell>
          <cell r="E451">
            <v>5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5</v>
          </cell>
          <cell r="D452">
            <v>189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5</v>
          </cell>
          <cell r="D453">
            <v>96</v>
          </cell>
          <cell r="E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4</v>
          </cell>
          <cell r="D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40</v>
          </cell>
          <cell r="D456">
            <v>164</v>
          </cell>
          <cell r="E456">
            <v>164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4</v>
          </cell>
          <cell r="D457">
            <v>100</v>
          </cell>
          <cell r="E457">
            <v>100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45</v>
          </cell>
          <cell r="D458">
            <v>54</v>
          </cell>
          <cell r="E458">
            <v>54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22</v>
          </cell>
          <cell r="D460">
            <v>22</v>
          </cell>
          <cell r="E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4</v>
          </cell>
          <cell r="D461">
            <v>17</v>
          </cell>
          <cell r="E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4</v>
          </cell>
          <cell r="D462">
            <v>0</v>
          </cell>
          <cell r="E462">
            <v>0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4</v>
          </cell>
          <cell r="D463">
            <v>0</v>
          </cell>
          <cell r="E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4</v>
          </cell>
          <cell r="D464">
            <v>19</v>
          </cell>
          <cell r="E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4</v>
          </cell>
          <cell r="E465">
            <v>4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3</v>
          </cell>
          <cell r="D466">
            <v>10</v>
          </cell>
          <cell r="E466">
            <v>10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185</v>
          </cell>
          <cell r="D467">
            <v>3</v>
          </cell>
          <cell r="E467">
            <v>3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3</v>
          </cell>
          <cell r="D468">
            <v>41</v>
          </cell>
          <cell r="E468">
            <v>41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84</v>
          </cell>
          <cell r="D469">
            <v>3</v>
          </cell>
          <cell r="E469">
            <v>3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3</v>
          </cell>
          <cell r="D470">
            <v>10</v>
          </cell>
          <cell r="E470">
            <v>10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</row>
        <row r="472">
          <cell r="A472" t="str">
            <v>44768274</v>
          </cell>
          <cell r="B472" t="str">
            <v>ООО"ОБЕРОН"</v>
          </cell>
          <cell r="C472">
            <v>3</v>
          </cell>
          <cell r="D472">
            <v>0</v>
          </cell>
          <cell r="E472">
            <v>0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40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3</v>
          </cell>
          <cell r="D474">
            <v>0</v>
          </cell>
          <cell r="E474">
            <v>0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60</v>
          </cell>
          <cell r="D475">
            <v>130</v>
          </cell>
          <cell r="E475">
            <v>130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3</v>
          </cell>
          <cell r="E476">
            <v>3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3</v>
          </cell>
          <cell r="D477">
            <v>148</v>
          </cell>
          <cell r="E477">
            <v>148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3</v>
          </cell>
          <cell r="D478">
            <v>119</v>
          </cell>
          <cell r="E478">
            <v>119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6</v>
          </cell>
          <cell r="E479">
            <v>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2</v>
          </cell>
          <cell r="D482">
            <v>87</v>
          </cell>
          <cell r="E482">
            <v>87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323</v>
          </cell>
          <cell r="D484">
            <v>320</v>
          </cell>
          <cell r="E484">
            <v>320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2</v>
          </cell>
          <cell r="D486">
            <v>144</v>
          </cell>
          <cell r="E486">
            <v>0</v>
          </cell>
        </row>
        <row r="487">
          <cell r="A487" t="str">
            <v>45563373</v>
          </cell>
          <cell r="B487" t="str">
            <v>ООО"ШАРК"</v>
          </cell>
          <cell r="C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4</v>
          </cell>
          <cell r="D488">
            <v>2</v>
          </cell>
          <cell r="E488">
            <v>2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2</v>
          </cell>
          <cell r="D489">
            <v>170</v>
          </cell>
          <cell r="E489">
            <v>170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0</v>
          </cell>
          <cell r="E490">
            <v>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</v>
          </cell>
          <cell r="D491">
            <v>47</v>
          </cell>
          <cell r="E491">
            <v>47</v>
          </cell>
        </row>
        <row r="492">
          <cell r="A492" t="str">
            <v>45599773</v>
          </cell>
          <cell r="B492" t="str">
            <v>ООО " УРТЭО"</v>
          </cell>
          <cell r="C492">
            <v>2</v>
          </cell>
          <cell r="D492">
            <v>57</v>
          </cell>
          <cell r="E492">
            <v>57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1</v>
          </cell>
          <cell r="E493">
            <v>1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1</v>
          </cell>
          <cell r="D494">
            <v>10</v>
          </cell>
          <cell r="E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36</v>
          </cell>
          <cell r="D495">
            <v>111</v>
          </cell>
          <cell r="E495">
            <v>111</v>
          </cell>
        </row>
        <row r="496">
          <cell r="A496" t="str">
            <v>45642440</v>
          </cell>
          <cell r="B496" t="str">
            <v>ООО "МАЛАХИТ-II"</v>
          </cell>
          <cell r="C496">
            <v>1</v>
          </cell>
          <cell r="D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270</v>
          </cell>
          <cell r="D497">
            <v>270</v>
          </cell>
          <cell r="E497">
            <v>270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</v>
          </cell>
          <cell r="D498">
            <v>150</v>
          </cell>
          <cell r="E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1</v>
          </cell>
          <cell r="E500">
            <v>1</v>
          </cell>
        </row>
        <row r="501">
          <cell r="A501" t="str">
            <v>45809957</v>
          </cell>
          <cell r="B501" t="str">
            <v>ООО "ПОСАД"</v>
          </cell>
          <cell r="C501">
            <v>1153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1</v>
          </cell>
          <cell r="D502">
            <v>31</v>
          </cell>
          <cell r="E502">
            <v>31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20804</v>
          </cell>
          <cell r="D505">
            <v>33</v>
          </cell>
          <cell r="E505">
            <v>33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8</v>
          </cell>
        </row>
        <row r="508">
          <cell r="A508" t="str">
            <v>45950207</v>
          </cell>
          <cell r="B508" t="str">
            <v>ЗАО "ЛАНДИА-М"</v>
          </cell>
          <cell r="C508">
            <v>1</v>
          </cell>
          <cell r="D508">
            <v>61</v>
          </cell>
          <cell r="E508">
            <v>61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1</v>
          </cell>
        </row>
        <row r="512">
          <cell r="A512" t="str">
            <v>46038545</v>
          </cell>
          <cell r="B512" t="str">
            <v>ООО "ДАФ"</v>
          </cell>
          <cell r="C512">
            <v>65</v>
          </cell>
          <cell r="D512">
            <v>65</v>
          </cell>
          <cell r="E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91</v>
          </cell>
          <cell r="D513">
            <v>29</v>
          </cell>
          <cell r="E513">
            <v>29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0</v>
          </cell>
          <cell r="D514">
            <v>33</v>
          </cell>
          <cell r="E514">
            <v>33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0</v>
          </cell>
          <cell r="D515">
            <v>517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11</v>
          </cell>
          <cell r="D516">
            <v>11</v>
          </cell>
          <cell r="E516">
            <v>11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0</v>
          </cell>
          <cell r="E517">
            <v>0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0</v>
          </cell>
          <cell r="E519">
            <v>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0</v>
          </cell>
          <cell r="D522">
            <v>1</v>
          </cell>
          <cell r="E522">
            <v>1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29</v>
          </cell>
          <cell r="D523">
            <v>29</v>
          </cell>
          <cell r="E523">
            <v>29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0</v>
          </cell>
          <cell r="E524">
            <v>0</v>
          </cell>
        </row>
        <row r="525">
          <cell r="A525" t="str">
            <v>46740417</v>
          </cell>
          <cell r="B525" t="str">
            <v>ЗАО "СЕВЕРНОЕ"</v>
          </cell>
          <cell r="C525">
            <v>157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0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48</v>
          </cell>
          <cell r="D530">
            <v>5</v>
          </cell>
          <cell r="E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46928500</v>
          </cell>
          <cell r="B532" t="str">
            <v>ЗАО "АЛСАНТЕ"</v>
          </cell>
          <cell r="C532">
            <v>0</v>
          </cell>
          <cell r="D532">
            <v>26</v>
          </cell>
          <cell r="E532">
            <v>26</v>
          </cell>
        </row>
        <row r="533">
          <cell r="A533" t="str">
            <v>46930253</v>
          </cell>
          <cell r="B533" t="str">
            <v>ООО "ЛОТТА СПБ"</v>
          </cell>
          <cell r="C533">
            <v>10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24</v>
          </cell>
          <cell r="D535">
            <v>13</v>
          </cell>
          <cell r="E535">
            <v>13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221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0</v>
          </cell>
          <cell r="E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0</v>
          </cell>
          <cell r="D541">
            <v>130</v>
          </cell>
          <cell r="E541">
            <v>130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4</v>
          </cell>
          <cell r="E543">
            <v>4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60</v>
          </cell>
          <cell r="E544">
            <v>60</v>
          </cell>
        </row>
        <row r="545">
          <cell r="A545" t="str">
            <v>47345152</v>
          </cell>
          <cell r="B545" t="str">
            <v>ЗАО ТД "МОВЕН"</v>
          </cell>
          <cell r="C545">
            <v>28</v>
          </cell>
          <cell r="D545">
            <v>28</v>
          </cell>
          <cell r="E545">
            <v>194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20</v>
          </cell>
          <cell r="E549">
            <v>20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3</v>
          </cell>
          <cell r="D550">
            <v>0</v>
          </cell>
          <cell r="E550">
            <v>0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0</v>
          </cell>
          <cell r="D551">
            <v>55</v>
          </cell>
          <cell r="E551">
            <v>55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35</v>
          </cell>
          <cell r="D552">
            <v>146</v>
          </cell>
          <cell r="E552">
            <v>146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55</v>
          </cell>
          <cell r="E553">
            <v>55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0</v>
          </cell>
          <cell r="D556">
            <v>106</v>
          </cell>
          <cell r="E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20</v>
          </cell>
          <cell r="D557">
            <v>20</v>
          </cell>
          <cell r="E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20</v>
          </cell>
          <cell r="D561">
            <v>0</v>
          </cell>
          <cell r="E561">
            <v>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6159</v>
          </cell>
          <cell r="D562">
            <v>115</v>
          </cell>
          <cell r="E562">
            <v>14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10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8</v>
          </cell>
          <cell r="D564">
            <v>8</v>
          </cell>
          <cell r="E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177</v>
          </cell>
          <cell r="D566">
            <v>0</v>
          </cell>
          <cell r="E566">
            <v>21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60</v>
          </cell>
          <cell r="D567">
            <v>0</v>
          </cell>
          <cell r="E567">
            <v>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200</v>
          </cell>
          <cell r="D569">
            <v>0</v>
          </cell>
          <cell r="E569">
            <v>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138</v>
          </cell>
          <cell r="D570">
            <v>0</v>
          </cell>
          <cell r="E570">
            <v>0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0</v>
          </cell>
          <cell r="E571">
            <v>0</v>
          </cell>
        </row>
        <row r="572">
          <cell r="A572" t="str">
            <v>48586877</v>
          </cell>
          <cell r="B572" t="str">
            <v>ООО "АГРОПРОМ"</v>
          </cell>
          <cell r="C572">
            <v>174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20</v>
          </cell>
          <cell r="D576">
            <v>4</v>
          </cell>
          <cell r="E576">
            <v>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126</v>
          </cell>
          <cell r="E577">
            <v>126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226</v>
          </cell>
          <cell r="E578">
            <v>226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9</v>
          </cell>
          <cell r="D579">
            <v>21</v>
          </cell>
          <cell r="E579">
            <v>21</v>
          </cell>
        </row>
        <row r="580">
          <cell r="A580" t="str">
            <v>49358061</v>
          </cell>
          <cell r="B580" t="str">
            <v>ООО "ЛЕРТОН"</v>
          </cell>
          <cell r="C580">
            <v>66</v>
          </cell>
          <cell r="D580">
            <v>0</v>
          </cell>
          <cell r="E580">
            <v>0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40</v>
          </cell>
          <cell r="D581">
            <v>0</v>
          </cell>
          <cell r="E581">
            <v>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55</v>
          </cell>
          <cell r="D582">
            <v>0</v>
          </cell>
          <cell r="E582">
            <v>0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37</v>
          </cell>
          <cell r="D584">
            <v>37</v>
          </cell>
          <cell r="E584">
            <v>92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56</v>
          </cell>
          <cell r="D587">
            <v>56</v>
          </cell>
          <cell r="E587">
            <v>56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37</v>
          </cell>
          <cell r="E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10</v>
          </cell>
          <cell r="D590">
            <v>2</v>
          </cell>
          <cell r="E590">
            <v>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18</v>
          </cell>
          <cell r="D591">
            <v>18</v>
          </cell>
          <cell r="E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7</v>
          </cell>
          <cell r="D592">
            <v>0</v>
          </cell>
          <cell r="E592">
            <v>0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3</v>
          </cell>
          <cell r="D593">
            <v>6</v>
          </cell>
          <cell r="E593">
            <v>6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53</v>
          </cell>
          <cell r="E595">
            <v>53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26</v>
          </cell>
          <cell r="D596">
            <v>0</v>
          </cell>
          <cell r="E596">
            <v>0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140</v>
          </cell>
          <cell r="D597">
            <v>140</v>
          </cell>
          <cell r="E597">
            <v>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44</v>
          </cell>
          <cell r="E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0</v>
          </cell>
          <cell r="D599">
            <v>27</v>
          </cell>
          <cell r="E599">
            <v>27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15</v>
          </cell>
          <cell r="E601">
            <v>15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0</v>
          </cell>
          <cell r="D604">
            <v>12</v>
          </cell>
          <cell r="E604">
            <v>12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83</v>
          </cell>
          <cell r="D606">
            <v>83</v>
          </cell>
          <cell r="E606">
            <v>0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7</v>
          </cell>
          <cell r="D607">
            <v>7</v>
          </cell>
          <cell r="E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</row>
      </sheetData>
      <sheetData sheetId="6" refreshError="1">
        <row r="1">
          <cell r="A1" t="str">
            <v>экспорт по-месячно 98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>ГОРОДЖА ЛЕОНИД БОРИСОВИЧ ПАСП.IV-ТО 548254 ВЫД.ОВД Г.РУБЦОВСКА 16.01.78</v>
          </cell>
          <cell r="C2">
            <v>37</v>
          </cell>
          <cell r="D2">
            <v>18</v>
          </cell>
          <cell r="E2">
            <v>2</v>
          </cell>
          <cell r="F2">
            <v>163</v>
          </cell>
          <cell r="G2">
            <v>777</v>
          </cell>
          <cell r="H2">
            <v>2607</v>
          </cell>
          <cell r="I2">
            <v>2530</v>
          </cell>
          <cell r="J2">
            <v>31</v>
          </cell>
          <cell r="K2">
            <v>101</v>
          </cell>
          <cell r="L2">
            <v>3498</v>
          </cell>
        </row>
        <row r="3">
          <cell r="A3" t="str">
            <v>00000000</v>
          </cell>
          <cell r="B3" t="str">
            <v>"ФИHИМПИАHТИ (ИHТЕРHАЦИОHАЛ) ЛИМИТЕД"</v>
          </cell>
          <cell r="C3">
            <v>2907</v>
          </cell>
          <cell r="D3">
            <v>1341</v>
          </cell>
          <cell r="E3">
            <v>1977</v>
          </cell>
          <cell r="F3">
            <v>490</v>
          </cell>
          <cell r="G3">
            <v>1180</v>
          </cell>
          <cell r="H3">
            <v>2164</v>
          </cell>
          <cell r="I3">
            <v>1012</v>
          </cell>
          <cell r="J3">
            <v>1461</v>
          </cell>
          <cell r="K3">
            <v>2</v>
          </cell>
          <cell r="L3">
            <v>36</v>
          </cell>
        </row>
        <row r="4">
          <cell r="A4" t="str">
            <v>00000001</v>
          </cell>
          <cell r="B4" t="str">
            <v xml:space="preserve"> "НИКОЛАЕВ АНАТОЛИЙ ВАЛЕРЬЕВИЧ"п-т N 00504117</v>
          </cell>
          <cell r="C4">
            <v>53</v>
          </cell>
          <cell r="D4">
            <v>59</v>
          </cell>
          <cell r="E4">
            <v>141</v>
          </cell>
          <cell r="F4">
            <v>205</v>
          </cell>
          <cell r="G4">
            <v>246</v>
          </cell>
          <cell r="H4">
            <v>310</v>
          </cell>
          <cell r="I4">
            <v>421</v>
          </cell>
          <cell r="J4">
            <v>619</v>
          </cell>
          <cell r="K4">
            <v>723</v>
          </cell>
          <cell r="L4">
            <v>1229</v>
          </cell>
        </row>
        <row r="5">
          <cell r="A5" t="str">
            <v>00105710</v>
          </cell>
          <cell r="B5" t="str">
            <v>ОАО"НОВОСИБИРСКЭНЕРГО"</v>
          </cell>
          <cell r="C5">
            <v>10</v>
          </cell>
          <cell r="D5">
            <v>715</v>
          </cell>
          <cell r="E5">
            <v>2440</v>
          </cell>
          <cell r="F5">
            <v>728</v>
          </cell>
          <cell r="G5">
            <v>548</v>
          </cell>
          <cell r="H5">
            <v>527</v>
          </cell>
          <cell r="I5">
            <v>495</v>
          </cell>
          <cell r="J5">
            <v>688</v>
          </cell>
          <cell r="K5">
            <v>455</v>
          </cell>
          <cell r="L5">
            <v>402</v>
          </cell>
        </row>
        <row r="6">
          <cell r="A6" t="str">
            <v>00108973</v>
          </cell>
          <cell r="B6" t="str">
            <v>АО ЧЕХОВСКИЙ ОПЫТ.З-Д"ГИДPОСТАЛЬ"</v>
          </cell>
          <cell r="C6">
            <v>1740</v>
          </cell>
          <cell r="D6">
            <v>1</v>
          </cell>
          <cell r="E6">
            <v>3325</v>
          </cell>
          <cell r="F6">
            <v>1625</v>
          </cell>
          <cell r="G6">
            <v>3356</v>
          </cell>
          <cell r="H6">
            <v>2297</v>
          </cell>
          <cell r="I6">
            <v>2410</v>
          </cell>
          <cell r="J6">
            <v>1</v>
          </cell>
          <cell r="K6">
            <v>4230</v>
          </cell>
          <cell r="L6">
            <v>2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31</v>
          </cell>
          <cell r="D7">
            <v>53</v>
          </cell>
          <cell r="E7">
            <v>31</v>
          </cell>
          <cell r="F7">
            <v>53</v>
          </cell>
          <cell r="G7">
            <v>31</v>
          </cell>
          <cell r="H7">
            <v>53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53</v>
          </cell>
          <cell r="D8">
            <v>59</v>
          </cell>
          <cell r="E8">
            <v>141</v>
          </cell>
          <cell r="F8">
            <v>7</v>
          </cell>
          <cell r="G8">
            <v>246</v>
          </cell>
          <cell r="H8">
            <v>310</v>
          </cell>
          <cell r="I8">
            <v>421</v>
          </cell>
          <cell r="J8">
            <v>619</v>
          </cell>
          <cell r="K8">
            <v>723</v>
          </cell>
          <cell r="L8">
            <v>1229</v>
          </cell>
        </row>
        <row r="9">
          <cell r="A9" t="str">
            <v>00119273</v>
          </cell>
          <cell r="B9" t="str">
            <v>РЕФТИНСКОЕ МОНТАЖНОЕ УПРАВЛЕНИЕ</v>
          </cell>
          <cell r="C9">
            <v>40</v>
          </cell>
          <cell r="D9">
            <v>40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40</v>
          </cell>
        </row>
        <row r="10">
          <cell r="A10" t="str">
            <v>00120282</v>
          </cell>
          <cell r="B10" t="str">
            <v>ЗАО " ВОЛГОЭНЕРГОМОНТАЖ "</v>
          </cell>
          <cell r="C10">
            <v>204</v>
          </cell>
          <cell r="D10">
            <v>1662</v>
          </cell>
          <cell r="E10">
            <v>0</v>
          </cell>
          <cell r="F10">
            <v>4025</v>
          </cell>
          <cell r="G10">
            <v>204</v>
          </cell>
          <cell r="H10">
            <v>1662</v>
          </cell>
          <cell r="I10">
            <v>204</v>
          </cell>
          <cell r="J10">
            <v>1662</v>
          </cell>
          <cell r="K10">
            <v>0</v>
          </cell>
          <cell r="L10">
            <v>4025</v>
          </cell>
        </row>
        <row r="11">
          <cell r="A11" t="str">
            <v>00121293</v>
          </cell>
          <cell r="B11" t="str">
            <v>БЕЛОЯРСКОЕ МОНТАЖНОЕ УПРАВЛЕНИЕ ЗАО  ТРЕСТ "УРАЛЭНЕРГОМОНТАЖ"</v>
          </cell>
          <cell r="C11">
            <v>20</v>
          </cell>
          <cell r="D11">
            <v>36</v>
          </cell>
          <cell r="E11">
            <v>107</v>
          </cell>
          <cell r="F11">
            <v>20</v>
          </cell>
          <cell r="G11">
            <v>36</v>
          </cell>
          <cell r="H11">
            <v>107</v>
          </cell>
          <cell r="I11">
            <v>20</v>
          </cell>
          <cell r="J11">
            <v>0</v>
          </cell>
          <cell r="K11">
            <v>36</v>
          </cell>
          <cell r="L11">
            <v>107</v>
          </cell>
        </row>
        <row r="12">
          <cell r="A12" t="str">
            <v>00121711</v>
          </cell>
          <cell r="B12" t="str">
            <v>ЗАО ПО ЭЛЕКТРОМОНТАЖУ ЭЛЕКТРОСТАНЦИЙ И ПОДСТА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 t="str">
            <v>00136298</v>
          </cell>
          <cell r="B13" t="str">
            <v>ОАО "РОСНЕФТЬ-САХАЛИНМОРНЕФТЕГАЗ"</v>
          </cell>
          <cell r="C13">
            <v>0</v>
          </cell>
          <cell r="D13">
            <v>0</v>
          </cell>
          <cell r="E13">
            <v>143</v>
          </cell>
          <cell r="F13">
            <v>0</v>
          </cell>
          <cell r="G13">
            <v>3</v>
          </cell>
          <cell r="H13">
            <v>143</v>
          </cell>
          <cell r="I13">
            <v>3</v>
          </cell>
          <cell r="J13">
            <v>0</v>
          </cell>
          <cell r="K13">
            <v>143</v>
          </cell>
          <cell r="L13">
            <v>0</v>
          </cell>
        </row>
        <row r="14">
          <cell r="A14" t="str">
            <v>00139608</v>
          </cell>
          <cell r="B14" t="str">
            <v>АООТ"УРАЛО-СИБИРСКИЕ МАГИСТРАЛЬНЫЕ НЕФТЕПРОВОДЫ ИМЕНИ Д.А.ЧЕРНЯЕВА"</v>
          </cell>
          <cell r="C14">
            <v>18</v>
          </cell>
          <cell r="D14">
            <v>7</v>
          </cell>
          <cell r="E14">
            <v>334</v>
          </cell>
          <cell r="F14">
            <v>18</v>
          </cell>
          <cell r="G14">
            <v>7</v>
          </cell>
          <cell r="H14">
            <v>334</v>
          </cell>
          <cell r="I14">
            <v>18</v>
          </cell>
          <cell r="J14">
            <v>0</v>
          </cell>
          <cell r="K14">
            <v>7</v>
          </cell>
          <cell r="L14">
            <v>334</v>
          </cell>
        </row>
        <row r="15">
          <cell r="A15" t="str">
            <v>00139614</v>
          </cell>
          <cell r="B15" t="str">
            <v>"ЧЕЛЯБИНСКОЕ РАЙОННОЕ НЕФТЕПРОВОДНОЕ УПРАВЛЕНИЕ"УР-СИБ.МАГИСТ.НЕФТЕПРОВОД"</v>
          </cell>
          <cell r="C15">
            <v>100</v>
          </cell>
          <cell r="D15">
            <v>500</v>
          </cell>
          <cell r="E15">
            <v>500</v>
          </cell>
          <cell r="F15">
            <v>79</v>
          </cell>
          <cell r="G15">
            <v>0</v>
          </cell>
          <cell r="H15">
            <v>27</v>
          </cell>
          <cell r="I15">
            <v>36</v>
          </cell>
          <cell r="J15">
            <v>27</v>
          </cell>
          <cell r="K15">
            <v>27</v>
          </cell>
          <cell r="L15">
            <v>0</v>
          </cell>
        </row>
        <row r="16">
          <cell r="A16" t="str">
            <v>00148056</v>
          </cell>
          <cell r="B16" t="str">
            <v>ОАО НПО "БУРОВАЯ ТЕХНИКА"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00148990</v>
          </cell>
          <cell r="B17" t="str">
            <v>АО"HИЖHЕКАМСКШИHА"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 t="str">
            <v>00149216</v>
          </cell>
          <cell r="B18" t="str">
            <v>АО "РЕЗИНОТЕХНИК" *0901000493</v>
          </cell>
          <cell r="C18">
            <v>1</v>
          </cell>
          <cell r="D18">
            <v>132</v>
          </cell>
          <cell r="E18">
            <v>71</v>
          </cell>
          <cell r="F18">
            <v>67</v>
          </cell>
          <cell r="G18">
            <v>0</v>
          </cell>
          <cell r="H18">
            <v>1</v>
          </cell>
          <cell r="I18">
            <v>60</v>
          </cell>
          <cell r="J18">
            <v>31</v>
          </cell>
          <cell r="K18">
            <v>31</v>
          </cell>
          <cell r="L18">
            <v>149</v>
          </cell>
        </row>
        <row r="19">
          <cell r="A19" t="str">
            <v>00149245</v>
          </cell>
          <cell r="B19" t="str">
            <v>"КУРСКРЕЗИНОТЕХНИКА"-АО ЗАКРЫТОГО ТИПА</v>
          </cell>
          <cell r="C19">
            <v>96</v>
          </cell>
          <cell r="D19">
            <v>150</v>
          </cell>
          <cell r="E19">
            <v>96</v>
          </cell>
          <cell r="F19">
            <v>150</v>
          </cell>
          <cell r="G19">
            <v>0</v>
          </cell>
          <cell r="H19">
            <v>0</v>
          </cell>
          <cell r="I19">
            <v>96</v>
          </cell>
          <cell r="J19">
            <v>0</v>
          </cell>
          <cell r="K19">
            <v>0</v>
          </cell>
          <cell r="L19">
            <v>150</v>
          </cell>
        </row>
        <row r="20">
          <cell r="A20" t="str">
            <v>00150946</v>
          </cell>
          <cell r="B20" t="str">
            <v>ОАО*БАШНЕФТЕХИМСНАБ*</v>
          </cell>
          <cell r="C20">
            <v>33</v>
          </cell>
          <cell r="D20">
            <v>13</v>
          </cell>
          <cell r="E20">
            <v>33</v>
          </cell>
          <cell r="F20">
            <v>13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13</v>
          </cell>
        </row>
        <row r="21">
          <cell r="A21" t="str">
            <v>00153229</v>
          </cell>
          <cell r="B21" t="str">
            <v>АО "ГАЗСТРОЙДЕТАЛЬ"</v>
          </cell>
          <cell r="C21">
            <v>2</v>
          </cell>
          <cell r="D21">
            <v>183</v>
          </cell>
          <cell r="E21">
            <v>239</v>
          </cell>
          <cell r="F21">
            <v>2</v>
          </cell>
          <cell r="G21">
            <v>183</v>
          </cell>
          <cell r="H21">
            <v>239</v>
          </cell>
          <cell r="I21">
            <v>2</v>
          </cell>
          <cell r="J21">
            <v>0</v>
          </cell>
          <cell r="K21">
            <v>183</v>
          </cell>
          <cell r="L21">
            <v>239</v>
          </cell>
        </row>
        <row r="22">
          <cell r="A22" t="str">
            <v>00157983</v>
          </cell>
          <cell r="B22" t="str">
            <v>ДП "СПЕЦКОМПЛЕКТГАЗ"</v>
          </cell>
          <cell r="C22">
            <v>0</v>
          </cell>
          <cell r="D22">
            <v>191</v>
          </cell>
          <cell r="E22">
            <v>0</v>
          </cell>
          <cell r="F22">
            <v>191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191</v>
          </cell>
        </row>
        <row r="23">
          <cell r="A23" t="str">
            <v>00159261</v>
          </cell>
          <cell r="B23" t="str">
            <v>ШАХТОУПРАВЛЕНИЕ "ЕГОРШИНСКОЕ" *6602000351</v>
          </cell>
          <cell r="C23">
            <v>40</v>
          </cell>
          <cell r="D23">
            <v>200</v>
          </cell>
          <cell r="E23">
            <v>40</v>
          </cell>
          <cell r="F23">
            <v>200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</v>
          </cell>
        </row>
        <row r="24">
          <cell r="A24" t="str">
            <v>00171859</v>
          </cell>
          <cell r="B24" t="str">
            <v>ЗАО "ДЕАЛ"</v>
          </cell>
          <cell r="C24">
            <v>0</v>
          </cell>
          <cell r="D24">
            <v>44</v>
          </cell>
          <cell r="E24">
            <v>107</v>
          </cell>
          <cell r="F24">
            <v>44</v>
          </cell>
          <cell r="G24">
            <v>107</v>
          </cell>
          <cell r="H24">
            <v>312</v>
          </cell>
          <cell r="I24">
            <v>95</v>
          </cell>
          <cell r="J24">
            <v>253</v>
          </cell>
          <cell r="K24">
            <v>253</v>
          </cell>
          <cell r="L24">
            <v>312</v>
          </cell>
        </row>
        <row r="25">
          <cell r="A25" t="str">
            <v>00172511</v>
          </cell>
          <cell r="B25" t="str">
            <v>АО ПТП "РЕЗОНАНС"                                                           0113</v>
          </cell>
          <cell r="C25">
            <v>91</v>
          </cell>
          <cell r="D25">
            <v>89</v>
          </cell>
          <cell r="E25">
            <v>91</v>
          </cell>
          <cell r="F25">
            <v>89</v>
          </cell>
          <cell r="G25">
            <v>111</v>
          </cell>
          <cell r="H25">
            <v>41</v>
          </cell>
          <cell r="I25">
            <v>172</v>
          </cell>
          <cell r="J25">
            <v>171</v>
          </cell>
          <cell r="K25">
            <v>13</v>
          </cell>
          <cell r="L25">
            <v>51</v>
          </cell>
        </row>
        <row r="26">
          <cell r="A26" t="str">
            <v>00186217</v>
          </cell>
          <cell r="B26" t="str">
            <v>АО "СЕВЕРСТАЛЬ"</v>
          </cell>
          <cell r="C26">
            <v>1740</v>
          </cell>
          <cell r="D26">
            <v>2196</v>
          </cell>
          <cell r="E26">
            <v>3325</v>
          </cell>
          <cell r="F26">
            <v>1625</v>
          </cell>
          <cell r="G26">
            <v>3356</v>
          </cell>
          <cell r="H26">
            <v>2297</v>
          </cell>
          <cell r="I26">
            <v>2410</v>
          </cell>
          <cell r="J26">
            <v>4452</v>
          </cell>
          <cell r="K26">
            <v>4230</v>
          </cell>
          <cell r="L26">
            <v>7287</v>
          </cell>
        </row>
        <row r="27">
          <cell r="A27" t="str">
            <v>00186424</v>
          </cell>
          <cell r="B27" t="str">
            <v>АО "МАГНИТОГОPСКИЙ МЕТ.КОМБИНАТ"</v>
          </cell>
          <cell r="C27">
            <v>60</v>
          </cell>
          <cell r="D27">
            <v>176</v>
          </cell>
          <cell r="E27">
            <v>175</v>
          </cell>
          <cell r="F27">
            <v>234</v>
          </cell>
          <cell r="G27">
            <v>199</v>
          </cell>
          <cell r="H27">
            <v>498</v>
          </cell>
          <cell r="I27">
            <v>513</v>
          </cell>
          <cell r="J27">
            <v>130</v>
          </cell>
          <cell r="K27">
            <v>63</v>
          </cell>
        </row>
        <row r="28">
          <cell r="A28" t="str">
            <v>00186430</v>
          </cell>
          <cell r="B28" t="str">
            <v>ОАО"ЗЛАТОУСТ.МЕТАЛЛУРГИЧЕСКИЙ ЗАВОД"</v>
          </cell>
          <cell r="C28">
            <v>5</v>
          </cell>
          <cell r="D28">
            <v>5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5</v>
          </cell>
        </row>
        <row r="29">
          <cell r="A29" t="str">
            <v>00186565</v>
          </cell>
          <cell r="B29" t="str">
            <v>АООТ "ВЭСТ-МД"</v>
          </cell>
          <cell r="C29">
            <v>3</v>
          </cell>
          <cell r="D29">
            <v>3</v>
          </cell>
          <cell r="E29">
            <v>67</v>
          </cell>
          <cell r="F29">
            <v>5</v>
          </cell>
          <cell r="G29">
            <v>7</v>
          </cell>
          <cell r="H29">
            <v>26</v>
          </cell>
          <cell r="I29">
            <v>23</v>
          </cell>
          <cell r="J29">
            <v>24</v>
          </cell>
          <cell r="K29">
            <v>25</v>
          </cell>
          <cell r="L29">
            <v>35</v>
          </cell>
        </row>
        <row r="30">
          <cell r="A30" t="str">
            <v>00186571</v>
          </cell>
          <cell r="B30" t="str">
            <v>АООТ "ВОЛЖСКИЙ ТРУБНЫЙ ЗАВОД"</v>
          </cell>
          <cell r="C30">
            <v>636</v>
          </cell>
          <cell r="D30">
            <v>185</v>
          </cell>
          <cell r="E30">
            <v>369</v>
          </cell>
          <cell r="F30">
            <v>636</v>
          </cell>
          <cell r="G30">
            <v>185</v>
          </cell>
          <cell r="H30">
            <v>369</v>
          </cell>
        </row>
        <row r="31">
          <cell r="A31" t="str">
            <v>00186588</v>
          </cell>
          <cell r="B31" t="str">
            <v>АО "ТРУБОСТАЛЬ"</v>
          </cell>
          <cell r="C31">
            <v>177</v>
          </cell>
          <cell r="D31">
            <v>233</v>
          </cell>
          <cell r="E31">
            <v>136</v>
          </cell>
          <cell r="F31">
            <v>177</v>
          </cell>
          <cell r="G31">
            <v>233</v>
          </cell>
          <cell r="H31">
            <v>136</v>
          </cell>
          <cell r="I31">
            <v>136</v>
          </cell>
          <cell r="J31">
            <v>18</v>
          </cell>
          <cell r="K31">
            <v>20</v>
          </cell>
          <cell r="L31">
            <v>18</v>
          </cell>
        </row>
        <row r="32">
          <cell r="A32" t="str">
            <v>00186602</v>
          </cell>
          <cell r="B32" t="str">
            <v>ОАО"ТАГАНРОГСКИЙ МЕТАЛЛУРГИЧЕСКИЙ ЗАВОД"</v>
          </cell>
          <cell r="C32">
            <v>2907</v>
          </cell>
          <cell r="D32">
            <v>1341</v>
          </cell>
          <cell r="E32">
            <v>1977</v>
          </cell>
          <cell r="F32">
            <v>490</v>
          </cell>
          <cell r="G32">
            <v>1180</v>
          </cell>
          <cell r="H32">
            <v>2164</v>
          </cell>
          <cell r="I32">
            <v>2630</v>
          </cell>
          <cell r="J32">
            <v>1461</v>
          </cell>
          <cell r="K32">
            <v>4803</v>
          </cell>
          <cell r="L32">
            <v>1659</v>
          </cell>
        </row>
        <row r="33">
          <cell r="A33" t="str">
            <v>00186619</v>
          </cell>
          <cell r="B33" t="str">
            <v>ОАО "УРАЛТРУБОСТАЛЬ" НОВОТРУБНЫЙ З-Д</v>
          </cell>
          <cell r="C33">
            <v>2399</v>
          </cell>
          <cell r="D33">
            <v>4901</v>
          </cell>
          <cell r="E33">
            <v>4460</v>
          </cell>
          <cell r="F33">
            <v>3983</v>
          </cell>
          <cell r="G33">
            <v>2791</v>
          </cell>
          <cell r="H33">
            <v>3520</v>
          </cell>
          <cell r="I33">
            <v>3588</v>
          </cell>
          <cell r="J33">
            <v>2203</v>
          </cell>
          <cell r="K33">
            <v>3841</v>
          </cell>
          <cell r="L33">
            <v>2969</v>
          </cell>
        </row>
        <row r="34">
          <cell r="A34" t="str">
            <v>00186625</v>
          </cell>
          <cell r="B34" t="str">
            <v>ОАО СЕВЕРСКИЙ ТРУБНЫЙ ЗАВОД</v>
          </cell>
          <cell r="C34">
            <v>211</v>
          </cell>
          <cell r="D34">
            <v>715</v>
          </cell>
          <cell r="E34">
            <v>2440</v>
          </cell>
          <cell r="F34">
            <v>728</v>
          </cell>
          <cell r="G34">
            <v>548</v>
          </cell>
          <cell r="H34">
            <v>527</v>
          </cell>
          <cell r="I34">
            <v>495</v>
          </cell>
          <cell r="J34">
            <v>688</v>
          </cell>
          <cell r="K34">
            <v>455</v>
          </cell>
          <cell r="L34">
            <v>402</v>
          </cell>
        </row>
        <row r="35">
          <cell r="A35" t="str">
            <v>00186631</v>
          </cell>
          <cell r="B35" t="str">
            <v>ОАО "СИНАРСКИЙ ТРУБНЫЙ ЗАВОД"</v>
          </cell>
          <cell r="C35">
            <v>114</v>
          </cell>
          <cell r="D35">
            <v>163</v>
          </cell>
          <cell r="E35">
            <v>346</v>
          </cell>
          <cell r="F35">
            <v>346</v>
          </cell>
          <cell r="G35">
            <v>84</v>
          </cell>
          <cell r="H35">
            <v>142</v>
          </cell>
          <cell r="I35">
            <v>144</v>
          </cell>
          <cell r="J35">
            <v>812</v>
          </cell>
          <cell r="K35">
            <v>683</v>
          </cell>
          <cell r="L35">
            <v>541</v>
          </cell>
        </row>
        <row r="36">
          <cell r="A36" t="str">
            <v>00186654</v>
          </cell>
          <cell r="B36" t="str">
            <v>АО ОТ "ЧЕЛЯБИНСКИЙ ТРУБОПРОКАТНЫЙ ЗАВОД"</v>
          </cell>
          <cell r="C36">
            <v>948</v>
          </cell>
          <cell r="D36">
            <v>1291</v>
          </cell>
          <cell r="E36">
            <v>2320</v>
          </cell>
          <cell r="F36">
            <v>2522</v>
          </cell>
          <cell r="G36">
            <v>777</v>
          </cell>
          <cell r="H36">
            <v>2607</v>
          </cell>
          <cell r="I36">
            <v>2530</v>
          </cell>
          <cell r="J36">
            <v>2189</v>
          </cell>
          <cell r="K36">
            <v>5778</v>
          </cell>
          <cell r="L36">
            <v>3498</v>
          </cell>
        </row>
        <row r="37">
          <cell r="A37" t="str">
            <v>00186849</v>
          </cell>
          <cell r="B37" t="str">
            <v>"МИХАЙЛОВСКИЙ ГОК"- ОАО</v>
          </cell>
          <cell r="C37">
            <v>0</v>
          </cell>
          <cell r="D37">
            <v>1</v>
          </cell>
          <cell r="E37">
            <v>0</v>
          </cell>
          <cell r="F37">
            <v>0</v>
          </cell>
          <cell r="G37">
            <v>1</v>
          </cell>
          <cell r="H37">
            <v>0</v>
          </cell>
          <cell r="I37">
            <v>120</v>
          </cell>
          <cell r="J37">
            <v>0</v>
          </cell>
          <cell r="K37">
            <v>0</v>
          </cell>
          <cell r="L37">
            <v>120</v>
          </cell>
        </row>
        <row r="38">
          <cell r="A38" t="str">
            <v>00188110</v>
          </cell>
          <cell r="B38" t="str">
            <v>ОАО "АЛТАЙ-КОКС"</v>
          </cell>
          <cell r="C38">
            <v>94</v>
          </cell>
          <cell r="D38">
            <v>94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94</v>
          </cell>
        </row>
        <row r="39">
          <cell r="A39" t="str">
            <v>00193861</v>
          </cell>
          <cell r="B39" t="str">
            <v>ОАО "ВИШНЕВОГОРСКИЙ ГОК"</v>
          </cell>
          <cell r="C39">
            <v>60</v>
          </cell>
          <cell r="D39">
            <v>54</v>
          </cell>
          <cell r="E39">
            <v>37</v>
          </cell>
          <cell r="F39">
            <v>60</v>
          </cell>
          <cell r="G39">
            <v>54</v>
          </cell>
          <cell r="H39">
            <v>37</v>
          </cell>
          <cell r="I39">
            <v>37</v>
          </cell>
          <cell r="J39">
            <v>219</v>
          </cell>
          <cell r="K39">
            <v>50</v>
          </cell>
          <cell r="L39">
            <v>219</v>
          </cell>
        </row>
        <row r="40">
          <cell r="A40" t="str">
            <v>00210571</v>
          </cell>
          <cell r="B40" t="str">
            <v>ОАО "УРАЛМАШ"                                                               0446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00210766</v>
          </cell>
          <cell r="B41" t="str">
            <v>АО БМЗ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00210921</v>
          </cell>
          <cell r="B42" t="str">
            <v>ОАО  ЗАВОД"ДАЛЬДИЗЕЛЬ"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A43" t="str">
            <v>00212179</v>
          </cell>
          <cell r="B43" t="str">
            <v>ГП ГОС.НАУЧНЫЙ ЦЕНТР РФ - НПО ПО ТЕХНОЛОГИИ МАШИНОСТРОЕНИЯ (ЦНИИТМАШ)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00231515</v>
          </cell>
          <cell r="B44" t="str">
            <v>ОАО "КАМАЗ", ЦПЗЧ</v>
          </cell>
          <cell r="C44">
            <v>0</v>
          </cell>
        </row>
        <row r="45">
          <cell r="A45" t="str">
            <v>00239402</v>
          </cell>
          <cell r="B45" t="str">
            <v>ОАО"ГАЛИЧСКИЙ АВТОКРАНОВЫЙ ЗАВОД"</v>
          </cell>
          <cell r="C45">
            <v>112</v>
          </cell>
          <cell r="D45">
            <v>112</v>
          </cell>
          <cell r="E45">
            <v>52</v>
          </cell>
          <cell r="F45">
            <v>386</v>
          </cell>
          <cell r="G45">
            <v>0</v>
          </cell>
          <cell r="H45">
            <v>108</v>
          </cell>
          <cell r="I45">
            <v>102</v>
          </cell>
          <cell r="J45">
            <v>102</v>
          </cell>
          <cell r="K45">
            <v>0</v>
          </cell>
          <cell r="L45">
            <v>108</v>
          </cell>
        </row>
        <row r="46">
          <cell r="A46" t="str">
            <v>00244676</v>
          </cell>
          <cell r="B46" t="str">
            <v>ОАО "АГРИСОВГАЗ"</v>
          </cell>
          <cell r="C46">
            <v>91</v>
          </cell>
          <cell r="D46">
            <v>89</v>
          </cell>
          <cell r="E46">
            <v>91</v>
          </cell>
          <cell r="F46">
            <v>89</v>
          </cell>
          <cell r="G46">
            <v>111</v>
          </cell>
          <cell r="H46">
            <v>146</v>
          </cell>
          <cell r="I46">
            <v>216</v>
          </cell>
          <cell r="J46">
            <v>171</v>
          </cell>
          <cell r="K46">
            <v>171</v>
          </cell>
          <cell r="L46">
            <v>171</v>
          </cell>
        </row>
        <row r="47">
          <cell r="A47" t="str">
            <v>00259659</v>
          </cell>
          <cell r="B47" t="str">
            <v>ЗАО"ИНТЕРУРАЛ"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00278988</v>
          </cell>
          <cell r="B48" t="str">
            <v>ОАО "СВЕТОЧ"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A49" t="str">
            <v>00281683</v>
          </cell>
          <cell r="B49" t="str">
            <v>ОАО "АСБЕСТОЦЕМЕНТ"</v>
          </cell>
          <cell r="C49">
            <v>8</v>
          </cell>
          <cell r="D49">
            <v>8</v>
          </cell>
          <cell r="E49">
            <v>50</v>
          </cell>
          <cell r="F49">
            <v>4</v>
          </cell>
          <cell r="G49">
            <v>39</v>
          </cell>
          <cell r="H49">
            <v>87</v>
          </cell>
          <cell r="I49">
            <v>59</v>
          </cell>
          <cell r="J49">
            <v>4</v>
          </cell>
          <cell r="K49">
            <v>39</v>
          </cell>
          <cell r="L49">
            <v>87</v>
          </cell>
        </row>
        <row r="50">
          <cell r="A50" t="str">
            <v>00282642</v>
          </cell>
          <cell r="B50" t="str">
            <v>АО"СУХОЛОЖСКЦЕМЕНТ"</v>
          </cell>
          <cell r="C50">
            <v>93</v>
          </cell>
          <cell r="D50">
            <v>43</v>
          </cell>
          <cell r="E50">
            <v>95</v>
          </cell>
          <cell r="F50">
            <v>93</v>
          </cell>
          <cell r="G50">
            <v>43</v>
          </cell>
          <cell r="H50">
            <v>95</v>
          </cell>
          <cell r="I50">
            <v>0</v>
          </cell>
          <cell r="J50">
            <v>0</v>
          </cell>
          <cell r="K50">
            <v>43</v>
          </cell>
          <cell r="L50">
            <v>95</v>
          </cell>
        </row>
        <row r="51">
          <cell r="A51" t="str">
            <v>00287183</v>
          </cell>
          <cell r="B51" t="str">
            <v>ОАО  "ИРБИТСКИЙ СТЕКОЛЬНЫЙ ЗАВОД"</v>
          </cell>
          <cell r="C51">
            <v>11</v>
          </cell>
          <cell r="D51">
            <v>11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11</v>
          </cell>
        </row>
        <row r="52">
          <cell r="A52" t="str">
            <v>00288411</v>
          </cell>
          <cell r="B52" t="str">
            <v>ОАО ЗАВОД "УНИВЕРСАЛ"</v>
          </cell>
          <cell r="C52">
            <v>4</v>
          </cell>
          <cell r="D52">
            <v>4</v>
          </cell>
          <cell r="E52">
            <v>5</v>
          </cell>
          <cell r="F52">
            <v>64</v>
          </cell>
          <cell r="G52">
            <v>5</v>
          </cell>
          <cell r="H52">
            <v>42</v>
          </cell>
          <cell r="I52">
            <v>106</v>
          </cell>
          <cell r="J52">
            <v>0</v>
          </cell>
          <cell r="K52">
            <v>0</v>
          </cell>
          <cell r="L52">
            <v>106</v>
          </cell>
        </row>
        <row r="53">
          <cell r="A53" t="str">
            <v>00461706</v>
          </cell>
          <cell r="B53" t="str">
            <v>БАМР НАХОДКИНСКАЯ БАЗА АКТИВНОГО МОРСКОГО РЫБОЛОВСТВА</v>
          </cell>
          <cell r="C53">
            <v>0</v>
          </cell>
          <cell r="D53">
            <v>31</v>
          </cell>
          <cell r="E53">
            <v>0</v>
          </cell>
          <cell r="F53">
            <v>39</v>
          </cell>
          <cell r="G53">
            <v>31</v>
          </cell>
          <cell r="H53">
            <v>1</v>
          </cell>
          <cell r="I53">
            <v>39</v>
          </cell>
          <cell r="J53">
            <v>39</v>
          </cell>
          <cell r="K53">
            <v>93</v>
          </cell>
          <cell r="L53">
            <v>0</v>
          </cell>
        </row>
        <row r="54">
          <cell r="A54" t="str">
            <v>00470775</v>
          </cell>
          <cell r="B54" t="str">
            <v>ОАО "БАЛТРЫБСНАБСБЫТ"</v>
          </cell>
          <cell r="C54">
            <v>78</v>
          </cell>
          <cell r="D54">
            <v>78</v>
          </cell>
          <cell r="E54">
            <v>8</v>
          </cell>
          <cell r="F54">
            <v>135</v>
          </cell>
          <cell r="G54">
            <v>0</v>
          </cell>
          <cell r="H54">
            <v>67</v>
          </cell>
          <cell r="I54">
            <v>65</v>
          </cell>
          <cell r="J54">
            <v>67</v>
          </cell>
          <cell r="K54">
            <v>56</v>
          </cell>
          <cell r="L54">
            <v>26</v>
          </cell>
        </row>
        <row r="55">
          <cell r="A55" t="str">
            <v>01003288</v>
          </cell>
          <cell r="B55" t="str">
            <v>ЗАО "ТРУБНЫЙ ЗАВОД"</v>
          </cell>
          <cell r="C55">
            <v>46</v>
          </cell>
          <cell r="D55">
            <v>78</v>
          </cell>
          <cell r="E55">
            <v>40</v>
          </cell>
          <cell r="F55">
            <v>46</v>
          </cell>
          <cell r="G55">
            <v>46</v>
          </cell>
          <cell r="H55">
            <v>78</v>
          </cell>
          <cell r="I55">
            <v>0</v>
          </cell>
          <cell r="J55">
            <v>0</v>
          </cell>
          <cell r="K55">
            <v>40</v>
          </cell>
        </row>
        <row r="56">
          <cell r="A56" t="str">
            <v>01025290</v>
          </cell>
          <cell r="B56" t="str">
            <v>МУП"ШАДРИНСКВОДСТРОЙ",</v>
          </cell>
          <cell r="C56">
            <v>4</v>
          </cell>
          <cell r="D56">
            <v>70</v>
          </cell>
          <cell r="E56">
            <v>70</v>
          </cell>
          <cell r="F56">
            <v>4</v>
          </cell>
          <cell r="G56">
            <v>4</v>
          </cell>
          <cell r="H56">
            <v>70</v>
          </cell>
          <cell r="I56">
            <v>0</v>
          </cell>
          <cell r="J56">
            <v>0</v>
          </cell>
          <cell r="K56">
            <v>70</v>
          </cell>
          <cell r="L56">
            <v>70</v>
          </cell>
        </row>
        <row r="57">
          <cell r="A57" t="str">
            <v>01025462</v>
          </cell>
          <cell r="B57" t="str">
            <v>ЗАО "ВОДСТРОЙКОМПЛЕКТ"</v>
          </cell>
          <cell r="C57">
            <v>66</v>
          </cell>
          <cell r="D57">
            <v>66</v>
          </cell>
          <cell r="E57">
            <v>0</v>
          </cell>
          <cell r="F57">
            <v>0</v>
          </cell>
          <cell r="G57">
            <v>0</v>
          </cell>
          <cell r="H57">
            <v>66</v>
          </cell>
        </row>
        <row r="58">
          <cell r="A58" t="str">
            <v>01055747</v>
          </cell>
          <cell r="B58" t="str">
            <v>ВОРОНЕЖСКИЙ ТЕПЛОВОЗОРЕМОНТНЫЙ З-Д Г.ВОРОНЕЖ,УЛ.СВЕРДЛОВА,5 ПО ПОРУЧЕНИЮ</v>
          </cell>
          <cell r="C58">
            <v>82</v>
          </cell>
          <cell r="D58">
            <v>82</v>
          </cell>
          <cell r="E58">
            <v>216</v>
          </cell>
          <cell r="F58">
            <v>177</v>
          </cell>
          <cell r="G58">
            <v>8</v>
          </cell>
          <cell r="H58">
            <v>106</v>
          </cell>
          <cell r="I58">
            <v>115</v>
          </cell>
          <cell r="J58">
            <v>112</v>
          </cell>
        </row>
        <row r="59">
          <cell r="A59" t="str">
            <v>01058711</v>
          </cell>
          <cell r="B59" t="str">
            <v>ОПЫТНЫЙ ЗАВОД ПУТЕВЫХ МАШИН ЮУЖД *7451024448</v>
          </cell>
          <cell r="C59">
            <v>37</v>
          </cell>
          <cell r="D59">
            <v>28</v>
          </cell>
          <cell r="E59">
            <v>9</v>
          </cell>
          <cell r="F59">
            <v>37</v>
          </cell>
          <cell r="G59">
            <v>28</v>
          </cell>
          <cell r="H59">
            <v>9</v>
          </cell>
          <cell r="I59">
            <v>40</v>
          </cell>
        </row>
        <row r="60">
          <cell r="A60" t="str">
            <v>01088304</v>
          </cell>
          <cell r="B60" t="str">
            <v>ГУП"ЧЕЛЯБ.ДИСТ.ГРАЖД.СООРУЖЕНИЙ ЮУЖД МПС РФ"</v>
          </cell>
          <cell r="C60">
            <v>41</v>
          </cell>
          <cell r="D60">
            <v>41</v>
          </cell>
          <cell r="E60">
            <v>63</v>
          </cell>
        </row>
        <row r="61">
          <cell r="A61" t="str">
            <v>01103587</v>
          </cell>
          <cell r="B61" t="str">
            <v>ГП "ЦЕНТРЖЕЛДОРМЕТРОСНАБ"</v>
          </cell>
          <cell r="C61">
            <v>540</v>
          </cell>
          <cell r="D61">
            <v>183</v>
          </cell>
          <cell r="E61">
            <v>239</v>
          </cell>
          <cell r="F61">
            <v>540</v>
          </cell>
          <cell r="G61">
            <v>183</v>
          </cell>
          <cell r="H61">
            <v>239</v>
          </cell>
          <cell r="I61">
            <v>0</v>
          </cell>
          <cell r="J61">
            <v>540</v>
          </cell>
          <cell r="K61">
            <v>183</v>
          </cell>
          <cell r="L61">
            <v>239</v>
          </cell>
        </row>
        <row r="62">
          <cell r="A62" t="str">
            <v>01105379</v>
          </cell>
          <cell r="B62" t="str">
            <v>"ГЛАВНЫЙ МАТЕРИАЛЬНЫЙ СКЛАД ЮУЖД"</v>
          </cell>
          <cell r="C62">
            <v>2</v>
          </cell>
          <cell r="D62">
            <v>11</v>
          </cell>
          <cell r="E62">
            <v>11</v>
          </cell>
          <cell r="F62">
            <v>2</v>
          </cell>
          <cell r="G62">
            <v>7</v>
          </cell>
          <cell r="H62">
            <v>21</v>
          </cell>
          <cell r="I62">
            <v>144</v>
          </cell>
          <cell r="J62">
            <v>16</v>
          </cell>
          <cell r="K62">
            <v>21</v>
          </cell>
          <cell r="L62">
            <v>144</v>
          </cell>
        </row>
        <row r="63">
          <cell r="A63" t="str">
            <v>01105534</v>
          </cell>
          <cell r="B63" t="str">
            <v>ГОС.ПРЕДПРИЯТИЕ ПО МТС АЛТАЙСКОГО ОТДЕЛЕНИЯ ЗСЖД Г.БАРНАУЛ</v>
          </cell>
          <cell r="C63">
            <v>4</v>
          </cell>
          <cell r="D63">
            <v>4</v>
          </cell>
          <cell r="E63">
            <v>0</v>
          </cell>
          <cell r="F63">
            <v>0</v>
          </cell>
          <cell r="G63">
            <v>4</v>
          </cell>
        </row>
        <row r="64">
          <cell r="A64" t="str">
            <v>01126128</v>
          </cell>
          <cell r="B64" t="str">
            <v>"ПРИМОРСКОЕ МОРСКОЕ ПАРОХОДСТВО" ОАО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01232385</v>
          </cell>
          <cell r="B65" t="str">
            <v>ЗАО ЦПТК "Челябметаллургстрой"</v>
          </cell>
          <cell r="C65">
            <v>17</v>
          </cell>
          <cell r="D65">
            <v>32</v>
          </cell>
          <cell r="E65">
            <v>131</v>
          </cell>
          <cell r="F65">
            <v>47</v>
          </cell>
          <cell r="G65">
            <v>99</v>
          </cell>
          <cell r="H65">
            <v>58</v>
          </cell>
          <cell r="I65">
            <v>33</v>
          </cell>
          <cell r="J65">
            <v>58</v>
          </cell>
          <cell r="K65">
            <v>52</v>
          </cell>
          <cell r="L65">
            <v>28</v>
          </cell>
        </row>
        <row r="66">
          <cell r="A66" t="str">
            <v>01284695</v>
          </cell>
          <cell r="B66" t="str">
            <v>АООТ АЛЬМЕТЬЕВСКИЙ ТРУБНЫЙ ЗАВОД</v>
          </cell>
          <cell r="C66">
            <v>112</v>
          </cell>
          <cell r="D66">
            <v>50</v>
          </cell>
          <cell r="E66">
            <v>112</v>
          </cell>
          <cell r="F66">
            <v>134</v>
          </cell>
          <cell r="G66">
            <v>50</v>
          </cell>
          <cell r="H66">
            <v>45</v>
          </cell>
          <cell r="I66">
            <v>50</v>
          </cell>
          <cell r="J66">
            <v>0</v>
          </cell>
          <cell r="K66">
            <v>45</v>
          </cell>
          <cell r="L66">
            <v>134</v>
          </cell>
        </row>
        <row r="67">
          <cell r="A67" t="str">
            <v>01286783</v>
          </cell>
          <cell r="B67" t="str">
            <v>СМУ-1 "КРАСНОДАРНЕФТЕГАЗСТРОЙ" АООТ</v>
          </cell>
          <cell r="C67">
            <v>13</v>
          </cell>
          <cell r="D67">
            <v>12</v>
          </cell>
          <cell r="E67">
            <v>3</v>
          </cell>
        </row>
        <row r="68">
          <cell r="A68" t="str">
            <v>01287481</v>
          </cell>
          <cell r="B68" t="str">
            <v>ОАО"ПОДВОДТРУБОПРОВОДСТРОЙ"</v>
          </cell>
          <cell r="C68">
            <v>114</v>
          </cell>
          <cell r="D68">
            <v>163</v>
          </cell>
          <cell r="E68">
            <v>346</v>
          </cell>
          <cell r="F68">
            <v>346</v>
          </cell>
          <cell r="G68">
            <v>84</v>
          </cell>
          <cell r="H68">
            <v>142</v>
          </cell>
          <cell r="I68">
            <v>76</v>
          </cell>
          <cell r="J68">
            <v>812</v>
          </cell>
          <cell r="K68">
            <v>683</v>
          </cell>
          <cell r="L68">
            <v>541</v>
          </cell>
        </row>
        <row r="69">
          <cell r="A69" t="str">
            <v>01346054</v>
          </cell>
          <cell r="B69" t="str">
            <v>"СЕВКАВЭЛЕВАТОРСПЕЦСТРОЙ" ТОО</v>
          </cell>
          <cell r="C69">
            <v>2</v>
          </cell>
          <cell r="D69">
            <v>6</v>
          </cell>
          <cell r="E69">
            <v>2</v>
          </cell>
          <cell r="F69">
            <v>2</v>
          </cell>
          <cell r="G69">
            <v>6</v>
          </cell>
        </row>
        <row r="70">
          <cell r="A70" t="str">
            <v>01374109</v>
          </cell>
          <cell r="B70" t="str">
            <v>ЛЮБЕРЕЦКИЙ З-Д МОСТОСТРОИТЕЛЬНОГО ОБОРУДОВ.</v>
          </cell>
          <cell r="C70">
            <v>17</v>
          </cell>
          <cell r="D70">
            <v>32</v>
          </cell>
          <cell r="E70">
            <v>131</v>
          </cell>
          <cell r="F70">
            <v>47</v>
          </cell>
          <cell r="G70">
            <v>99</v>
          </cell>
          <cell r="H70">
            <v>49</v>
          </cell>
          <cell r="I70">
            <v>33</v>
          </cell>
          <cell r="J70">
            <v>58</v>
          </cell>
          <cell r="K70">
            <v>52</v>
          </cell>
          <cell r="L70">
            <v>52</v>
          </cell>
        </row>
        <row r="71">
          <cell r="A71" t="str">
            <v>01390931</v>
          </cell>
          <cell r="B71" t="str">
            <v>ОАО "СВЕРДЛОВСКМЕТРОСТРОЙ"</v>
          </cell>
          <cell r="C71">
            <v>34</v>
          </cell>
          <cell r="D71">
            <v>34</v>
          </cell>
          <cell r="E71">
            <v>0</v>
          </cell>
          <cell r="F71">
            <v>34</v>
          </cell>
        </row>
        <row r="72">
          <cell r="A72" t="str">
            <v>01391623</v>
          </cell>
          <cell r="B72" t="str">
            <v>АО"УРАЛМОСТОСТРОЙ"</v>
          </cell>
          <cell r="C72">
            <v>59</v>
          </cell>
          <cell r="D72">
            <v>118</v>
          </cell>
          <cell r="E72">
            <v>127</v>
          </cell>
          <cell r="F72">
            <v>59</v>
          </cell>
          <cell r="G72">
            <v>118</v>
          </cell>
          <cell r="H72">
            <v>127</v>
          </cell>
          <cell r="I72">
            <v>59</v>
          </cell>
          <cell r="J72">
            <v>0</v>
          </cell>
          <cell r="K72">
            <v>118</v>
          </cell>
          <cell r="L72">
            <v>127</v>
          </cell>
        </row>
        <row r="73">
          <cell r="A73" t="str">
            <v>01394395</v>
          </cell>
          <cell r="B73" t="str">
            <v>ОАО ЗАВОД СПЕЦИАЛЬНЫХ МОНТАЖНЫХ ИЗДЕЛИЙ                                 П.19-1</v>
          </cell>
          <cell r="C73">
            <v>60</v>
          </cell>
          <cell r="D73">
            <v>21</v>
          </cell>
          <cell r="E73">
            <v>60</v>
          </cell>
          <cell r="F73">
            <v>21</v>
          </cell>
          <cell r="G73">
            <v>0</v>
          </cell>
          <cell r="H73">
            <v>0</v>
          </cell>
          <cell r="I73">
            <v>21</v>
          </cell>
        </row>
        <row r="74">
          <cell r="A74" t="str">
            <v>01394863</v>
          </cell>
          <cell r="B74" t="str">
            <v>ЗАО МЗМЗ"ВОСТОКМЕТАЛЛУРГМОНТАЖ"</v>
          </cell>
          <cell r="C74">
            <v>60</v>
          </cell>
          <cell r="D74">
            <v>60</v>
          </cell>
          <cell r="E74">
            <v>60</v>
          </cell>
        </row>
        <row r="75">
          <cell r="A75" t="str">
            <v>01395615</v>
          </cell>
          <cell r="B75" t="str">
            <v>ЗАО "УПРАВЛЕНИЕ САНТЕХКОМПЛЕКТ ВОЛГОСАНТЕХМОНТАЖ"</v>
          </cell>
          <cell r="C75">
            <v>7</v>
          </cell>
          <cell r="D75">
            <v>7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7</v>
          </cell>
        </row>
        <row r="76">
          <cell r="A76" t="str">
            <v>01399613</v>
          </cell>
          <cell r="B76" t="str">
            <v>ОАО"ЭНЕРГОМЕТАЛЛУРГМОНТАЖ"</v>
          </cell>
          <cell r="C76">
            <v>1</v>
          </cell>
          <cell r="D76">
            <v>1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</row>
        <row r="77">
          <cell r="A77" t="str">
            <v>01423814</v>
          </cell>
          <cell r="B77" t="str">
            <v>АООТ"ВHИПИвзрывгеофизика" 140100,МОС.ОБЛ.,</v>
          </cell>
          <cell r="C77">
            <v>0</v>
          </cell>
          <cell r="D77">
            <v>17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17</v>
          </cell>
        </row>
        <row r="78">
          <cell r="A78" t="str">
            <v>01423984</v>
          </cell>
          <cell r="B78" t="str">
            <v>ГП "СОСНОВГЕОЛОГИЯ"</v>
          </cell>
          <cell r="C78">
            <v>22</v>
          </cell>
          <cell r="D78">
            <v>22</v>
          </cell>
          <cell r="E78">
            <v>22</v>
          </cell>
          <cell r="F78">
            <v>22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22</v>
          </cell>
        </row>
        <row r="79">
          <cell r="A79" t="str">
            <v>01871412</v>
          </cell>
          <cell r="B79" t="str">
            <v>АООТ"САМАРАМЕТАЛЛ"</v>
          </cell>
          <cell r="C79">
            <v>5</v>
          </cell>
          <cell r="D79">
            <v>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5</v>
          </cell>
        </row>
        <row r="80">
          <cell r="A80" t="str">
            <v>01872570</v>
          </cell>
          <cell r="B80" t="str">
            <v>ОАО КФ"HОВОСИБМЕТАЛЛ"</v>
          </cell>
          <cell r="C80">
            <v>125</v>
          </cell>
          <cell r="D80">
            <v>125</v>
          </cell>
          <cell r="E80">
            <v>0</v>
          </cell>
          <cell r="F80">
            <v>125</v>
          </cell>
        </row>
        <row r="81">
          <cell r="A81" t="str">
            <v>01872802</v>
          </cell>
          <cell r="B81" t="str">
            <v>ООО "ИРКУТСКМЕТАЛЛООПТТОРГ"</v>
          </cell>
          <cell r="C81">
            <v>6</v>
          </cell>
          <cell r="D81">
            <v>6</v>
          </cell>
          <cell r="E81">
            <v>6</v>
          </cell>
        </row>
        <row r="82">
          <cell r="A82" t="str">
            <v>02949352</v>
          </cell>
          <cell r="B82" t="str">
            <v>АО"БОРСКИЙ ТРУБНЫЙ ЗАВОД"</v>
          </cell>
          <cell r="C82">
            <v>82</v>
          </cell>
          <cell r="D82">
            <v>82</v>
          </cell>
          <cell r="E82">
            <v>216</v>
          </cell>
          <cell r="F82">
            <v>8</v>
          </cell>
          <cell r="G82">
            <v>8</v>
          </cell>
          <cell r="H82">
            <v>106</v>
          </cell>
          <cell r="I82">
            <v>115</v>
          </cell>
        </row>
        <row r="83">
          <cell r="A83" t="str">
            <v>02961287</v>
          </cell>
          <cell r="B83" t="str">
            <v>АООТ ИВОЛГА</v>
          </cell>
          <cell r="C83">
            <v>11</v>
          </cell>
          <cell r="D83">
            <v>12</v>
          </cell>
          <cell r="E83">
            <v>44</v>
          </cell>
          <cell r="F83">
            <v>11</v>
          </cell>
          <cell r="G83">
            <v>11</v>
          </cell>
          <cell r="H83">
            <v>12</v>
          </cell>
          <cell r="I83">
            <v>0</v>
          </cell>
          <cell r="J83">
            <v>0</v>
          </cell>
          <cell r="K83">
            <v>0</v>
          </cell>
          <cell r="L83">
            <v>44</v>
          </cell>
        </row>
        <row r="84">
          <cell r="A84" t="str">
            <v>03143119</v>
          </cell>
          <cell r="B84" t="str">
            <v>"ПРИБОЙ" АООТ</v>
          </cell>
          <cell r="C84">
            <v>2</v>
          </cell>
          <cell r="D84">
            <v>15</v>
          </cell>
          <cell r="E84">
            <v>14</v>
          </cell>
          <cell r="F84">
            <v>2</v>
          </cell>
          <cell r="G84">
            <v>15</v>
          </cell>
          <cell r="H84">
            <v>14</v>
          </cell>
          <cell r="I84">
            <v>2</v>
          </cell>
          <cell r="J84">
            <v>0</v>
          </cell>
          <cell r="K84">
            <v>15</v>
          </cell>
          <cell r="L84">
            <v>14</v>
          </cell>
        </row>
        <row r="85">
          <cell r="A85" t="str">
            <v>03146885</v>
          </cell>
          <cell r="B85" t="str">
            <v>АОЗТ "ЭПРОН-8"</v>
          </cell>
          <cell r="C85">
            <v>26</v>
          </cell>
          <cell r="D85">
            <v>26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26</v>
          </cell>
        </row>
        <row r="86">
          <cell r="A86" t="str">
            <v>03431870</v>
          </cell>
          <cell r="B86" t="str">
            <v>ТОО "ДОРОЖНИК"</v>
          </cell>
          <cell r="C86">
            <v>2</v>
          </cell>
          <cell r="D86">
            <v>37</v>
          </cell>
          <cell r="E86">
            <v>2</v>
          </cell>
          <cell r="F86">
            <v>37</v>
          </cell>
          <cell r="G86">
            <v>0</v>
          </cell>
          <cell r="H86">
            <v>0</v>
          </cell>
          <cell r="I86">
            <v>0</v>
          </cell>
          <cell r="J86">
            <v>2</v>
          </cell>
          <cell r="K86">
            <v>37</v>
          </cell>
        </row>
        <row r="87">
          <cell r="A87" t="str">
            <v>03533872</v>
          </cell>
          <cell r="B87" t="str">
            <v>ИНСТИТУТ ЯДЕРНОЙ ФИЗИКИ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03966128</v>
          </cell>
          <cell r="B88" t="str">
            <v>РЕВДИНСКОЕ УПП ВОС</v>
          </cell>
          <cell r="C88">
            <v>33</v>
          </cell>
          <cell r="D88">
            <v>65</v>
          </cell>
          <cell r="E88">
            <v>33</v>
          </cell>
          <cell r="F88">
            <v>65</v>
          </cell>
          <cell r="G88">
            <v>0</v>
          </cell>
          <cell r="H88">
            <v>33</v>
          </cell>
          <cell r="I88">
            <v>0</v>
          </cell>
          <cell r="J88">
            <v>0</v>
          </cell>
          <cell r="K88">
            <v>0</v>
          </cell>
          <cell r="L88">
            <v>65</v>
          </cell>
        </row>
        <row r="89">
          <cell r="A89" t="str">
            <v>04047621</v>
          </cell>
          <cell r="B89" t="str">
            <v>АДМИНИСТРАЦИЯ МЕСТНОГО САМОУПРАВЛЕНИЯ   ЛАХДЕНПОХСКОГО РАЙОНА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04574672</v>
          </cell>
          <cell r="B90" t="str">
            <v>ГП "БТОФ"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04609011</v>
          </cell>
          <cell r="B91" t="str">
            <v>РПКФ "НОВОРОССИЙСК АО ЗАРУБЕЖСТРОЙМОНТАЖ"</v>
          </cell>
          <cell r="C91">
            <v>4</v>
          </cell>
          <cell r="D91">
            <v>163</v>
          </cell>
          <cell r="E91">
            <v>58</v>
          </cell>
          <cell r="F91">
            <v>163</v>
          </cell>
          <cell r="G91">
            <v>58</v>
          </cell>
          <cell r="H91">
            <v>0</v>
          </cell>
          <cell r="I91">
            <v>0</v>
          </cell>
          <cell r="J91">
            <v>163</v>
          </cell>
          <cell r="K91">
            <v>0</v>
          </cell>
          <cell r="L91">
            <v>58</v>
          </cell>
        </row>
        <row r="92">
          <cell r="A92" t="str">
            <v>04627492</v>
          </cell>
          <cell r="B92" t="str">
            <v>"СПЕЦГИДРОЭНЕРГОМОНТАЖ" ОАО</v>
          </cell>
          <cell r="C92">
            <v>0</v>
          </cell>
          <cell r="D92">
            <v>64</v>
          </cell>
          <cell r="E92">
            <v>6</v>
          </cell>
          <cell r="F92">
            <v>0</v>
          </cell>
          <cell r="G92">
            <v>64</v>
          </cell>
          <cell r="H92">
            <v>64</v>
          </cell>
          <cell r="I92">
            <v>0</v>
          </cell>
          <cell r="J92">
            <v>0</v>
          </cell>
          <cell r="K92">
            <v>0</v>
          </cell>
          <cell r="L92">
            <v>6</v>
          </cell>
        </row>
        <row r="93">
          <cell r="A93" t="str">
            <v>04696843</v>
          </cell>
          <cell r="B93" t="str">
            <v>ТОО "ЗАВОД ИНФОРМАЦИОННЫХ ТЕХНОЛОГИЙ    "ЛИТ"</v>
          </cell>
          <cell r="C93">
            <v>1</v>
          </cell>
          <cell r="D93">
            <v>33</v>
          </cell>
          <cell r="E93">
            <v>1</v>
          </cell>
          <cell r="F93">
            <v>33</v>
          </cell>
          <cell r="G93">
            <v>0</v>
          </cell>
          <cell r="H93">
            <v>0</v>
          </cell>
          <cell r="I93">
            <v>0</v>
          </cell>
          <cell r="J93">
            <v>33</v>
          </cell>
        </row>
        <row r="94">
          <cell r="A94" t="str">
            <v>04708167</v>
          </cell>
          <cell r="B94" t="str">
            <v>УГ-ПМТС /НОДХ-3/</v>
          </cell>
          <cell r="C94">
            <v>177</v>
          </cell>
          <cell r="D94">
            <v>191</v>
          </cell>
          <cell r="E94">
            <v>177</v>
          </cell>
          <cell r="F94">
            <v>191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177</v>
          </cell>
          <cell r="L94">
            <v>191</v>
          </cell>
        </row>
        <row r="95">
          <cell r="A95" t="str">
            <v>04718869</v>
          </cell>
          <cell r="B95" t="str">
            <v>ОАО "ПЕРМСКАЯ ГРЭС"</v>
          </cell>
          <cell r="C95">
            <v>0</v>
          </cell>
          <cell r="D95">
            <v>170</v>
          </cell>
          <cell r="E95">
            <v>0</v>
          </cell>
          <cell r="F95">
            <v>170</v>
          </cell>
          <cell r="G95">
            <v>0</v>
          </cell>
          <cell r="H95">
            <v>0</v>
          </cell>
          <cell r="I95">
            <v>170</v>
          </cell>
        </row>
        <row r="96">
          <cell r="A96" t="str">
            <v>04730037</v>
          </cell>
          <cell r="B96" t="str">
            <v>ОАО  "ПРИКАСПИЙНЕФТЕСЕРВИС"</v>
          </cell>
          <cell r="C96">
            <v>18</v>
          </cell>
          <cell r="D96">
            <v>55</v>
          </cell>
          <cell r="E96">
            <v>106</v>
          </cell>
          <cell r="F96">
            <v>20</v>
          </cell>
          <cell r="G96">
            <v>18</v>
          </cell>
          <cell r="H96">
            <v>18</v>
          </cell>
          <cell r="I96">
            <v>106</v>
          </cell>
          <cell r="J96">
            <v>55</v>
          </cell>
          <cell r="K96">
            <v>106</v>
          </cell>
          <cell r="L96">
            <v>20</v>
          </cell>
        </row>
        <row r="97">
          <cell r="A97" t="str">
            <v>04803302</v>
          </cell>
          <cell r="B97" t="str">
            <v>АОЗТ УПТК "ЮЖУРАЛЭНЕРГОСТРОЙ"</v>
          </cell>
          <cell r="C97">
            <v>39</v>
          </cell>
          <cell r="D97">
            <v>149</v>
          </cell>
          <cell r="E97">
            <v>39</v>
          </cell>
          <cell r="F97">
            <v>149</v>
          </cell>
          <cell r="G97">
            <v>69</v>
          </cell>
          <cell r="H97">
            <v>34</v>
          </cell>
          <cell r="I97">
            <v>57</v>
          </cell>
          <cell r="J97">
            <v>69</v>
          </cell>
          <cell r="K97">
            <v>43</v>
          </cell>
          <cell r="L97">
            <v>10</v>
          </cell>
        </row>
        <row r="98">
          <cell r="A98" t="str">
            <v>04805746</v>
          </cell>
          <cell r="B98" t="str">
            <v>АООТ "НОЯБРЬСКИЕ ЭЛЕКТРИЧЕСКИЕ СЕТИ" ЭНЕРГОПРЕДПРИЯТИЯ АООТ "ТЮМЕНЬЭНЕРГО"</v>
          </cell>
          <cell r="C98">
            <v>3</v>
          </cell>
          <cell r="D98">
            <v>30</v>
          </cell>
          <cell r="E98">
            <v>3</v>
          </cell>
          <cell r="F98">
            <v>30</v>
          </cell>
          <cell r="G98">
            <v>3</v>
          </cell>
          <cell r="H98">
            <v>0</v>
          </cell>
          <cell r="I98">
            <v>0</v>
          </cell>
          <cell r="J98">
            <v>0</v>
          </cell>
          <cell r="K98">
            <v>30</v>
          </cell>
        </row>
        <row r="99">
          <cell r="A99" t="str">
            <v>04824369</v>
          </cell>
          <cell r="B99" t="str">
            <v>ГП "Д/В МОРСКАЯ ИНЖ.-ГЕОЛОГИЧ. ЭКСПЕДИЦИЯ"</v>
          </cell>
          <cell r="C99">
            <v>68</v>
          </cell>
          <cell r="D99">
            <v>187</v>
          </cell>
          <cell r="E99">
            <v>137</v>
          </cell>
          <cell r="F99">
            <v>39</v>
          </cell>
          <cell r="G99">
            <v>200</v>
          </cell>
          <cell r="H99">
            <v>200</v>
          </cell>
          <cell r="I99">
            <v>4</v>
          </cell>
          <cell r="J99">
            <v>29</v>
          </cell>
          <cell r="K99">
            <v>37</v>
          </cell>
          <cell r="L99">
            <v>29</v>
          </cell>
        </row>
        <row r="100">
          <cell r="A100" t="str">
            <v>04860395</v>
          </cell>
          <cell r="B100" t="str">
            <v>ВТФ "ВНИИМЕТМАШЭКСПОРТ"</v>
          </cell>
          <cell r="C100">
            <v>135</v>
          </cell>
          <cell r="D100">
            <v>58</v>
          </cell>
          <cell r="E100">
            <v>99</v>
          </cell>
          <cell r="F100">
            <v>135</v>
          </cell>
          <cell r="G100">
            <v>58</v>
          </cell>
          <cell r="H100">
            <v>99</v>
          </cell>
          <cell r="I100">
            <v>0</v>
          </cell>
          <cell r="J100">
            <v>0</v>
          </cell>
        </row>
        <row r="101">
          <cell r="A101" t="str">
            <v>04884214</v>
          </cell>
          <cell r="B101" t="str">
            <v>ЗАО"АДС С ИНДИЕЙ"СОВИНКОМ-ЦЕНТР"</v>
          </cell>
          <cell r="C101">
            <v>0</v>
          </cell>
          <cell r="D101">
            <v>0</v>
          </cell>
          <cell r="E101">
            <v>0</v>
          </cell>
        </row>
        <row r="102">
          <cell r="A102" t="str">
            <v>05013527</v>
          </cell>
          <cell r="B102" t="str">
            <v>ЗАО "ВЛАДИМИРАГРОВОДСТРОЙ"</v>
          </cell>
          <cell r="C102">
            <v>68</v>
          </cell>
          <cell r="D102">
            <v>29</v>
          </cell>
          <cell r="E102">
            <v>50</v>
          </cell>
          <cell r="F102">
            <v>59</v>
          </cell>
          <cell r="G102">
            <v>42</v>
          </cell>
          <cell r="H102">
            <v>59</v>
          </cell>
          <cell r="I102">
            <v>42</v>
          </cell>
          <cell r="J102">
            <v>0</v>
          </cell>
          <cell r="K102">
            <v>59</v>
          </cell>
          <cell r="L102">
            <v>42</v>
          </cell>
        </row>
        <row r="103">
          <cell r="A103" t="str">
            <v>05015331</v>
          </cell>
          <cell r="B103" t="str">
            <v>ОАО "ПОДОЛЬСКИЙ МАШЗАВОД"</v>
          </cell>
          <cell r="C103">
            <v>19</v>
          </cell>
          <cell r="D103">
            <v>164</v>
          </cell>
          <cell r="E103">
            <v>164</v>
          </cell>
        </row>
        <row r="104">
          <cell r="A104" t="str">
            <v>05030632</v>
          </cell>
          <cell r="B104" t="str">
            <v>ДП РАО "ГАЗПРОМ" "ГАЗКОМПЛЕКТИМПЭКС"</v>
          </cell>
          <cell r="C104">
            <v>625</v>
          </cell>
          <cell r="D104">
            <v>20</v>
          </cell>
          <cell r="E104">
            <v>36</v>
          </cell>
          <cell r="F104">
            <v>625</v>
          </cell>
          <cell r="G104">
            <v>20</v>
          </cell>
          <cell r="H104">
            <v>625</v>
          </cell>
          <cell r="I104">
            <v>20</v>
          </cell>
          <cell r="J104">
            <v>0</v>
          </cell>
          <cell r="K104">
            <v>36</v>
          </cell>
        </row>
        <row r="105">
          <cell r="A105" t="str">
            <v>05030856</v>
          </cell>
          <cell r="B105" t="str">
            <v>ЗАО "ЭНЕРГОМАШЭКСПОРТ"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05052846</v>
          </cell>
          <cell r="B106" t="str">
            <v>АО "КРАЙБЫТКОМПЛЕКТ"</v>
          </cell>
          <cell r="C106">
            <v>0</v>
          </cell>
          <cell r="D106">
            <v>0</v>
          </cell>
          <cell r="E106">
            <v>78</v>
          </cell>
          <cell r="F106">
            <v>40</v>
          </cell>
          <cell r="G106">
            <v>46</v>
          </cell>
          <cell r="H106">
            <v>78</v>
          </cell>
          <cell r="I106">
            <v>40</v>
          </cell>
          <cell r="J106">
            <v>0</v>
          </cell>
          <cell r="K106">
            <v>40</v>
          </cell>
        </row>
        <row r="107">
          <cell r="A107" t="str">
            <v>05229552</v>
          </cell>
          <cell r="B107" t="str">
            <v>ЗАО "ЛЕНЖИЛПРОМКОМПЛЕКТ"</v>
          </cell>
          <cell r="C107">
            <v>5</v>
          </cell>
          <cell r="D107">
            <v>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5</v>
          </cell>
        </row>
        <row r="108">
          <cell r="A108" t="str">
            <v>05434815</v>
          </cell>
          <cell r="B108" t="str">
            <v>ТОО МСП "ЭКСПОВЕСТРАHС"/ЗАО "ТРУБОИМПЕКС"</v>
          </cell>
          <cell r="C108">
            <v>0</v>
          </cell>
          <cell r="D108">
            <v>60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60</v>
          </cell>
        </row>
        <row r="109">
          <cell r="A109" t="str">
            <v>05744656</v>
          </cell>
          <cell r="B109" t="str">
            <v>АООТ "РУМО"</v>
          </cell>
          <cell r="C109">
            <v>80</v>
          </cell>
          <cell r="D109">
            <v>70</v>
          </cell>
          <cell r="E109">
            <v>70</v>
          </cell>
          <cell r="F109">
            <v>0</v>
          </cell>
          <cell r="G109">
            <v>0</v>
          </cell>
          <cell r="H109">
            <v>13</v>
          </cell>
          <cell r="I109">
            <v>0</v>
          </cell>
          <cell r="J109">
            <v>32</v>
          </cell>
          <cell r="K109">
            <v>0</v>
          </cell>
          <cell r="L109">
            <v>53</v>
          </cell>
        </row>
        <row r="110">
          <cell r="A110" t="str">
            <v>05756754</v>
          </cell>
          <cell r="B110" t="str">
            <v>ОАО"ЗВЕЗДА"</v>
          </cell>
          <cell r="C110">
            <v>6</v>
          </cell>
          <cell r="D110">
            <v>6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6</v>
          </cell>
        </row>
        <row r="111">
          <cell r="A111" t="str">
            <v>05757665</v>
          </cell>
          <cell r="B111" t="str">
            <v>АО "НОВОЛИПЕЦКИЙ МЕТКОМБИНАТ"</v>
          </cell>
          <cell r="C111">
            <v>0</v>
          </cell>
          <cell r="D111">
            <v>20</v>
          </cell>
          <cell r="E111">
            <v>0</v>
          </cell>
          <cell r="F111">
            <v>20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20</v>
          </cell>
        </row>
        <row r="112">
          <cell r="A112" t="str">
            <v>05757676</v>
          </cell>
          <cell r="B112" t="str">
            <v>ОАО "ЗАПСИБМЕТКОМБИНАТ"</v>
          </cell>
          <cell r="C112">
            <v>138</v>
          </cell>
          <cell r="D112">
            <v>33</v>
          </cell>
          <cell r="E112">
            <v>138</v>
          </cell>
          <cell r="F112">
            <v>33</v>
          </cell>
          <cell r="G112">
            <v>13</v>
          </cell>
          <cell r="H112">
            <v>0</v>
          </cell>
          <cell r="I112">
            <v>33</v>
          </cell>
          <cell r="J112">
            <v>0</v>
          </cell>
          <cell r="K112">
            <v>13</v>
          </cell>
        </row>
        <row r="113">
          <cell r="A113" t="str">
            <v>05757713</v>
          </cell>
          <cell r="B113" t="str">
            <v>ОАО "ВИЗ"(ВЕРХ-ИСЕТСКИЙ МЕТАЛЛУРГИЧЕСКИЙ ЗАВОД)                             0766</v>
          </cell>
          <cell r="C113">
            <v>10</v>
          </cell>
          <cell r="D113">
            <v>12</v>
          </cell>
          <cell r="E113">
            <v>13</v>
          </cell>
          <cell r="F113">
            <v>10</v>
          </cell>
          <cell r="G113">
            <v>12</v>
          </cell>
          <cell r="H113">
            <v>13</v>
          </cell>
          <cell r="I113">
            <v>0</v>
          </cell>
          <cell r="J113">
            <v>10</v>
          </cell>
          <cell r="K113">
            <v>12</v>
          </cell>
          <cell r="L113">
            <v>13</v>
          </cell>
        </row>
        <row r="114">
          <cell r="A114" t="str">
            <v>05757771</v>
          </cell>
          <cell r="B114" t="str">
            <v>ОАО "НОВОСИБИРСКИЙ МЕТАЛЛУРГИЧЕСКИЙ ЗАВОД"</v>
          </cell>
          <cell r="C114">
            <v>43</v>
          </cell>
          <cell r="D114">
            <v>50</v>
          </cell>
          <cell r="E114">
            <v>43</v>
          </cell>
          <cell r="F114">
            <v>43</v>
          </cell>
          <cell r="G114">
            <v>50</v>
          </cell>
        </row>
        <row r="115">
          <cell r="A115" t="str">
            <v>05757848</v>
          </cell>
          <cell r="B115" t="str">
            <v>АО "ВЫКСУНСКИЙ МЕТАЛЛУРГИЧЕСКИЙ ЗАВОД"</v>
          </cell>
          <cell r="C115">
            <v>444</v>
          </cell>
          <cell r="D115">
            <v>444</v>
          </cell>
          <cell r="E115">
            <v>481</v>
          </cell>
          <cell r="F115">
            <v>88</v>
          </cell>
          <cell r="G115">
            <v>688</v>
          </cell>
          <cell r="H115">
            <v>607</v>
          </cell>
          <cell r="I115">
            <v>325</v>
          </cell>
          <cell r="J115">
            <v>3398</v>
          </cell>
          <cell r="K115">
            <v>635</v>
          </cell>
          <cell r="L115">
            <v>422</v>
          </cell>
        </row>
        <row r="116">
          <cell r="A116" t="str">
            <v>05757854</v>
          </cell>
          <cell r="B116" t="str">
            <v>ОАО МОСКОВСКИЙ ТРУБНЫЙ З-Д "ФИЛИТ"</v>
          </cell>
          <cell r="C116">
            <v>1</v>
          </cell>
          <cell r="D116">
            <v>132</v>
          </cell>
          <cell r="E116">
            <v>71</v>
          </cell>
          <cell r="F116">
            <v>67</v>
          </cell>
          <cell r="G116">
            <v>90</v>
          </cell>
          <cell r="H116">
            <v>1</v>
          </cell>
          <cell r="I116">
            <v>60</v>
          </cell>
          <cell r="J116">
            <v>31</v>
          </cell>
          <cell r="K116">
            <v>31</v>
          </cell>
          <cell r="L116">
            <v>149</v>
          </cell>
        </row>
        <row r="117">
          <cell r="A117" t="str">
            <v>05759404</v>
          </cell>
          <cell r="B117" t="str">
            <v>ФИРМА "БРЯНСКГАЗЭНЕРГОСЕРВИС"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05761695</v>
          </cell>
          <cell r="B118" t="str">
            <v>ОАО "ЩЕКИНОАЗОТ"</v>
          </cell>
          <cell r="C118">
            <v>1</v>
          </cell>
          <cell r="D118">
            <v>10</v>
          </cell>
          <cell r="E118">
            <v>1</v>
          </cell>
          <cell r="F118">
            <v>1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10</v>
          </cell>
        </row>
        <row r="119">
          <cell r="A119" t="str">
            <v>05763441</v>
          </cell>
          <cell r="B119" t="str">
            <v>ОАО "ХИМПРОМ"</v>
          </cell>
          <cell r="C119">
            <v>0</v>
          </cell>
          <cell r="D119">
            <v>1012</v>
          </cell>
          <cell r="E119">
            <v>2</v>
          </cell>
          <cell r="F119">
            <v>0</v>
          </cell>
          <cell r="G119">
            <v>1012</v>
          </cell>
          <cell r="H119">
            <v>2</v>
          </cell>
          <cell r="I119">
            <v>1012</v>
          </cell>
          <cell r="J119">
            <v>0</v>
          </cell>
          <cell r="K119">
            <v>2</v>
          </cell>
          <cell r="L119">
            <v>36</v>
          </cell>
        </row>
        <row r="120">
          <cell r="A120" t="str">
            <v>05763843</v>
          </cell>
          <cell r="B120" t="str">
            <v>OАО "КОЛОМЕНСКИЙ ЗАВОД"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A121" t="str">
            <v>05763851</v>
          </cell>
          <cell r="B121" t="str">
            <v>ОАО "ПЕНЗЕНСКИЙ ДИЗЕЛЬНЫЙ З-Д"</v>
          </cell>
          <cell r="C121">
            <v>3</v>
          </cell>
          <cell r="D121">
            <v>0</v>
          </cell>
          <cell r="E121">
            <v>1</v>
          </cell>
          <cell r="F121">
            <v>1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1</v>
          </cell>
        </row>
        <row r="122">
          <cell r="A122" t="str">
            <v>05764417</v>
          </cell>
          <cell r="B122" t="str">
            <v>АООТ "ИЖОРСКИЕ ЗАВОДЫ " (ПО ПОРУЧЕНИЮ ООО "РЕМСТРОЙМАШ")</v>
          </cell>
          <cell r="C122">
            <v>80</v>
          </cell>
          <cell r="D122">
            <v>44</v>
          </cell>
          <cell r="E122">
            <v>170</v>
          </cell>
          <cell r="F122">
            <v>44</v>
          </cell>
          <cell r="G122">
            <v>170</v>
          </cell>
          <cell r="H122">
            <v>0</v>
          </cell>
          <cell r="I122">
            <v>0</v>
          </cell>
          <cell r="J122">
            <v>0</v>
          </cell>
          <cell r="K122">
            <v>44</v>
          </cell>
          <cell r="L122">
            <v>170</v>
          </cell>
        </row>
        <row r="123">
          <cell r="A123" t="str">
            <v>05764432</v>
          </cell>
          <cell r="B123" t="str">
            <v>ОАО "КРАСНЫЙ КОТЕЛЬЩИК"</v>
          </cell>
          <cell r="C123">
            <v>0</v>
          </cell>
          <cell r="D123">
            <v>0</v>
          </cell>
          <cell r="E123">
            <v>1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1</v>
          </cell>
        </row>
        <row r="124">
          <cell r="A124" t="str">
            <v>05766869</v>
          </cell>
          <cell r="B124" t="str">
            <v>ОАО "ОМСКШИНА"</v>
          </cell>
          <cell r="C124">
            <v>10</v>
          </cell>
          <cell r="D124">
            <v>10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10</v>
          </cell>
        </row>
        <row r="125">
          <cell r="A125" t="str">
            <v>05768266</v>
          </cell>
          <cell r="B125" t="str">
            <v>"ЗАРО" ОАО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05770858</v>
          </cell>
          <cell r="B126" t="str">
            <v>ОАО "РАЗРЕЗ БОРОДИНСКИЙ"                                                  /Б/</v>
          </cell>
          <cell r="C126">
            <v>9</v>
          </cell>
          <cell r="D126">
            <v>9</v>
          </cell>
          <cell r="E126">
            <v>16</v>
          </cell>
        </row>
        <row r="127">
          <cell r="A127" t="str">
            <v>05780913</v>
          </cell>
          <cell r="B127" t="str">
            <v>АСТРАХАНЬГАЗПРОМ АО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</row>
        <row r="128">
          <cell r="A128" t="str">
            <v>05784673</v>
          </cell>
          <cell r="B128" t="str">
            <v>ОАО"ВОЛГОЭНЕРГОСТРОЙПРОМ"</v>
          </cell>
          <cell r="C128">
            <v>33</v>
          </cell>
          <cell r="D128">
            <v>196</v>
          </cell>
          <cell r="E128">
            <v>33</v>
          </cell>
          <cell r="F128">
            <v>196</v>
          </cell>
          <cell r="G128">
            <v>196</v>
          </cell>
        </row>
        <row r="129">
          <cell r="A129" t="str">
            <v>05785649</v>
          </cell>
          <cell r="B129" t="str">
            <v>АООТ "АЛТАЙДИЗЕЛЬ"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05785833</v>
          </cell>
          <cell r="B130" t="str">
            <v>АО"МОССЕЛЬМАШ"</v>
          </cell>
          <cell r="C130">
            <v>23</v>
          </cell>
          <cell r="D130">
            <v>50</v>
          </cell>
          <cell r="E130">
            <v>23</v>
          </cell>
          <cell r="F130">
            <v>50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23</v>
          </cell>
          <cell r="L130">
            <v>50</v>
          </cell>
        </row>
        <row r="131">
          <cell r="A131" t="str">
            <v>05785862</v>
          </cell>
          <cell r="B131" t="str">
            <v>СИБЗАВОД ИМ.БОРЦОВ РЕВОЛЮЦИИ</v>
          </cell>
          <cell r="C131">
            <v>2</v>
          </cell>
          <cell r="D131">
            <v>2</v>
          </cell>
          <cell r="E131">
            <v>4</v>
          </cell>
          <cell r="F131">
            <v>3</v>
          </cell>
          <cell r="G131">
            <v>4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4</v>
          </cell>
        </row>
        <row r="132">
          <cell r="A132" t="str">
            <v>05789958</v>
          </cell>
          <cell r="B132" t="str">
            <v>ИШИМСКИЕ ЭЛЕКТРИЧЕСКИЕ СЕТИ - ЭНЕРГОПРЕДРПИЯТИЕ АООТ "ТЮМЕНЬЭНЕРГО"</v>
          </cell>
          <cell r="C132">
            <v>20</v>
          </cell>
          <cell r="D132">
            <v>20</v>
          </cell>
          <cell r="E132">
            <v>20</v>
          </cell>
        </row>
        <row r="133">
          <cell r="A133" t="str">
            <v>05790484</v>
          </cell>
          <cell r="B133" t="str">
            <v>АО ПО ИСКОЖ</v>
          </cell>
          <cell r="C133">
            <v>11</v>
          </cell>
          <cell r="D133">
            <v>11</v>
          </cell>
          <cell r="E133">
            <v>7</v>
          </cell>
          <cell r="F133">
            <v>12</v>
          </cell>
          <cell r="G133">
            <v>13</v>
          </cell>
          <cell r="H133">
            <v>7</v>
          </cell>
          <cell r="I133">
            <v>15</v>
          </cell>
          <cell r="J133">
            <v>0</v>
          </cell>
          <cell r="K133">
            <v>15</v>
          </cell>
        </row>
        <row r="134">
          <cell r="A134" t="str">
            <v>05797204</v>
          </cell>
          <cell r="B134" t="str">
            <v>ОАО ВОЛГОДИЗЕЛЬМАШ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A135" t="str">
            <v>05799321</v>
          </cell>
          <cell r="B135" t="str">
            <v>АО "БЕЛЭНЕРГОМАШ"</v>
          </cell>
          <cell r="C135">
            <v>4</v>
          </cell>
          <cell r="D135">
            <v>25</v>
          </cell>
          <cell r="E135">
            <v>4</v>
          </cell>
          <cell r="F135">
            <v>25</v>
          </cell>
          <cell r="G135">
            <v>4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25</v>
          </cell>
        </row>
        <row r="136">
          <cell r="A136" t="str">
            <v>05804803</v>
          </cell>
          <cell r="B136" t="str">
            <v>3АО "МЕТРОВАГОНМАШ"</v>
          </cell>
          <cell r="C136">
            <v>0</v>
          </cell>
          <cell r="D136">
            <v>10</v>
          </cell>
          <cell r="E136">
            <v>10</v>
          </cell>
          <cell r="F136">
            <v>10</v>
          </cell>
        </row>
        <row r="137">
          <cell r="A137" t="str">
            <v>05829625</v>
          </cell>
          <cell r="B137" t="str">
            <v>АОЗТ "СИСАФИКО"</v>
          </cell>
          <cell r="C137">
            <v>0</v>
          </cell>
          <cell r="D137">
            <v>12</v>
          </cell>
          <cell r="E137">
            <v>12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12</v>
          </cell>
        </row>
        <row r="138">
          <cell r="A138" t="str">
            <v>06023150</v>
          </cell>
          <cell r="B138" t="str">
            <v>КООПЕРАТИВ "ЦНТУ "ПРОМЕТЕЙ"</v>
          </cell>
          <cell r="C138">
            <v>1</v>
          </cell>
          <cell r="D138">
            <v>0</v>
          </cell>
          <cell r="E138">
            <v>8</v>
          </cell>
          <cell r="F138">
            <v>1</v>
          </cell>
          <cell r="G138">
            <v>0</v>
          </cell>
          <cell r="H138">
            <v>1</v>
          </cell>
          <cell r="I138">
            <v>0</v>
          </cell>
          <cell r="J138">
            <v>0</v>
          </cell>
          <cell r="K138">
            <v>8</v>
          </cell>
        </row>
        <row r="139">
          <cell r="A139" t="str">
            <v>06912914</v>
          </cell>
          <cell r="B139" t="str">
            <v>ООО "СПИНОР ЛТД"</v>
          </cell>
          <cell r="C139">
            <v>1</v>
          </cell>
          <cell r="D139">
            <v>0</v>
          </cell>
          <cell r="E139">
            <v>0</v>
          </cell>
          <cell r="F139">
            <v>8</v>
          </cell>
          <cell r="G139">
            <v>1</v>
          </cell>
          <cell r="H139">
            <v>1</v>
          </cell>
          <cell r="I139">
            <v>0</v>
          </cell>
          <cell r="J139">
            <v>0</v>
          </cell>
          <cell r="K139">
            <v>8</v>
          </cell>
        </row>
        <row r="140">
          <cell r="A140" t="str">
            <v>07501107</v>
          </cell>
          <cell r="B140" t="str">
            <v>ОАО"ОРСКИЙ МАШИНОСТРОИТЕЛЬНЫЙ ЗАВОД"</v>
          </cell>
          <cell r="C140">
            <v>59</v>
          </cell>
          <cell r="D140">
            <v>59</v>
          </cell>
          <cell r="E140">
            <v>49</v>
          </cell>
          <cell r="F140">
            <v>0</v>
          </cell>
          <cell r="G140">
            <v>0</v>
          </cell>
          <cell r="H140">
            <v>49</v>
          </cell>
        </row>
        <row r="141">
          <cell r="A141" t="str">
            <v>07504063</v>
          </cell>
          <cell r="B141" t="str">
            <v>ГП "ЛИАНОЗОВСКИЙ ЭЛЕКТРОМЕХАНИЧЕСКИЙ ЗАВОД"</v>
          </cell>
          <cell r="C141">
            <v>0</v>
          </cell>
          <cell r="D141">
            <v>100</v>
          </cell>
          <cell r="E141">
            <v>63</v>
          </cell>
          <cell r="F141">
            <v>0</v>
          </cell>
          <cell r="G141">
            <v>100</v>
          </cell>
          <cell r="H141">
            <v>100</v>
          </cell>
          <cell r="I141">
            <v>11</v>
          </cell>
          <cell r="J141">
            <v>63</v>
          </cell>
          <cell r="K141">
            <v>0</v>
          </cell>
          <cell r="L141">
            <v>11</v>
          </cell>
        </row>
        <row r="142">
          <cell r="A142" t="str">
            <v>07509416</v>
          </cell>
          <cell r="B142" t="str">
            <v>АВИАЦИОННОЕ ПРОИЗВОДСТВЕННОЕ ОБЪЕДИНЕНИЕ,</v>
          </cell>
          <cell r="C142">
            <v>0</v>
          </cell>
          <cell r="D142">
            <v>22</v>
          </cell>
          <cell r="E142">
            <v>12</v>
          </cell>
          <cell r="F142">
            <v>13</v>
          </cell>
          <cell r="G142">
            <v>0</v>
          </cell>
          <cell r="H142">
            <v>22</v>
          </cell>
          <cell r="I142">
            <v>12</v>
          </cell>
          <cell r="J142">
            <v>22</v>
          </cell>
          <cell r="K142">
            <v>12</v>
          </cell>
          <cell r="L142">
            <v>13</v>
          </cell>
        </row>
        <row r="143">
          <cell r="A143" t="str">
            <v>07513234</v>
          </cell>
          <cell r="B143" t="str">
            <v>"ГОСУДАРСТВЕННЫЙ ОБУХОВСКИЙ ЗАВОД"</v>
          </cell>
          <cell r="C143">
            <v>18</v>
          </cell>
          <cell r="D143">
            <v>18</v>
          </cell>
          <cell r="E143">
            <v>18</v>
          </cell>
          <cell r="F143">
            <v>18</v>
          </cell>
          <cell r="G143">
            <v>18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18</v>
          </cell>
        </row>
        <row r="144">
          <cell r="A144" t="str">
            <v>07513317</v>
          </cell>
          <cell r="B144" t="str">
            <v>ЗАО "САРАТОВСКИЙ АВИАЦИОННЫЙ ЗАВОД"</v>
          </cell>
          <cell r="C144">
            <v>3</v>
          </cell>
          <cell r="D144">
            <v>3</v>
          </cell>
          <cell r="E144">
            <v>67</v>
          </cell>
          <cell r="F144">
            <v>5</v>
          </cell>
          <cell r="G144">
            <v>0</v>
          </cell>
          <cell r="H144">
            <v>26</v>
          </cell>
          <cell r="I144">
            <v>23</v>
          </cell>
          <cell r="J144">
            <v>24</v>
          </cell>
          <cell r="K144">
            <v>35</v>
          </cell>
          <cell r="L144">
            <v>35</v>
          </cell>
        </row>
        <row r="145">
          <cell r="A145" t="str">
            <v>07514512</v>
          </cell>
          <cell r="B145" t="str">
            <v>ОАО "РЫБИНСКИЕ МОТОРЫ"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07516103</v>
          </cell>
          <cell r="B146" t="str">
            <v>ГПО "СИБПРИБОРМАШ"</v>
          </cell>
          <cell r="C146">
            <v>9</v>
          </cell>
          <cell r="D146">
            <v>9</v>
          </cell>
          <cell r="E146">
            <v>9</v>
          </cell>
        </row>
        <row r="147">
          <cell r="A147" t="str">
            <v>07516250</v>
          </cell>
          <cell r="B147" t="str">
            <v>ЦНИИ КМ "ПРОМЕТЕЙ"</v>
          </cell>
          <cell r="C147">
            <v>0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  <cell r="H147">
            <v>0</v>
          </cell>
          <cell r="I147">
            <v>1</v>
          </cell>
          <cell r="J147">
            <v>0</v>
          </cell>
          <cell r="K147">
            <v>0</v>
          </cell>
          <cell r="L147">
            <v>0</v>
          </cell>
        </row>
        <row r="148">
          <cell r="A148" t="str">
            <v>07519550</v>
          </cell>
          <cell r="B148" t="str">
            <v>ВОЛГОГРАДСКИЙ СУДОСТРОИТЕЛЬНЫЙ ЗАВОД</v>
          </cell>
          <cell r="C148">
            <v>0</v>
          </cell>
          <cell r="D148">
            <v>123</v>
          </cell>
          <cell r="E148">
            <v>0</v>
          </cell>
          <cell r="F148">
            <v>123</v>
          </cell>
          <cell r="G148">
            <v>240</v>
          </cell>
          <cell r="H148">
            <v>123</v>
          </cell>
          <cell r="I148">
            <v>240</v>
          </cell>
        </row>
        <row r="149">
          <cell r="A149" t="str">
            <v>07520895</v>
          </cell>
          <cell r="B149" t="str">
            <v>ГОСУДАРСТВЕНЕНОЕ ПО "ИРТЫШ"(ОМПО)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A150" t="str">
            <v>07521952</v>
          </cell>
          <cell r="B150" t="str">
            <v>ГП "АДМИРАЛТЕЙСКИЕ ВЕРФИ"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 t="str">
            <v>07524700</v>
          </cell>
          <cell r="B151" t="str">
            <v>АОЗТ ВАО ТЕХМАШЭКСПОРТ</v>
          </cell>
          <cell r="C151">
            <v>5</v>
          </cell>
          <cell r="D151">
            <v>5</v>
          </cell>
          <cell r="E151">
            <v>0</v>
          </cell>
          <cell r="F151">
            <v>0</v>
          </cell>
          <cell r="G151">
            <v>5</v>
          </cell>
        </row>
        <row r="152">
          <cell r="A152" t="str">
            <v>07527454</v>
          </cell>
          <cell r="B152" t="str">
            <v>АО "КАЛУЖСКИЙ ТУРБИННЫЙ ЗАВОД"</v>
          </cell>
          <cell r="C152">
            <v>37</v>
          </cell>
          <cell r="D152">
            <v>18</v>
          </cell>
          <cell r="E152">
            <v>2</v>
          </cell>
          <cell r="F152">
            <v>163</v>
          </cell>
          <cell r="G152">
            <v>31</v>
          </cell>
          <cell r="H152">
            <v>101</v>
          </cell>
          <cell r="I152">
            <v>4</v>
          </cell>
          <cell r="J152">
            <v>31</v>
          </cell>
          <cell r="K152">
            <v>101</v>
          </cell>
          <cell r="L152">
            <v>4</v>
          </cell>
        </row>
        <row r="153">
          <cell r="A153" t="str">
            <v>07529945</v>
          </cell>
          <cell r="B153" t="str">
            <v>ЦЕНТРАЛЬНЫЙ НИИ МАТЕРИАЛОВ (ЦНИИМ)</v>
          </cell>
          <cell r="C153">
            <v>0</v>
          </cell>
          <cell r="D153">
            <v>3</v>
          </cell>
          <cell r="E153">
            <v>0</v>
          </cell>
          <cell r="F153">
            <v>3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</row>
        <row r="154">
          <cell r="A154" t="str">
            <v>07530238</v>
          </cell>
          <cell r="B154" t="str">
            <v>АООТ РКК"ЭНЕРГИЯ"</v>
          </cell>
          <cell r="C154">
            <v>20</v>
          </cell>
          <cell r="D154">
            <v>20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20</v>
          </cell>
        </row>
        <row r="155">
          <cell r="A155" t="str">
            <v>07531953</v>
          </cell>
          <cell r="B155" t="str">
            <v>ОАО "КВЕРНЕР-ВЫБОРГ ВЕРФЬ"</v>
          </cell>
          <cell r="C155">
            <v>3</v>
          </cell>
          <cell r="D155">
            <v>3</v>
          </cell>
          <cell r="E155">
            <v>3</v>
          </cell>
          <cell r="F155">
            <v>3</v>
          </cell>
          <cell r="G155">
            <v>3</v>
          </cell>
          <cell r="H155">
            <v>0</v>
          </cell>
          <cell r="I155">
            <v>67</v>
          </cell>
        </row>
        <row r="156">
          <cell r="A156" t="str">
            <v>07539156</v>
          </cell>
          <cell r="B156" t="str">
            <v>ТАТАРСКОЕ ПО "СВИЯГА"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A157" t="str">
            <v>07539601</v>
          </cell>
          <cell r="B157" t="str">
            <v>ГП "ВНИИАЭС"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07543637</v>
          </cell>
          <cell r="B158" t="str">
            <v>ГОСУДАРСТВЕННАЯ ХОЗРАСЧЕТНАЯ ОРГАНИЗАЦИЯ</v>
          </cell>
          <cell r="C158">
            <v>36</v>
          </cell>
          <cell r="D158">
            <v>36</v>
          </cell>
          <cell r="E158">
            <v>1</v>
          </cell>
          <cell r="F158">
            <v>20</v>
          </cell>
          <cell r="G158">
            <v>0</v>
          </cell>
          <cell r="H158">
            <v>1</v>
          </cell>
          <cell r="I158">
            <v>20</v>
          </cell>
          <cell r="J158">
            <v>20</v>
          </cell>
        </row>
        <row r="159">
          <cell r="A159" t="str">
            <v>07544217</v>
          </cell>
          <cell r="B159" t="str">
            <v>КАЗ. ОПЫТНОЕ КОНСТРУКТОРСКОЕ БЮРО "СОЮЗ"</v>
          </cell>
          <cell r="C159">
            <v>10</v>
          </cell>
          <cell r="D159">
            <v>10</v>
          </cell>
          <cell r="E159">
            <v>1</v>
          </cell>
          <cell r="F159">
            <v>2</v>
          </cell>
          <cell r="G159">
            <v>1</v>
          </cell>
          <cell r="H159">
            <v>2</v>
          </cell>
          <cell r="I159">
            <v>0</v>
          </cell>
          <cell r="J159">
            <v>0</v>
          </cell>
          <cell r="K159">
            <v>0</v>
          </cell>
          <cell r="L159">
            <v>1</v>
          </cell>
        </row>
        <row r="160">
          <cell r="A160" t="str">
            <v>07544401</v>
          </cell>
          <cell r="B160" t="str">
            <v>АОЗТ "ИНТЕРНАЦИОНАЛЬНЫЕ ЭНЕРГЕТИЧЕСКИЕ  ТЕХНОЛОГИИ" (ИНЕРТЕК)</v>
          </cell>
          <cell r="C160">
            <v>0</v>
          </cell>
          <cell r="D160">
            <v>7</v>
          </cell>
          <cell r="E160">
            <v>0</v>
          </cell>
          <cell r="F160">
            <v>7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7</v>
          </cell>
        </row>
        <row r="161">
          <cell r="A161" t="str">
            <v>07546819</v>
          </cell>
          <cell r="B161" t="str">
            <v>ОАО "АВИАДВИГАТЕЛЬ"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A162" t="str">
            <v>07547339</v>
          </cell>
          <cell r="B162" t="str">
            <v>ИССЛЕДОВАТЕЛЬСКИЙ ЦЕНТР ИМ.КЕЛДЫША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 t="str">
            <v>07552487</v>
          </cell>
          <cell r="B163" t="str">
            <v>ФГУП"ВАГОНОСТРОИТЕЛЬНЫЙ ЗАВОД ИМ.С.М.КИРОВА"</v>
          </cell>
          <cell r="C163">
            <v>2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07554931</v>
          </cell>
          <cell r="B164" t="str">
            <v>ПО"ЗЛАТОУСТОВСКИЙ МАШИНОСТРОИТЕЛЬНЫЙ ЗАВОД"</v>
          </cell>
          <cell r="C164">
            <v>0</v>
          </cell>
          <cell r="D164">
            <v>1</v>
          </cell>
          <cell r="E164">
            <v>0</v>
          </cell>
          <cell r="F164">
            <v>1</v>
          </cell>
          <cell r="G164">
            <v>0</v>
          </cell>
          <cell r="H164">
            <v>1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A165" t="str">
            <v>07565969</v>
          </cell>
          <cell r="B165" t="str">
            <v>ОАО "ВНЕШНЕЭКОНОМИЧЕСКОЕ ОБЪЕДИНЕНИЕ "АВИАЭКСПОРТ"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20</v>
          </cell>
        </row>
        <row r="166">
          <cell r="A166" t="str">
            <v>07571160</v>
          </cell>
          <cell r="B166" t="str">
            <v>ОАО"АВИАЗАПЧАСТЬ"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 t="str">
            <v>07592268</v>
          </cell>
          <cell r="B167" t="str">
            <v>ГПКМП "ТУРБИНА"</v>
          </cell>
          <cell r="C167">
            <v>0</v>
          </cell>
          <cell r="D167">
            <v>0</v>
          </cell>
          <cell r="E167">
            <v>0</v>
          </cell>
        </row>
        <row r="168">
          <cell r="A168" t="str">
            <v>07618418</v>
          </cell>
          <cell r="B168" t="str">
            <v>ДОЧЕРН УНИТАРН ПРЕД-ТИЕ ГОСПРЕД-ТИЯ</v>
          </cell>
          <cell r="C168">
            <v>44</v>
          </cell>
          <cell r="D168">
            <v>107</v>
          </cell>
          <cell r="E168">
            <v>95</v>
          </cell>
          <cell r="F168">
            <v>44</v>
          </cell>
          <cell r="G168">
            <v>107</v>
          </cell>
          <cell r="H168">
            <v>312</v>
          </cell>
          <cell r="I168">
            <v>95</v>
          </cell>
          <cell r="J168">
            <v>0</v>
          </cell>
          <cell r="K168">
            <v>253</v>
          </cell>
          <cell r="L168">
            <v>312</v>
          </cell>
        </row>
        <row r="169">
          <cell r="A169" t="str">
            <v>07622118</v>
          </cell>
          <cell r="B169" t="str">
            <v>АО МАШИНОСТРОИТЕЛЬНЫЙ ЗАВОД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A170" t="str">
            <v>07622740</v>
          </cell>
          <cell r="B170" t="str">
            <v>ПРОИЗВОДСВЕННОЕ ОБЬЕДИНИНИЕ "МАЯК"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</row>
        <row r="171">
          <cell r="A171" t="str">
            <v>07629379</v>
          </cell>
          <cell r="B171" t="str">
            <v>НАУЧНО-ИССЛЕДОВАТЕЛЬСКИЙ И КОНСТРУКТОРСКИЙ ИНСТИТУТ МОНТАЖНОЙ ТЕХНОЛОГИИ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08344348</v>
          </cell>
          <cell r="B172" t="str">
            <v>4 ГОСУДАРСТВ. ЦЕНТРАЛЬНЫЙ ПОЛИГОН МО РФ В/Ч 15644(В/Ч 01475)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5</v>
          </cell>
          <cell r="I172">
            <v>0</v>
          </cell>
          <cell r="J172">
            <v>0</v>
          </cell>
          <cell r="K172">
            <v>0</v>
          </cell>
          <cell r="L172">
            <v>5</v>
          </cell>
        </row>
        <row r="173">
          <cell r="A173" t="str">
            <v>08556955</v>
          </cell>
          <cell r="B173" t="str">
            <v>ИТКП-11</v>
          </cell>
          <cell r="C173">
            <v>3</v>
          </cell>
          <cell r="D173">
            <v>3</v>
          </cell>
          <cell r="E173">
            <v>3</v>
          </cell>
        </row>
        <row r="174">
          <cell r="A174" t="str">
            <v>08611252</v>
          </cell>
          <cell r="B174" t="str">
            <v>КОМБИНАТ "ПРИВОЛЖСКИЙ"</v>
          </cell>
          <cell r="C174">
            <v>120</v>
          </cell>
          <cell r="D174">
            <v>120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120</v>
          </cell>
        </row>
        <row r="175">
          <cell r="A175" t="str">
            <v>08611499</v>
          </cell>
          <cell r="B175" t="str">
            <v>КОМБИНАТ "АЛТАЙ" ЗСТУ КОМИТЕТА РФ ПО ГОСУДАРСТВЕННЫМ РЕЗЕРВАМ</v>
          </cell>
          <cell r="C175">
            <v>540</v>
          </cell>
          <cell r="D175">
            <v>120</v>
          </cell>
          <cell r="E175">
            <v>540</v>
          </cell>
          <cell r="F175">
            <v>120</v>
          </cell>
          <cell r="G175">
            <v>0</v>
          </cell>
          <cell r="H175">
            <v>0</v>
          </cell>
          <cell r="I175">
            <v>0</v>
          </cell>
          <cell r="J175">
            <v>540</v>
          </cell>
          <cell r="K175">
            <v>120</v>
          </cell>
        </row>
        <row r="176">
          <cell r="A176" t="str">
            <v>08612582</v>
          </cell>
          <cell r="B176" t="str">
            <v>КОМБИНАТ "ГОРНЫЙ"</v>
          </cell>
          <cell r="C176">
            <v>120</v>
          </cell>
          <cell r="D176">
            <v>120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120</v>
          </cell>
        </row>
        <row r="177">
          <cell r="A177" t="str">
            <v>08620015</v>
          </cell>
          <cell r="B177" t="str">
            <v>АООТ МПК"УРАЛПРОММОНТАЖ"</v>
          </cell>
          <cell r="C177">
            <v>36</v>
          </cell>
          <cell r="D177">
            <v>238</v>
          </cell>
          <cell r="E177">
            <v>63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A178" t="str">
            <v>08622474</v>
          </cell>
          <cell r="B178" t="str">
            <v>"ЛЕНИНГРАДСКАЯ АТОМНАЯ СТАНЦИЯ"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A179" t="str">
            <v>08623829</v>
          </cell>
          <cell r="B179" t="str">
            <v>ЗАО ПКП "АТОМПРОМКОМПЛЕКС"                                                  0131</v>
          </cell>
          <cell r="C179">
            <v>53</v>
          </cell>
          <cell r="D179">
            <v>82</v>
          </cell>
          <cell r="E179">
            <v>53</v>
          </cell>
          <cell r="F179">
            <v>82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53</v>
          </cell>
          <cell r="L179">
            <v>82</v>
          </cell>
        </row>
        <row r="180">
          <cell r="A180" t="str">
            <v>08626288</v>
          </cell>
          <cell r="B180" t="str">
            <v>ГНЦ ИНСТИТУТ ФИЗИКИ ВЫСОКИХ ЭНЕРГИЙ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 t="str">
            <v>08831692</v>
          </cell>
          <cell r="B181" t="str">
            <v>ИТКП-11</v>
          </cell>
          <cell r="C181">
            <v>59</v>
          </cell>
          <cell r="D181">
            <v>59</v>
          </cell>
          <cell r="E181">
            <v>1</v>
          </cell>
          <cell r="F181">
            <v>2</v>
          </cell>
          <cell r="G181">
            <v>1</v>
          </cell>
          <cell r="H181">
            <v>0</v>
          </cell>
          <cell r="I181">
            <v>0</v>
          </cell>
          <cell r="J181">
            <v>1</v>
          </cell>
        </row>
        <row r="182">
          <cell r="A182" t="str">
            <v>08860021</v>
          </cell>
          <cell r="B182" t="str">
            <v>ООО "СЕДЕРВАЛЛЬ И РИТМ"</v>
          </cell>
          <cell r="C182">
            <v>5</v>
          </cell>
          <cell r="D182">
            <v>3</v>
          </cell>
          <cell r="E182">
            <v>0</v>
          </cell>
          <cell r="F182">
            <v>5</v>
          </cell>
          <cell r="G182">
            <v>5</v>
          </cell>
          <cell r="H182">
            <v>0</v>
          </cell>
          <cell r="I182">
            <v>0</v>
          </cell>
          <cell r="J182">
            <v>0</v>
          </cell>
          <cell r="K182">
            <v>3</v>
          </cell>
          <cell r="L182">
            <v>0</v>
          </cell>
        </row>
        <row r="183">
          <cell r="A183" t="str">
            <v>08891145</v>
          </cell>
          <cell r="B183" t="str">
            <v>УПТК УС-4 ПО ПОРУЧЕНИЮ ЗАО"КОРПОРАЦИЯ "РОСАР"</v>
          </cell>
          <cell r="C183">
            <v>64</v>
          </cell>
          <cell r="D183">
            <v>64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64</v>
          </cell>
        </row>
        <row r="184">
          <cell r="A184" t="str">
            <v>10076381</v>
          </cell>
          <cell r="B184" t="str">
            <v>ООО "КОМБИНАТ МЕТАЛЛОИЗДЕЛИЙ И КОНСТРУКЦИЙ"</v>
          </cell>
          <cell r="C184">
            <v>31</v>
          </cell>
          <cell r="D184">
            <v>31</v>
          </cell>
          <cell r="E184">
            <v>31</v>
          </cell>
        </row>
        <row r="185">
          <cell r="A185" t="str">
            <v>10288924</v>
          </cell>
          <cell r="B185" t="str">
            <v>ФИЛИАЛ ТОО "ТЕХНОЛОГ"</v>
          </cell>
          <cell r="C185">
            <v>14</v>
          </cell>
          <cell r="D185">
            <v>14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14</v>
          </cell>
        </row>
        <row r="186">
          <cell r="A186" t="str">
            <v>10495362</v>
          </cell>
          <cell r="B186" t="str">
            <v>ПКФ "АССОЛЬ"</v>
          </cell>
          <cell r="C186">
            <v>18</v>
          </cell>
          <cell r="D186">
            <v>18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18</v>
          </cell>
        </row>
        <row r="187">
          <cell r="A187" t="str">
            <v>10501619</v>
          </cell>
          <cell r="B187" t="str">
            <v>АО "ПРОФИЛЬ-АКРАС"</v>
          </cell>
          <cell r="C187">
            <v>50</v>
          </cell>
          <cell r="D187">
            <v>52</v>
          </cell>
          <cell r="E187">
            <v>50</v>
          </cell>
          <cell r="F187">
            <v>52</v>
          </cell>
          <cell r="G187">
            <v>0</v>
          </cell>
          <cell r="H187">
            <v>0</v>
          </cell>
          <cell r="I187">
            <v>50</v>
          </cell>
          <cell r="J187">
            <v>0</v>
          </cell>
          <cell r="K187">
            <v>0</v>
          </cell>
          <cell r="L187">
            <v>52</v>
          </cell>
        </row>
        <row r="188">
          <cell r="A188" t="str">
            <v>10533111</v>
          </cell>
          <cell r="B188" t="str">
            <v>ООО "ИНКОМСПЕКТР"</v>
          </cell>
          <cell r="C188">
            <v>76</v>
          </cell>
          <cell r="D188">
            <v>19</v>
          </cell>
          <cell r="E188">
            <v>76</v>
          </cell>
          <cell r="F188">
            <v>19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76</v>
          </cell>
          <cell r="L188">
            <v>19</v>
          </cell>
        </row>
        <row r="189">
          <cell r="A189" t="str">
            <v>10678708</v>
          </cell>
          <cell r="B189" t="str">
            <v>ЗАО "ОКСКИЙ ПИЩЕВОЙ КОМБИНАТ"</v>
          </cell>
          <cell r="C189">
            <v>17</v>
          </cell>
          <cell r="D189">
            <v>0</v>
          </cell>
          <cell r="E189">
            <v>0</v>
          </cell>
          <cell r="F189">
            <v>17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10780447</v>
          </cell>
          <cell r="B190" t="str">
            <v>"РАДУГА" - АКЦИОНЕРНОЕ ОБЩЕСТВО ОТКРЫТОГО ТИПА</v>
          </cell>
          <cell r="C190">
            <v>3517</v>
          </cell>
          <cell r="D190">
            <v>0</v>
          </cell>
          <cell r="E190">
            <v>1065</v>
          </cell>
          <cell r="F190">
            <v>2920</v>
          </cell>
          <cell r="G190">
            <v>2540</v>
          </cell>
          <cell r="H190">
            <v>470</v>
          </cell>
          <cell r="I190">
            <v>1015</v>
          </cell>
          <cell r="J190">
            <v>2917</v>
          </cell>
          <cell r="K190">
            <v>3108</v>
          </cell>
          <cell r="L190">
            <v>2094</v>
          </cell>
        </row>
        <row r="191">
          <cell r="A191" t="str">
            <v>10786728</v>
          </cell>
          <cell r="B191" t="str">
            <v>ТОО"ЦЕНТРЭНЕРГОКОМПЛЕКТ"</v>
          </cell>
          <cell r="C191">
            <v>176</v>
          </cell>
          <cell r="D191">
            <v>176</v>
          </cell>
          <cell r="E191">
            <v>175</v>
          </cell>
          <cell r="F191">
            <v>0</v>
          </cell>
          <cell r="G191">
            <v>199</v>
          </cell>
          <cell r="H191">
            <v>498</v>
          </cell>
          <cell r="I191">
            <v>513</v>
          </cell>
          <cell r="J191">
            <v>130</v>
          </cell>
          <cell r="K191">
            <v>63</v>
          </cell>
        </row>
        <row r="192">
          <cell r="A192" t="str">
            <v>11117877</v>
          </cell>
          <cell r="B192" t="str">
            <v>"СГЭМ-КОМПЛЕКТ" ДЗАО</v>
          </cell>
          <cell r="C192">
            <v>636</v>
          </cell>
          <cell r="D192">
            <v>185</v>
          </cell>
          <cell r="E192">
            <v>369</v>
          </cell>
          <cell r="F192">
            <v>636</v>
          </cell>
          <cell r="G192">
            <v>185</v>
          </cell>
          <cell r="H192">
            <v>369</v>
          </cell>
          <cell r="I192">
            <v>0</v>
          </cell>
        </row>
        <row r="193">
          <cell r="A193" t="str">
            <v>11136665</v>
          </cell>
          <cell r="B193" t="str">
            <v>ЗАО "СУДОМЕХ САПЛАЙ"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42</v>
          </cell>
          <cell r="I193">
            <v>552</v>
          </cell>
          <cell r="J193">
            <v>559</v>
          </cell>
        </row>
        <row r="194">
          <cell r="A194" t="str">
            <v>11137251</v>
          </cell>
          <cell r="B194" t="str">
            <v>АОЗТ "ИНТЕК"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84</v>
          </cell>
          <cell r="I194">
            <v>933</v>
          </cell>
          <cell r="J194">
            <v>84</v>
          </cell>
        </row>
        <row r="195">
          <cell r="A195" t="str">
            <v>11160505</v>
          </cell>
          <cell r="B195" t="str">
            <v>НПФ"ГТ ИНСПЕКТ"</v>
          </cell>
          <cell r="C195">
            <v>77</v>
          </cell>
          <cell r="D195">
            <v>0</v>
          </cell>
          <cell r="E195">
            <v>77</v>
          </cell>
          <cell r="F195">
            <v>0</v>
          </cell>
          <cell r="G195">
            <v>0</v>
          </cell>
          <cell r="H195">
            <v>77</v>
          </cell>
          <cell r="I195">
            <v>0</v>
          </cell>
        </row>
        <row r="196">
          <cell r="A196" t="str">
            <v>11325449</v>
          </cell>
          <cell r="B196" t="str">
            <v>ООО "АГЕНСТВО ТРЕСТ-В"</v>
          </cell>
          <cell r="C196">
            <v>179</v>
          </cell>
          <cell r="D196">
            <v>176</v>
          </cell>
          <cell r="E196">
            <v>179</v>
          </cell>
          <cell r="F196">
            <v>176</v>
          </cell>
          <cell r="G196">
            <v>425</v>
          </cell>
          <cell r="H196">
            <v>113</v>
          </cell>
          <cell r="I196">
            <v>21</v>
          </cell>
        </row>
        <row r="197">
          <cell r="A197" t="str">
            <v>11476243</v>
          </cell>
          <cell r="B197" t="str">
            <v>ГП КОНСТРУКТОРСКОЕ БЮРО ТРАНСПОРТНО</v>
          </cell>
          <cell r="C197">
            <v>0</v>
          </cell>
          <cell r="D197">
            <v>730</v>
          </cell>
          <cell r="E197">
            <v>0</v>
          </cell>
          <cell r="F197">
            <v>730</v>
          </cell>
          <cell r="G197">
            <v>0</v>
          </cell>
          <cell r="H197">
            <v>0</v>
          </cell>
          <cell r="I197">
            <v>0</v>
          </cell>
          <cell r="J197">
            <v>730</v>
          </cell>
        </row>
        <row r="198">
          <cell r="A198" t="str">
            <v>11599187</v>
          </cell>
          <cell r="B198" t="str">
            <v>ТОО ФИРМА "ТРИБЭНЕРГ ЛТД"</v>
          </cell>
          <cell r="C198">
            <v>625</v>
          </cell>
          <cell r="D198">
            <v>0</v>
          </cell>
          <cell r="E198">
            <v>625</v>
          </cell>
          <cell r="F198">
            <v>0</v>
          </cell>
          <cell r="G198">
            <v>0</v>
          </cell>
          <cell r="H198">
            <v>625</v>
          </cell>
          <cell r="I198">
            <v>0</v>
          </cell>
        </row>
        <row r="199">
          <cell r="A199" t="str">
            <v>11613875</v>
          </cell>
          <cell r="B199" t="str">
            <v>АОЗТ "А/О РОССНЕДРА"</v>
          </cell>
          <cell r="C199">
            <v>3</v>
          </cell>
          <cell r="D199">
            <v>238</v>
          </cell>
          <cell r="E199">
            <v>337</v>
          </cell>
          <cell r="F199">
            <v>238</v>
          </cell>
          <cell r="G199">
            <v>337</v>
          </cell>
          <cell r="H199">
            <v>238</v>
          </cell>
          <cell r="I199">
            <v>337</v>
          </cell>
        </row>
        <row r="200">
          <cell r="A200" t="str">
            <v>11642983</v>
          </cell>
          <cell r="B200" t="str">
            <v>ЗАО"ТРУБОМАРКЕТ"</v>
          </cell>
          <cell r="C200">
            <v>26</v>
          </cell>
          <cell r="D200">
            <v>48</v>
          </cell>
          <cell r="E200">
            <v>26</v>
          </cell>
          <cell r="F200">
            <v>48</v>
          </cell>
          <cell r="G200">
            <v>420</v>
          </cell>
          <cell r="H200">
            <v>48</v>
          </cell>
          <cell r="I200">
            <v>420</v>
          </cell>
        </row>
        <row r="201">
          <cell r="A201" t="str">
            <v>11700054</v>
          </cell>
          <cell r="B201" t="str">
            <v>СП ТОО " ЮНИК ЭЙР СЕРВИС "</v>
          </cell>
          <cell r="C201">
            <v>0</v>
          </cell>
          <cell r="D201">
            <v>0</v>
          </cell>
          <cell r="E201">
            <v>199</v>
          </cell>
          <cell r="F201">
            <v>48</v>
          </cell>
          <cell r="G201">
            <v>120</v>
          </cell>
          <cell r="H201">
            <v>199</v>
          </cell>
          <cell r="I201">
            <v>48</v>
          </cell>
          <cell r="J201">
            <v>59</v>
          </cell>
          <cell r="K201">
            <v>123</v>
          </cell>
          <cell r="L201">
            <v>94</v>
          </cell>
        </row>
        <row r="202">
          <cell r="A202" t="str">
            <v>11860289</v>
          </cell>
          <cell r="B202" t="str">
            <v>ЗАО НОВОСИБИРСКЭЛЕКТРОСТРОЙМОНТАЖ</v>
          </cell>
          <cell r="C202">
            <v>177</v>
          </cell>
          <cell r="D202">
            <v>233</v>
          </cell>
          <cell r="E202">
            <v>11</v>
          </cell>
          <cell r="F202">
            <v>177</v>
          </cell>
          <cell r="G202">
            <v>233</v>
          </cell>
          <cell r="H202">
            <v>11</v>
          </cell>
          <cell r="I202">
            <v>20</v>
          </cell>
          <cell r="J202">
            <v>18</v>
          </cell>
          <cell r="K202">
            <v>20</v>
          </cell>
          <cell r="L202">
            <v>18</v>
          </cell>
        </row>
        <row r="203">
          <cell r="A203" t="str">
            <v>11988032</v>
          </cell>
          <cell r="B203" t="str">
            <v>ТОО "АГРОТЭКС"</v>
          </cell>
          <cell r="C203">
            <v>62</v>
          </cell>
          <cell r="D203">
            <v>302</v>
          </cell>
          <cell r="E203">
            <v>7</v>
          </cell>
          <cell r="F203">
            <v>62</v>
          </cell>
          <cell r="G203">
            <v>302</v>
          </cell>
          <cell r="H203">
            <v>62</v>
          </cell>
          <cell r="I203">
            <v>302</v>
          </cell>
          <cell r="J203">
            <v>0</v>
          </cell>
          <cell r="K203">
            <v>0</v>
          </cell>
          <cell r="L203">
            <v>7</v>
          </cell>
        </row>
        <row r="204">
          <cell r="A204" t="str">
            <v>12065915</v>
          </cell>
          <cell r="B204" t="str">
            <v>ПСКОВСКОЕ ГОС. АВИАПРЕДПРИЯТИЕ</v>
          </cell>
          <cell r="C204">
            <v>178</v>
          </cell>
          <cell r="D204">
            <v>60</v>
          </cell>
          <cell r="E204">
            <v>0</v>
          </cell>
          <cell r="F204">
            <v>59</v>
          </cell>
          <cell r="G204">
            <v>0</v>
          </cell>
          <cell r="H204">
            <v>59</v>
          </cell>
          <cell r="I204">
            <v>0</v>
          </cell>
          <cell r="J204">
            <v>0</v>
          </cell>
          <cell r="K204">
            <v>59</v>
          </cell>
        </row>
        <row r="205">
          <cell r="A205" t="str">
            <v>12141734</v>
          </cell>
          <cell r="B205" t="str">
            <v>МГП "КОНТАКТ"</v>
          </cell>
          <cell r="C205">
            <v>0</v>
          </cell>
          <cell r="D205">
            <v>238</v>
          </cell>
          <cell r="E205">
            <v>0</v>
          </cell>
          <cell r="F205">
            <v>238</v>
          </cell>
          <cell r="G205">
            <v>337</v>
          </cell>
          <cell r="H205">
            <v>238</v>
          </cell>
          <cell r="I205">
            <v>337</v>
          </cell>
        </row>
        <row r="206">
          <cell r="A206" t="str">
            <v>12214746</v>
          </cell>
          <cell r="B206" t="str">
            <v>ВНЕШНЕЭКОНОМИЧЕСК.ПР-Е САРАТОВ-ТЕРМИНАЛ (по поруч.КАМЕНЩИКОВА Н.С.)</v>
          </cell>
          <cell r="C206">
            <v>39</v>
          </cell>
          <cell r="D206">
            <v>149</v>
          </cell>
          <cell r="E206">
            <v>39</v>
          </cell>
          <cell r="F206">
            <v>149</v>
          </cell>
          <cell r="G206">
            <v>69</v>
          </cell>
          <cell r="H206">
            <v>34</v>
          </cell>
          <cell r="I206">
            <v>57</v>
          </cell>
          <cell r="J206">
            <v>69</v>
          </cell>
          <cell r="K206">
            <v>60</v>
          </cell>
          <cell r="L206">
            <v>60</v>
          </cell>
        </row>
        <row r="207">
          <cell r="A207" t="str">
            <v>12240815</v>
          </cell>
          <cell r="B207" t="str">
            <v>ООО ТД "ВОЛГОДИЗЕЛЬ"</v>
          </cell>
          <cell r="C207">
            <v>36</v>
          </cell>
          <cell r="D207">
            <v>238</v>
          </cell>
          <cell r="E207">
            <v>63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</row>
        <row r="208">
          <cell r="A208" t="str">
            <v>12272318</v>
          </cell>
          <cell r="B208" t="str">
            <v>"ШЕЛЬФ" АНК АОЗТ</v>
          </cell>
          <cell r="C208">
            <v>62</v>
          </cell>
          <cell r="D208">
            <v>92</v>
          </cell>
          <cell r="E208">
            <v>107</v>
          </cell>
          <cell r="F208">
            <v>62</v>
          </cell>
          <cell r="G208">
            <v>92</v>
          </cell>
          <cell r="H208">
            <v>107</v>
          </cell>
        </row>
        <row r="209">
          <cell r="A209" t="str">
            <v>12281990</v>
          </cell>
          <cell r="B209" t="str">
            <v>ОАО "УРАЛТРУБПРОМ"</v>
          </cell>
          <cell r="C209">
            <v>60</v>
          </cell>
          <cell r="D209">
            <v>156</v>
          </cell>
          <cell r="E209">
            <v>106</v>
          </cell>
          <cell r="F209">
            <v>293</v>
          </cell>
          <cell r="G209">
            <v>164</v>
          </cell>
          <cell r="H209">
            <v>158</v>
          </cell>
          <cell r="I209">
            <v>158</v>
          </cell>
          <cell r="J209">
            <v>77</v>
          </cell>
          <cell r="K209">
            <v>113</v>
          </cell>
        </row>
        <row r="210">
          <cell r="A210" t="str">
            <v>12493077</v>
          </cell>
          <cell r="B210" t="str">
            <v>ЗАО "ЭЛИТ-2"</v>
          </cell>
          <cell r="C210">
            <v>177</v>
          </cell>
          <cell r="D210">
            <v>112</v>
          </cell>
          <cell r="E210">
            <v>6</v>
          </cell>
          <cell r="F210">
            <v>177</v>
          </cell>
          <cell r="G210">
            <v>112</v>
          </cell>
          <cell r="H210">
            <v>6</v>
          </cell>
          <cell r="I210">
            <v>0</v>
          </cell>
          <cell r="J210">
            <v>112</v>
          </cell>
          <cell r="K210">
            <v>6</v>
          </cell>
        </row>
        <row r="211">
          <cell r="A211" t="str">
            <v>12585460</v>
          </cell>
          <cell r="B211" t="str">
            <v>ООО "ИНЖЕНЕРНЫЙ ЦЕНТР АС ТЕПЛОСТРОЙ"</v>
          </cell>
          <cell r="C211">
            <v>204</v>
          </cell>
          <cell r="D211">
            <v>66</v>
          </cell>
          <cell r="E211">
            <v>95</v>
          </cell>
          <cell r="F211">
            <v>204</v>
          </cell>
          <cell r="G211">
            <v>66</v>
          </cell>
          <cell r="H211">
            <v>95</v>
          </cell>
          <cell r="I211">
            <v>204</v>
          </cell>
          <cell r="J211">
            <v>66</v>
          </cell>
          <cell r="K211">
            <v>0</v>
          </cell>
          <cell r="L211">
            <v>95</v>
          </cell>
        </row>
        <row r="212">
          <cell r="A212" t="str">
            <v>12586086</v>
          </cell>
          <cell r="B212" t="str">
            <v>ЗАО "ТОВАРЫ НАРОДНОГО ПОТРЕБЛЕНИЯ"</v>
          </cell>
          <cell r="C212">
            <v>64</v>
          </cell>
          <cell r="D212">
            <v>55</v>
          </cell>
          <cell r="E212">
            <v>236</v>
          </cell>
          <cell r="F212">
            <v>64</v>
          </cell>
          <cell r="G212">
            <v>64</v>
          </cell>
          <cell r="H212">
            <v>55</v>
          </cell>
          <cell r="I212">
            <v>236</v>
          </cell>
          <cell r="J212">
            <v>236</v>
          </cell>
          <cell r="K212">
            <v>64</v>
          </cell>
          <cell r="L212">
            <v>193</v>
          </cell>
        </row>
        <row r="213">
          <cell r="A213" t="str">
            <v>12598942</v>
          </cell>
          <cell r="B213" t="str">
            <v>ООО"АНКЕР"</v>
          </cell>
          <cell r="C213">
            <v>33</v>
          </cell>
          <cell r="D213">
            <v>196</v>
          </cell>
          <cell r="E213">
            <v>33</v>
          </cell>
          <cell r="F213">
            <v>196</v>
          </cell>
          <cell r="G213">
            <v>196</v>
          </cell>
          <cell r="H213">
            <v>1</v>
          </cell>
        </row>
        <row r="214">
          <cell r="A214" t="str">
            <v>12607345</v>
          </cell>
          <cell r="B214" t="str">
            <v>ТОО НТП "РЕСУРС"</v>
          </cell>
          <cell r="C214">
            <v>50</v>
          </cell>
          <cell r="D214">
            <v>50</v>
          </cell>
          <cell r="E214">
            <v>126</v>
          </cell>
          <cell r="F214">
            <v>64</v>
          </cell>
          <cell r="G214">
            <v>50</v>
          </cell>
          <cell r="H214">
            <v>50</v>
          </cell>
          <cell r="I214">
            <v>50</v>
          </cell>
          <cell r="J214">
            <v>126</v>
          </cell>
          <cell r="K214">
            <v>0</v>
          </cell>
          <cell r="L214">
            <v>64</v>
          </cell>
        </row>
        <row r="215">
          <cell r="A215" t="str">
            <v>12617199</v>
          </cell>
          <cell r="B215" t="str">
            <v>ДАО ЗАВОД "МЕТАЛЛИСТ"</v>
          </cell>
          <cell r="C215">
            <v>49</v>
          </cell>
          <cell r="D215">
            <v>58</v>
          </cell>
          <cell r="E215">
            <v>49</v>
          </cell>
          <cell r="F215">
            <v>58</v>
          </cell>
          <cell r="G215">
            <v>13</v>
          </cell>
          <cell r="H215">
            <v>41</v>
          </cell>
          <cell r="I215">
            <v>172</v>
          </cell>
          <cell r="J215">
            <v>13</v>
          </cell>
          <cell r="K215">
            <v>13</v>
          </cell>
          <cell r="L215">
            <v>51</v>
          </cell>
        </row>
        <row r="216">
          <cell r="A216" t="str">
            <v>12618751</v>
          </cell>
          <cell r="B216" t="str">
            <v>ТОО АРТЕЛЬ СТАРАТЕЛЕЙ "ДАУРИЯ "         674362,ЧИТИНСКАЯ ОБЛ,КАЛГАНСКИЙ РАЙОН</v>
          </cell>
          <cell r="C216">
            <v>0</v>
          </cell>
          <cell r="D216">
            <v>42</v>
          </cell>
          <cell r="E216">
            <v>62</v>
          </cell>
          <cell r="F216">
            <v>100</v>
          </cell>
          <cell r="G216">
            <v>100</v>
          </cell>
          <cell r="H216">
            <v>100</v>
          </cell>
        </row>
        <row r="217">
          <cell r="A217" t="str">
            <v>12775427</v>
          </cell>
          <cell r="B217" t="str">
            <v>РОССИЙСКОЕ ПРЕДСТАВИТЕЛЬСТВО "МОНГОЛРОСЦВЕТМЕТ"</v>
          </cell>
          <cell r="C217">
            <v>68</v>
          </cell>
          <cell r="D217">
            <v>187</v>
          </cell>
          <cell r="E217">
            <v>137</v>
          </cell>
          <cell r="F217">
            <v>39</v>
          </cell>
          <cell r="G217">
            <v>200</v>
          </cell>
          <cell r="H217">
            <v>200</v>
          </cell>
          <cell r="I217">
            <v>80</v>
          </cell>
          <cell r="J217">
            <v>29</v>
          </cell>
          <cell r="K217">
            <v>37</v>
          </cell>
          <cell r="L217">
            <v>29</v>
          </cell>
        </row>
        <row r="218">
          <cell r="A218" t="str">
            <v>13165731</v>
          </cell>
          <cell r="B218" t="str">
            <v>ЗАО "ОИЛФИЛД СЕППОРТ СЕРВИСЕЗ"</v>
          </cell>
          <cell r="C218">
            <v>20</v>
          </cell>
          <cell r="D218">
            <v>20</v>
          </cell>
          <cell r="E218">
            <v>115</v>
          </cell>
          <cell r="F218">
            <v>45</v>
          </cell>
          <cell r="G218">
            <v>0</v>
          </cell>
          <cell r="H218">
            <v>115</v>
          </cell>
          <cell r="I218">
            <v>2</v>
          </cell>
          <cell r="J218">
            <v>2</v>
          </cell>
          <cell r="K218">
            <v>0</v>
          </cell>
        </row>
        <row r="219">
          <cell r="A219" t="str">
            <v>13182184</v>
          </cell>
          <cell r="B219" t="str">
            <v>ЗАО ТФД"БРОК-ИНВЕСТ-СЕРВИС И К"</v>
          </cell>
          <cell r="C219">
            <v>112</v>
          </cell>
          <cell r="D219">
            <v>112</v>
          </cell>
          <cell r="E219">
            <v>52</v>
          </cell>
          <cell r="F219">
            <v>386</v>
          </cell>
          <cell r="G219">
            <v>135</v>
          </cell>
          <cell r="H219">
            <v>45</v>
          </cell>
          <cell r="I219">
            <v>55</v>
          </cell>
          <cell r="J219">
            <v>102</v>
          </cell>
          <cell r="K219">
            <v>55</v>
          </cell>
          <cell r="L219">
            <v>108</v>
          </cell>
        </row>
        <row r="220">
          <cell r="A220" t="str">
            <v>16421361</v>
          </cell>
          <cell r="B220" t="str">
            <v>ТОО ПКП "ТЕХКОМ"</v>
          </cell>
          <cell r="C220">
            <v>50</v>
          </cell>
          <cell r="D220">
            <v>50</v>
          </cell>
          <cell r="E220">
            <v>126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A221" t="str">
            <v>16683308</v>
          </cell>
          <cell r="B221" t="str">
            <v>ТОО "ДЕЛО"</v>
          </cell>
          <cell r="C221">
            <v>138</v>
          </cell>
          <cell r="D221">
            <v>0</v>
          </cell>
          <cell r="E221">
            <v>138</v>
          </cell>
          <cell r="F221">
            <v>0</v>
          </cell>
          <cell r="G221">
            <v>0</v>
          </cell>
          <cell r="H221">
            <v>0</v>
          </cell>
          <cell r="I221">
            <v>33</v>
          </cell>
          <cell r="J221">
            <v>0</v>
          </cell>
          <cell r="K221">
            <v>0</v>
          </cell>
        </row>
        <row r="222">
          <cell r="A222" t="str">
            <v>16894235</v>
          </cell>
          <cell r="B222" t="str">
            <v>ЗАО "УЗПК" (УРАЛЬСКАЯ ЗОЛОТО-ПЛАТИНОВАЯ КОМПАНИЯ)                           0342</v>
          </cell>
          <cell r="C222">
            <v>63</v>
          </cell>
          <cell r="D222">
            <v>63</v>
          </cell>
          <cell r="E222">
            <v>2</v>
          </cell>
          <cell r="F222">
            <v>45</v>
          </cell>
          <cell r="G222">
            <v>260</v>
          </cell>
          <cell r="H222">
            <v>57</v>
          </cell>
          <cell r="I222">
            <v>45</v>
          </cell>
          <cell r="J222">
            <v>45</v>
          </cell>
          <cell r="K222">
            <v>260</v>
          </cell>
          <cell r="L222">
            <v>420</v>
          </cell>
        </row>
        <row r="223">
          <cell r="A223" t="str">
            <v>17030005</v>
          </cell>
          <cell r="B223" t="str">
            <v>Ф-Л "ХАЛИБУРТОН ИНТЕРНЭШНЛ, ИНК"</v>
          </cell>
          <cell r="C223">
            <v>2</v>
          </cell>
          <cell r="D223">
            <v>119</v>
          </cell>
          <cell r="E223">
            <v>38</v>
          </cell>
          <cell r="F223">
            <v>0</v>
          </cell>
          <cell r="G223">
            <v>0</v>
          </cell>
        </row>
        <row r="224">
          <cell r="A224" t="str">
            <v>17103052</v>
          </cell>
          <cell r="B224" t="str">
            <v>АССОЦИАЦИЯ "РОССИЙСКИЙ ДОМ МЕЖДУНАРОДНОГО НАУЧНО-ТЕХНИЧЕСКОГО СОТРУДНИЧЕСТВА"</v>
          </cell>
          <cell r="C224">
            <v>0</v>
          </cell>
          <cell r="D224">
            <v>0</v>
          </cell>
          <cell r="E224">
            <v>0</v>
          </cell>
        </row>
        <row r="225">
          <cell r="A225" t="str">
            <v>17161204</v>
          </cell>
          <cell r="B225" t="str">
            <v>ООО"СОВМЕСТНОЕ ПРЕДПРИЯТИЕ МИ-ИНТЕР"</v>
          </cell>
          <cell r="C225">
            <v>62</v>
          </cell>
          <cell r="D225">
            <v>86</v>
          </cell>
          <cell r="E225">
            <v>62</v>
          </cell>
          <cell r="F225">
            <v>86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 t="str">
            <v>17179032</v>
          </cell>
          <cell r="B226" t="str">
            <v>ЗАО "МОСУКРАИНСНАБ"</v>
          </cell>
          <cell r="C226">
            <v>68</v>
          </cell>
          <cell r="D226">
            <v>59</v>
          </cell>
          <cell r="E226">
            <v>50</v>
          </cell>
          <cell r="F226">
            <v>59</v>
          </cell>
          <cell r="G226">
            <v>42</v>
          </cell>
          <cell r="H226">
            <v>59</v>
          </cell>
          <cell r="I226">
            <v>42</v>
          </cell>
          <cell r="J226">
            <v>0</v>
          </cell>
          <cell r="K226">
            <v>59</v>
          </cell>
          <cell r="L226">
            <v>42</v>
          </cell>
        </row>
        <row r="227">
          <cell r="A227" t="str">
            <v>17260610</v>
          </cell>
          <cell r="B227" t="str">
            <v>ЗАО"НАФТАРОС"</v>
          </cell>
          <cell r="C227">
            <v>0</v>
          </cell>
          <cell r="D227">
            <v>19</v>
          </cell>
          <cell r="E227">
            <v>42</v>
          </cell>
          <cell r="F227">
            <v>42</v>
          </cell>
          <cell r="G227">
            <v>43</v>
          </cell>
          <cell r="H227">
            <v>40</v>
          </cell>
        </row>
        <row r="228">
          <cell r="A228" t="str">
            <v>17543377</v>
          </cell>
          <cell r="B228" t="str">
            <v>"ДЕЛЬТА МТИ" АОЗТ</v>
          </cell>
          <cell r="C228">
            <v>0</v>
          </cell>
          <cell r="D228">
            <v>0</v>
          </cell>
          <cell r="E228">
            <v>79</v>
          </cell>
          <cell r="F228">
            <v>79</v>
          </cell>
        </row>
        <row r="229">
          <cell r="A229" t="str">
            <v>17606652</v>
          </cell>
          <cell r="B229" t="str">
            <v>ТОО "ЛЕНИКС"</v>
          </cell>
          <cell r="C229">
            <v>46</v>
          </cell>
          <cell r="D229">
            <v>46</v>
          </cell>
          <cell r="E229">
            <v>2</v>
          </cell>
          <cell r="F229">
            <v>46</v>
          </cell>
          <cell r="G229">
            <v>0</v>
          </cell>
          <cell r="H229">
            <v>46</v>
          </cell>
          <cell r="I229">
            <v>0</v>
          </cell>
          <cell r="J229">
            <v>0</v>
          </cell>
        </row>
        <row r="230">
          <cell r="A230" t="str">
            <v>17664075</v>
          </cell>
          <cell r="B230" t="str">
            <v>ГОСУДАРСТВЕННЫЙ КОСМИЧЕСКИЙ НП ЦЕНТР ИМ. М. В. ХРУНИЧЕВА</v>
          </cell>
          <cell r="C230">
            <v>1</v>
          </cell>
          <cell r="D230">
            <v>134</v>
          </cell>
          <cell r="E230">
            <v>134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17785896</v>
          </cell>
          <cell r="B231" t="str">
            <v>ЗАО ПАРКЕР ДРИЛЛИНГ КОМПАНИ ОФ САЙБИРИА</v>
          </cell>
          <cell r="C231">
            <v>39</v>
          </cell>
          <cell r="D231">
            <v>39</v>
          </cell>
          <cell r="E231">
            <v>39</v>
          </cell>
          <cell r="F231">
            <v>147</v>
          </cell>
          <cell r="G231">
            <v>3</v>
          </cell>
          <cell r="H231">
            <v>2</v>
          </cell>
          <cell r="I231">
            <v>8</v>
          </cell>
          <cell r="J231">
            <v>15</v>
          </cell>
          <cell r="K231">
            <v>8</v>
          </cell>
          <cell r="L231">
            <v>8</v>
          </cell>
        </row>
        <row r="232">
          <cell r="A232" t="str">
            <v>17998043</v>
          </cell>
          <cell r="B232" t="str">
            <v>ЗАО "ГАМА ИНДАСТРИ"</v>
          </cell>
          <cell r="C232">
            <v>8</v>
          </cell>
          <cell r="D232">
            <v>40</v>
          </cell>
          <cell r="E232">
            <v>90</v>
          </cell>
          <cell r="F232">
            <v>8</v>
          </cell>
          <cell r="G232">
            <v>8</v>
          </cell>
          <cell r="H232">
            <v>90</v>
          </cell>
          <cell r="I232">
            <v>40</v>
          </cell>
          <cell r="J232">
            <v>90</v>
          </cell>
        </row>
        <row r="233">
          <cell r="A233" t="str">
            <v>17998155</v>
          </cell>
          <cell r="B233" t="str">
            <v>ООО "ПЕПСИКО ХОЛДИНГС"</v>
          </cell>
          <cell r="C233">
            <v>125</v>
          </cell>
          <cell r="D233">
            <v>1</v>
          </cell>
          <cell r="E233">
            <v>125</v>
          </cell>
          <cell r="F233">
            <v>125</v>
          </cell>
          <cell r="G233">
            <v>0</v>
          </cell>
          <cell r="H233">
            <v>0</v>
          </cell>
          <cell r="I233">
            <v>0</v>
          </cell>
          <cell r="J233">
            <v>1</v>
          </cell>
        </row>
        <row r="234">
          <cell r="A234" t="str">
            <v>18005950</v>
          </cell>
          <cell r="B234" t="str">
            <v>ТОО ВТФ "ЗИОМАР"</v>
          </cell>
          <cell r="C234">
            <v>75</v>
          </cell>
          <cell r="D234">
            <v>0</v>
          </cell>
          <cell r="E234">
            <v>75</v>
          </cell>
          <cell r="F234">
            <v>21</v>
          </cell>
          <cell r="G234">
            <v>0</v>
          </cell>
          <cell r="H234">
            <v>0</v>
          </cell>
          <cell r="I234">
            <v>21</v>
          </cell>
          <cell r="J234">
            <v>50</v>
          </cell>
          <cell r="K234">
            <v>0</v>
          </cell>
          <cell r="L234">
            <v>21</v>
          </cell>
        </row>
        <row r="235">
          <cell r="A235" t="str">
            <v>18024722</v>
          </cell>
          <cell r="B235" t="str">
            <v>ОАО "ЦЕНТР ТЕХНИЧЕСКОЙ ДИАГНОСТИКИ"</v>
          </cell>
          <cell r="C235">
            <v>0</v>
          </cell>
          <cell r="D235">
            <v>0</v>
          </cell>
          <cell r="E235">
            <v>50</v>
          </cell>
          <cell r="F235">
            <v>4</v>
          </cell>
          <cell r="G235">
            <v>59</v>
          </cell>
          <cell r="H235">
            <v>4</v>
          </cell>
          <cell r="I235">
            <v>59</v>
          </cell>
          <cell r="J235">
            <v>4</v>
          </cell>
        </row>
        <row r="236">
          <cell r="A236" t="str">
            <v>18106288</v>
          </cell>
          <cell r="B236" t="str">
            <v>ОАО "ПЕРЕДОВЫЕ ТЕХНОЛОГИИ СУХОГО"</v>
          </cell>
          <cell r="C236">
            <v>0</v>
          </cell>
          <cell r="D236">
            <v>120</v>
          </cell>
          <cell r="E236">
            <v>0</v>
          </cell>
          <cell r="F236">
            <v>120</v>
          </cell>
          <cell r="G236">
            <v>0</v>
          </cell>
          <cell r="H236">
            <v>0</v>
          </cell>
          <cell r="I236">
            <v>120</v>
          </cell>
        </row>
        <row r="237">
          <cell r="A237" t="str">
            <v>18121069</v>
          </cell>
          <cell r="B237" t="str">
            <v>ООО СП "ДМВ ЭКСПО"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A238" t="str">
            <v>18245015</v>
          </cell>
          <cell r="B238" t="str">
            <v>ЗАО МЕТАЛЛ-ИНВЕСТМАРКЕТ ЛТД                                П МЕТАЛЛИНВЕСТ-МАРКЕТ</v>
          </cell>
          <cell r="C238">
            <v>135</v>
          </cell>
          <cell r="D238">
            <v>58</v>
          </cell>
          <cell r="E238">
            <v>99</v>
          </cell>
          <cell r="F238">
            <v>135</v>
          </cell>
          <cell r="G238">
            <v>58</v>
          </cell>
          <cell r="H238">
            <v>99</v>
          </cell>
        </row>
        <row r="239">
          <cell r="A239" t="str">
            <v>18306892</v>
          </cell>
          <cell r="B239" t="str">
            <v>ООО"ПРИНЦИП-МБ"</v>
          </cell>
          <cell r="C239">
            <v>120</v>
          </cell>
          <cell r="D239">
            <v>60</v>
          </cell>
          <cell r="E239">
            <v>120</v>
          </cell>
          <cell r="F239">
            <v>60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60</v>
          </cell>
        </row>
        <row r="240">
          <cell r="A240" t="str">
            <v>18355270</v>
          </cell>
          <cell r="B240" t="str">
            <v>ООО"ПРОМСТРОЙСЕРВИС-СТ"</v>
          </cell>
          <cell r="C240">
            <v>120</v>
          </cell>
          <cell r="D240">
            <v>21</v>
          </cell>
          <cell r="E240">
            <v>21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21</v>
          </cell>
        </row>
        <row r="241">
          <cell r="A241" t="str">
            <v>18382315</v>
          </cell>
          <cell r="B241" t="str">
            <v>ООО "ХОВЭР"</v>
          </cell>
          <cell r="C241">
            <v>60</v>
          </cell>
          <cell r="D241">
            <v>60</v>
          </cell>
          <cell r="E241">
            <v>0</v>
          </cell>
          <cell r="F241">
            <v>0</v>
          </cell>
          <cell r="G241">
            <v>59</v>
          </cell>
          <cell r="H241">
            <v>0</v>
          </cell>
          <cell r="I241">
            <v>0</v>
          </cell>
          <cell r="J241">
            <v>59</v>
          </cell>
          <cell r="K241">
            <v>0</v>
          </cell>
          <cell r="L241">
            <v>0</v>
          </cell>
        </row>
        <row r="242">
          <cell r="A242" t="str">
            <v>18451772</v>
          </cell>
          <cell r="B242" t="str">
            <v>ООО "ПЕТРОЛЬ-ФИНАНС"</v>
          </cell>
          <cell r="C242">
            <v>8</v>
          </cell>
          <cell r="D242">
            <v>6</v>
          </cell>
          <cell r="E242">
            <v>8</v>
          </cell>
          <cell r="F242">
            <v>6</v>
          </cell>
          <cell r="G242">
            <v>0</v>
          </cell>
          <cell r="H242">
            <v>0</v>
          </cell>
          <cell r="I242">
            <v>8</v>
          </cell>
          <cell r="J242">
            <v>0</v>
          </cell>
          <cell r="K242">
            <v>6</v>
          </cell>
        </row>
        <row r="243">
          <cell r="A243" t="str">
            <v>18504922</v>
          </cell>
          <cell r="B243" t="str">
            <v>ЗАО "ФПК ТРАНСПОРТ"</v>
          </cell>
          <cell r="C243">
            <v>119</v>
          </cell>
          <cell r="D243">
            <v>55</v>
          </cell>
          <cell r="E243">
            <v>119</v>
          </cell>
          <cell r="F243">
            <v>55</v>
          </cell>
          <cell r="G243">
            <v>0</v>
          </cell>
          <cell r="H243">
            <v>0</v>
          </cell>
          <cell r="I243">
            <v>119</v>
          </cell>
          <cell r="J243">
            <v>55</v>
          </cell>
        </row>
        <row r="244">
          <cell r="A244" t="str">
            <v>20538782</v>
          </cell>
          <cell r="B244" t="str">
            <v>ЗАО "ИНТЕРЭНЕРГОСЕРВИС"</v>
          </cell>
          <cell r="C244">
            <v>118</v>
          </cell>
          <cell r="D244">
            <v>1</v>
          </cell>
          <cell r="E244">
            <v>1</v>
          </cell>
          <cell r="F244">
            <v>13</v>
          </cell>
          <cell r="G244">
            <v>2</v>
          </cell>
          <cell r="H244">
            <v>10</v>
          </cell>
          <cell r="I244">
            <v>10</v>
          </cell>
          <cell r="J244">
            <v>0</v>
          </cell>
          <cell r="K244">
            <v>0</v>
          </cell>
          <cell r="L244">
            <v>2</v>
          </cell>
        </row>
        <row r="245">
          <cell r="A245" t="str">
            <v>20637745</v>
          </cell>
          <cell r="B245" t="str">
            <v>ТОО "ТРИАДА"</v>
          </cell>
          <cell r="C245">
            <v>17</v>
          </cell>
          <cell r="D245">
            <v>118</v>
          </cell>
          <cell r="E245">
            <v>17</v>
          </cell>
          <cell r="F245">
            <v>118</v>
          </cell>
          <cell r="G245">
            <v>0</v>
          </cell>
          <cell r="H245">
            <v>0</v>
          </cell>
          <cell r="I245">
            <v>0</v>
          </cell>
          <cell r="J245">
            <v>118</v>
          </cell>
        </row>
        <row r="246">
          <cell r="A246" t="str">
            <v>20654353</v>
          </cell>
          <cell r="B246" t="str">
            <v>ТОО МНОГОПРОФИЛЬНАЯ ФИРМА "А И М"</v>
          </cell>
          <cell r="C246">
            <v>116</v>
          </cell>
          <cell r="D246">
            <v>15</v>
          </cell>
          <cell r="E246">
            <v>15</v>
          </cell>
          <cell r="F246">
            <v>15</v>
          </cell>
        </row>
        <row r="247">
          <cell r="A247" t="str">
            <v>20668757</v>
          </cell>
          <cell r="B247" t="str">
            <v>ООО УЧАЛЫТРАНСТЕХСЕРВИС</v>
          </cell>
          <cell r="C247">
            <v>112</v>
          </cell>
          <cell r="D247">
            <v>6</v>
          </cell>
          <cell r="E247">
            <v>112</v>
          </cell>
          <cell r="F247">
            <v>6</v>
          </cell>
          <cell r="G247">
            <v>45</v>
          </cell>
          <cell r="H247">
            <v>134</v>
          </cell>
          <cell r="I247">
            <v>0</v>
          </cell>
          <cell r="J247">
            <v>0</v>
          </cell>
          <cell r="K247">
            <v>45</v>
          </cell>
          <cell r="L247">
            <v>134</v>
          </cell>
        </row>
        <row r="248">
          <cell r="A248" t="str">
            <v>21510567</v>
          </cell>
          <cell r="B248" t="str">
            <v>ООО "МЕТСБЫТСЕРВИС"</v>
          </cell>
          <cell r="C248">
            <v>109</v>
          </cell>
          <cell r="D248">
            <v>18</v>
          </cell>
          <cell r="E248">
            <v>109</v>
          </cell>
          <cell r="F248">
            <v>18</v>
          </cell>
          <cell r="G248">
            <v>0</v>
          </cell>
          <cell r="H248">
            <v>0</v>
          </cell>
          <cell r="I248">
            <v>0</v>
          </cell>
          <cell r="J248">
            <v>109</v>
          </cell>
          <cell r="K248">
            <v>18</v>
          </cell>
        </row>
        <row r="249">
          <cell r="A249" t="str">
            <v>21558597</v>
          </cell>
          <cell r="B249" t="str">
            <v>ООО "ЧЕЛТЭК"</v>
          </cell>
          <cell r="C249">
            <v>59</v>
          </cell>
          <cell r="D249">
            <v>59</v>
          </cell>
          <cell r="E249">
            <v>49</v>
          </cell>
          <cell r="F249">
            <v>39</v>
          </cell>
          <cell r="G249">
            <v>31</v>
          </cell>
          <cell r="H249">
            <v>49</v>
          </cell>
          <cell r="I249">
            <v>39</v>
          </cell>
          <cell r="J249">
            <v>39</v>
          </cell>
          <cell r="K249">
            <v>93</v>
          </cell>
          <cell r="L249">
            <v>119</v>
          </cell>
        </row>
        <row r="250">
          <cell r="A250" t="str">
            <v>21589698</v>
          </cell>
          <cell r="B250" t="str">
            <v>ТОО "КРИС"</v>
          </cell>
          <cell r="C250">
            <v>9</v>
          </cell>
          <cell r="D250">
            <v>107</v>
          </cell>
          <cell r="E250">
            <v>9</v>
          </cell>
          <cell r="F250">
            <v>107</v>
          </cell>
          <cell r="G250">
            <v>0</v>
          </cell>
          <cell r="H250">
            <v>107</v>
          </cell>
        </row>
        <row r="251">
          <cell r="A251" t="str">
            <v>21616254</v>
          </cell>
          <cell r="B251" t="str">
            <v>ООО МАГН.ТД"ВОСТОКЭНЕРГОЧЕРМЕТ"</v>
          </cell>
          <cell r="C251">
            <v>64</v>
          </cell>
          <cell r="D251">
            <v>58</v>
          </cell>
          <cell r="E251">
            <v>64</v>
          </cell>
          <cell r="F251">
            <v>58</v>
          </cell>
        </row>
        <row r="252">
          <cell r="A252" t="str">
            <v>21617495</v>
          </cell>
          <cell r="B252" t="str">
            <v>ТОО "СЛАВЯНКА"</v>
          </cell>
          <cell r="C252">
            <v>20</v>
          </cell>
          <cell r="D252">
            <v>48</v>
          </cell>
          <cell r="E252">
            <v>59</v>
          </cell>
          <cell r="F252">
            <v>48</v>
          </cell>
          <cell r="G252">
            <v>59</v>
          </cell>
          <cell r="H252">
            <v>0</v>
          </cell>
          <cell r="I252">
            <v>48</v>
          </cell>
          <cell r="J252">
            <v>59</v>
          </cell>
        </row>
        <row r="253">
          <cell r="A253" t="str">
            <v>21642889</v>
          </cell>
          <cell r="B253" t="str">
            <v>ТОО "САС"</v>
          </cell>
          <cell r="C253">
            <v>35</v>
          </cell>
          <cell r="D253">
            <v>40</v>
          </cell>
          <cell r="E253">
            <v>40</v>
          </cell>
          <cell r="F253">
            <v>32</v>
          </cell>
          <cell r="G253">
            <v>2</v>
          </cell>
          <cell r="H253">
            <v>32</v>
          </cell>
          <cell r="I253">
            <v>0</v>
          </cell>
          <cell r="J253">
            <v>32</v>
          </cell>
        </row>
        <row r="254">
          <cell r="A254" t="str">
            <v>21758505</v>
          </cell>
          <cell r="B254" t="str">
            <v>АССОЦИАЦИЯ КРЕСТЬЯНСКИХ ХОЗЯЙСТВ "ДЕДЮХИНСКОЕ"</v>
          </cell>
          <cell r="C254">
            <v>62</v>
          </cell>
          <cell r="D254">
            <v>10</v>
          </cell>
          <cell r="E254">
            <v>62</v>
          </cell>
          <cell r="F254">
            <v>10</v>
          </cell>
          <cell r="G254">
            <v>0</v>
          </cell>
          <cell r="H254">
            <v>62</v>
          </cell>
          <cell r="I254">
            <v>0</v>
          </cell>
          <cell r="J254">
            <v>0</v>
          </cell>
          <cell r="K254">
            <v>10</v>
          </cell>
        </row>
        <row r="255">
          <cell r="A255" t="str">
            <v>21781214</v>
          </cell>
          <cell r="B255" t="str">
            <v>ИЧП "ВАНКАР"</v>
          </cell>
          <cell r="C255">
            <v>0</v>
          </cell>
          <cell r="D255">
            <v>0</v>
          </cell>
          <cell r="E255">
            <v>100</v>
          </cell>
          <cell r="F255">
            <v>100</v>
          </cell>
        </row>
        <row r="256">
          <cell r="A256" t="str">
            <v>22209025</v>
          </cell>
          <cell r="B256" t="str">
            <v>ООО "ЭКО-Т"</v>
          </cell>
          <cell r="C256">
            <v>99</v>
          </cell>
          <cell r="D256">
            <v>1</v>
          </cell>
          <cell r="E256">
            <v>2</v>
          </cell>
          <cell r="F256">
            <v>99</v>
          </cell>
          <cell r="G256">
            <v>99</v>
          </cell>
          <cell r="H256">
            <v>1</v>
          </cell>
          <cell r="I256">
            <v>0</v>
          </cell>
          <cell r="J256">
            <v>0</v>
          </cell>
          <cell r="K256">
            <v>2</v>
          </cell>
        </row>
        <row r="257">
          <cell r="A257" t="str">
            <v>22226199</v>
          </cell>
          <cell r="B257" t="str">
            <v>ООО"ТЕХНОКОМ"</v>
          </cell>
          <cell r="C257">
            <v>96</v>
          </cell>
          <cell r="D257">
            <v>236</v>
          </cell>
          <cell r="E257">
            <v>96</v>
          </cell>
          <cell r="F257">
            <v>236</v>
          </cell>
          <cell r="G257">
            <v>0</v>
          </cell>
          <cell r="H257">
            <v>0</v>
          </cell>
          <cell r="I257">
            <v>96</v>
          </cell>
          <cell r="J257">
            <v>236</v>
          </cell>
        </row>
        <row r="258">
          <cell r="A258" t="str">
            <v>22227052</v>
          </cell>
          <cell r="B258" t="str">
            <v>АОЗТ "ВЛАДИ-БЕЛ"</v>
          </cell>
          <cell r="C258">
            <v>104</v>
          </cell>
          <cell r="D258">
            <v>0</v>
          </cell>
          <cell r="E258">
            <v>136</v>
          </cell>
          <cell r="F258">
            <v>104</v>
          </cell>
          <cell r="G258">
            <v>0</v>
          </cell>
          <cell r="H258">
            <v>136</v>
          </cell>
          <cell r="I258">
            <v>136</v>
          </cell>
        </row>
        <row r="259">
          <cell r="A259" t="str">
            <v>22315810</v>
          </cell>
          <cell r="B259" t="str">
            <v>ТОО ПКФ "СЕРВИСБАЛКАНПОДЪЕМ"</v>
          </cell>
          <cell r="C259">
            <v>43</v>
          </cell>
          <cell r="D259">
            <v>50</v>
          </cell>
          <cell r="E259">
            <v>1</v>
          </cell>
          <cell r="F259">
            <v>43</v>
          </cell>
          <cell r="G259">
            <v>50</v>
          </cell>
          <cell r="H259">
            <v>1</v>
          </cell>
          <cell r="I259">
            <v>1</v>
          </cell>
          <cell r="J259">
            <v>0</v>
          </cell>
          <cell r="K259">
            <v>54</v>
          </cell>
        </row>
        <row r="260">
          <cell r="A260" t="str">
            <v>22424574</v>
          </cell>
          <cell r="B260" t="str">
            <v>ЗАО "АКРАС"</v>
          </cell>
          <cell r="C260">
            <v>75</v>
          </cell>
          <cell r="D260">
            <v>50</v>
          </cell>
          <cell r="E260">
            <v>75</v>
          </cell>
          <cell r="F260">
            <v>50</v>
          </cell>
          <cell r="G260">
            <v>0</v>
          </cell>
          <cell r="H260">
            <v>0</v>
          </cell>
          <cell r="I260">
            <v>0</v>
          </cell>
          <cell r="J260">
            <v>50</v>
          </cell>
        </row>
        <row r="261">
          <cell r="A261" t="str">
            <v>22425303</v>
          </cell>
          <cell r="B261" t="str">
            <v>ООО "ИНТЕГРАТОР"</v>
          </cell>
          <cell r="C261">
            <v>4</v>
          </cell>
          <cell r="D261">
            <v>4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4</v>
          </cell>
        </row>
        <row r="262">
          <cell r="A262" t="str">
            <v>22532909</v>
          </cell>
          <cell r="B262" t="str">
            <v>ТОО "ПРИКАСПИЙСЕРВИС"</v>
          </cell>
          <cell r="C262">
            <v>1</v>
          </cell>
          <cell r="D262">
            <v>87</v>
          </cell>
          <cell r="E262">
            <v>0</v>
          </cell>
          <cell r="F262">
            <v>1</v>
          </cell>
          <cell r="G262">
            <v>87</v>
          </cell>
          <cell r="H262">
            <v>1</v>
          </cell>
          <cell r="I262">
            <v>87</v>
          </cell>
          <cell r="J262">
            <v>0</v>
          </cell>
        </row>
        <row r="263">
          <cell r="A263" t="str">
            <v>23051224</v>
          </cell>
          <cell r="B263" t="str">
            <v>ПК"МЕТАЛЛОСТРОЙ"</v>
          </cell>
          <cell r="C263">
            <v>40</v>
          </cell>
          <cell r="D263">
            <v>46</v>
          </cell>
          <cell r="E263">
            <v>45</v>
          </cell>
        </row>
        <row r="264">
          <cell r="A264" t="str">
            <v>23083253</v>
          </cell>
          <cell r="B264" t="str">
            <v>ЗАО"ФИРМА"СОЛИД"</v>
          </cell>
          <cell r="C264">
            <v>80</v>
          </cell>
          <cell r="D264">
            <v>70</v>
          </cell>
          <cell r="E264">
            <v>70</v>
          </cell>
          <cell r="F264">
            <v>93</v>
          </cell>
          <cell r="G264">
            <v>31</v>
          </cell>
          <cell r="H264">
            <v>13</v>
          </cell>
          <cell r="I264">
            <v>77</v>
          </cell>
          <cell r="J264">
            <v>32</v>
          </cell>
          <cell r="K264">
            <v>114</v>
          </cell>
          <cell r="L264">
            <v>53</v>
          </cell>
        </row>
        <row r="265">
          <cell r="A265" t="str">
            <v>23102269</v>
          </cell>
          <cell r="B265" t="str">
            <v>"ПЕТЕРБУРГСКИЙ ЭНЕРГЕТИК" ТОО</v>
          </cell>
          <cell r="C265">
            <v>84</v>
          </cell>
          <cell r="D265">
            <v>0</v>
          </cell>
          <cell r="E265">
            <v>84</v>
          </cell>
          <cell r="F265">
            <v>84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 t="str">
            <v>23158531</v>
          </cell>
          <cell r="B266" t="str">
            <v>"ВНЕШТЕРМИНАЛ Ю-XVII", ООО</v>
          </cell>
          <cell r="C266">
            <v>36</v>
          </cell>
          <cell r="D266">
            <v>45</v>
          </cell>
          <cell r="E266">
            <v>45</v>
          </cell>
          <cell r="F266">
            <v>1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1</v>
          </cell>
        </row>
        <row r="267">
          <cell r="A267" t="str">
            <v>23356768</v>
          </cell>
          <cell r="B267" t="str">
            <v>"СИРИУС" ЗАО</v>
          </cell>
          <cell r="C267">
            <v>80</v>
          </cell>
          <cell r="D267">
            <v>17</v>
          </cell>
          <cell r="E267">
            <v>20</v>
          </cell>
          <cell r="F267">
            <v>44</v>
          </cell>
          <cell r="G267">
            <v>170</v>
          </cell>
          <cell r="H267">
            <v>17</v>
          </cell>
          <cell r="I267">
            <v>17</v>
          </cell>
          <cell r="J267">
            <v>20</v>
          </cell>
          <cell r="K267">
            <v>44</v>
          </cell>
          <cell r="L267">
            <v>170</v>
          </cell>
        </row>
        <row r="268">
          <cell r="A268" t="str">
            <v>23438325</v>
          </cell>
          <cell r="B268" t="str">
            <v>ЗАО ФИРМА "ДИЗЕЛЬСЕРВИС"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A269" t="str">
            <v>23463961</v>
          </cell>
          <cell r="B269" t="str">
            <v>ТОО"ПОЛИТЕСТ"</v>
          </cell>
          <cell r="C269">
            <v>26</v>
          </cell>
          <cell r="D269">
            <v>0</v>
          </cell>
          <cell r="E269">
            <v>26</v>
          </cell>
          <cell r="F269">
            <v>0</v>
          </cell>
          <cell r="G269">
            <v>0</v>
          </cell>
          <cell r="H269">
            <v>48</v>
          </cell>
        </row>
        <row r="270">
          <cell r="A270" t="str">
            <v>23556480</v>
          </cell>
          <cell r="B270" t="str">
            <v>ОАО "СИБИРСКИЕ РЕСУРСЫ"</v>
          </cell>
          <cell r="C270">
            <v>3</v>
          </cell>
          <cell r="D270">
            <v>3</v>
          </cell>
          <cell r="E270">
            <v>3</v>
          </cell>
          <cell r="F270">
            <v>52</v>
          </cell>
          <cell r="G270">
            <v>3</v>
          </cell>
          <cell r="H270">
            <v>67</v>
          </cell>
          <cell r="I270">
            <v>67</v>
          </cell>
          <cell r="J270">
            <v>0</v>
          </cell>
          <cell r="K270">
            <v>52</v>
          </cell>
        </row>
        <row r="271">
          <cell r="A271" t="str">
            <v>23599241</v>
          </cell>
          <cell r="B271" t="str">
            <v>ТОО ПТК "НУНИКА"</v>
          </cell>
          <cell r="C271">
            <v>73</v>
          </cell>
          <cell r="D271">
            <v>37</v>
          </cell>
          <cell r="E271">
            <v>73</v>
          </cell>
          <cell r="F271">
            <v>37</v>
          </cell>
          <cell r="G271">
            <v>73</v>
          </cell>
          <cell r="H271">
            <v>0</v>
          </cell>
          <cell r="I271">
            <v>0</v>
          </cell>
          <cell r="J271">
            <v>0</v>
          </cell>
          <cell r="K271">
            <v>37</v>
          </cell>
        </row>
        <row r="272">
          <cell r="A272" t="str">
            <v>23750933</v>
          </cell>
          <cell r="B272" t="str">
            <v>ООО "ИНТЕКОР-ИНЖИНИРИНГ"</v>
          </cell>
          <cell r="C272">
            <v>73</v>
          </cell>
          <cell r="D272">
            <v>12</v>
          </cell>
          <cell r="E272">
            <v>73</v>
          </cell>
          <cell r="F272">
            <v>12</v>
          </cell>
          <cell r="G272">
            <v>13</v>
          </cell>
          <cell r="H272">
            <v>0</v>
          </cell>
          <cell r="I272">
            <v>0</v>
          </cell>
          <cell r="J272">
            <v>0</v>
          </cell>
          <cell r="K272">
            <v>12</v>
          </cell>
          <cell r="L272">
            <v>13</v>
          </cell>
        </row>
        <row r="273">
          <cell r="A273" t="str">
            <v>23889022</v>
          </cell>
          <cell r="B273" t="str">
            <v>АКЦИОНЕРНОЕ ОБЩЕСТВО ЗАКРЫТОГО ТИПА "ЛАДА-СЕРВИС"</v>
          </cell>
          <cell r="C273">
            <v>70</v>
          </cell>
          <cell r="D273">
            <v>104</v>
          </cell>
          <cell r="E273">
            <v>10</v>
          </cell>
          <cell r="F273">
            <v>70</v>
          </cell>
          <cell r="G273">
            <v>104</v>
          </cell>
          <cell r="H273">
            <v>104</v>
          </cell>
          <cell r="I273">
            <v>0</v>
          </cell>
          <cell r="J273">
            <v>0</v>
          </cell>
          <cell r="K273">
            <v>10</v>
          </cell>
        </row>
        <row r="274">
          <cell r="A274" t="str">
            <v>23908890</v>
          </cell>
          <cell r="B274" t="str">
            <v>ЗАО "СТИМУЛ"</v>
          </cell>
          <cell r="C274">
            <v>8</v>
          </cell>
          <cell r="D274">
            <v>32</v>
          </cell>
          <cell r="E274">
            <v>8</v>
          </cell>
          <cell r="F274">
            <v>32</v>
          </cell>
          <cell r="G274">
            <v>38</v>
          </cell>
          <cell r="H274">
            <v>32</v>
          </cell>
          <cell r="I274">
            <v>38</v>
          </cell>
        </row>
        <row r="275">
          <cell r="A275" t="str">
            <v>23978240</v>
          </cell>
          <cell r="B275" t="str">
            <v>ТСОО "ССВ"</v>
          </cell>
          <cell r="C275">
            <v>34</v>
          </cell>
          <cell r="D275">
            <v>28</v>
          </cell>
          <cell r="E275">
            <v>70</v>
          </cell>
          <cell r="F275">
            <v>70</v>
          </cell>
          <cell r="G275">
            <v>48</v>
          </cell>
          <cell r="H275">
            <v>0</v>
          </cell>
          <cell r="I275">
            <v>0</v>
          </cell>
          <cell r="J275">
            <v>0</v>
          </cell>
          <cell r="K275">
            <v>48</v>
          </cell>
        </row>
        <row r="276">
          <cell r="A276" t="str">
            <v>24000817</v>
          </cell>
          <cell r="B276" t="str">
            <v>ТОО "ПРОМСЕРВИС"</v>
          </cell>
          <cell r="C276">
            <v>66</v>
          </cell>
          <cell r="D276">
            <v>40</v>
          </cell>
          <cell r="E276">
            <v>90</v>
          </cell>
          <cell r="F276">
            <v>66</v>
          </cell>
          <cell r="G276">
            <v>40</v>
          </cell>
          <cell r="H276">
            <v>66</v>
          </cell>
          <cell r="I276">
            <v>40</v>
          </cell>
          <cell r="J276">
            <v>90</v>
          </cell>
        </row>
        <row r="277">
          <cell r="A277" t="str">
            <v>24176258</v>
          </cell>
          <cell r="B277" t="str">
            <v>ООО "МАГИСТРАЛЬ"</v>
          </cell>
          <cell r="C277">
            <v>65</v>
          </cell>
          <cell r="D277">
            <v>45</v>
          </cell>
          <cell r="E277">
            <v>119</v>
          </cell>
          <cell r="F277">
            <v>65</v>
          </cell>
          <cell r="G277">
            <v>45</v>
          </cell>
          <cell r="H277">
            <v>119</v>
          </cell>
          <cell r="I277">
            <v>65</v>
          </cell>
          <cell r="J277">
            <v>0</v>
          </cell>
          <cell r="K277">
            <v>119</v>
          </cell>
          <cell r="L277">
            <v>65</v>
          </cell>
        </row>
        <row r="278">
          <cell r="A278" t="str">
            <v>24217514</v>
          </cell>
          <cell r="B278" t="str">
            <v>"ДОН-УНИВЕРСАЛ" НПФ ДИР.ОРЕХОВ ИВАН МИХАЙЛОВИЧ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64</v>
          </cell>
          <cell r="H278">
            <v>64</v>
          </cell>
          <cell r="I278">
            <v>0</v>
          </cell>
          <cell r="J278">
            <v>0</v>
          </cell>
          <cell r="K278">
            <v>0</v>
          </cell>
          <cell r="L278">
            <v>6</v>
          </cell>
        </row>
        <row r="279">
          <cell r="A279" t="str">
            <v>24219513</v>
          </cell>
          <cell r="B279" t="str">
            <v>ООО "ОБЕРОН"</v>
          </cell>
          <cell r="C279">
            <v>13</v>
          </cell>
          <cell r="D279">
            <v>13</v>
          </cell>
          <cell r="E279">
            <v>64</v>
          </cell>
        </row>
        <row r="280">
          <cell r="A280" t="str">
            <v>24331279</v>
          </cell>
          <cell r="B280" t="str">
            <v>ТОО "ГОРИЗОНТ"</v>
          </cell>
          <cell r="C280">
            <v>63</v>
          </cell>
          <cell r="D280">
            <v>40</v>
          </cell>
          <cell r="E280">
            <v>63</v>
          </cell>
          <cell r="F280">
            <v>40</v>
          </cell>
        </row>
        <row r="281">
          <cell r="A281" t="str">
            <v>24355630</v>
          </cell>
          <cell r="B281" t="str">
            <v>ЗАО "ВОЛГО-ИНВЕСТ СЕРВИС"</v>
          </cell>
          <cell r="C281">
            <v>59</v>
          </cell>
          <cell r="D281">
            <v>59</v>
          </cell>
          <cell r="E281">
            <v>61</v>
          </cell>
          <cell r="F281">
            <v>2</v>
          </cell>
          <cell r="G281">
            <v>61</v>
          </cell>
          <cell r="H281">
            <v>61</v>
          </cell>
          <cell r="I281">
            <v>0</v>
          </cell>
          <cell r="J281">
            <v>1</v>
          </cell>
        </row>
        <row r="282">
          <cell r="A282" t="str">
            <v>24413037</v>
          </cell>
          <cell r="B282" t="str">
            <v>КРЕСТЬЯНСКОЕ ХОЗЯЙСТВО ИМЕНИ Т.ШЕВЧЕНКО</v>
          </cell>
          <cell r="C282">
            <v>11</v>
          </cell>
          <cell r="D282">
            <v>62</v>
          </cell>
          <cell r="E282">
            <v>20</v>
          </cell>
          <cell r="F282">
            <v>11</v>
          </cell>
          <cell r="G282">
            <v>11</v>
          </cell>
          <cell r="H282">
            <v>62</v>
          </cell>
          <cell r="I282">
            <v>0</v>
          </cell>
          <cell r="J282">
            <v>0</v>
          </cell>
          <cell r="K282">
            <v>0</v>
          </cell>
          <cell r="L282">
            <v>20</v>
          </cell>
        </row>
        <row r="283">
          <cell r="A283" t="str">
            <v>24634152</v>
          </cell>
          <cell r="B283" t="str">
            <v>ТОО "ТРИНА"</v>
          </cell>
          <cell r="C283">
            <v>61</v>
          </cell>
          <cell r="D283">
            <v>61</v>
          </cell>
          <cell r="E283">
            <v>63</v>
          </cell>
          <cell r="F283">
            <v>58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58</v>
          </cell>
        </row>
        <row r="284">
          <cell r="A284" t="str">
            <v>24733807</v>
          </cell>
          <cell r="B284" t="str">
            <v>ОБЩЕСТВО С ОГРАНИЧЕННОЙ ОТВЕТСТВЕННОСТЬЮ"ОНОН"</v>
          </cell>
          <cell r="C284">
            <v>30</v>
          </cell>
          <cell r="D284">
            <v>30</v>
          </cell>
          <cell r="E284">
            <v>0</v>
          </cell>
          <cell r="F284">
            <v>0</v>
          </cell>
          <cell r="G284">
            <v>0</v>
          </cell>
          <cell r="H284">
            <v>30</v>
          </cell>
        </row>
        <row r="285">
          <cell r="A285" t="str">
            <v>25037033</v>
          </cell>
          <cell r="B285" t="str">
            <v>ИЧП "БАРАЛЕТ И К "</v>
          </cell>
          <cell r="C285">
            <v>61</v>
          </cell>
          <cell r="D285">
            <v>61</v>
          </cell>
          <cell r="E285">
            <v>14</v>
          </cell>
          <cell r="F285">
            <v>19</v>
          </cell>
          <cell r="G285">
            <v>14</v>
          </cell>
          <cell r="H285">
            <v>19</v>
          </cell>
          <cell r="I285">
            <v>0</v>
          </cell>
          <cell r="J285">
            <v>14</v>
          </cell>
        </row>
        <row r="286">
          <cell r="A286" t="str">
            <v>25062083</v>
          </cell>
          <cell r="B286" t="str">
            <v>ТОО ПП "СТРОМАГ"</v>
          </cell>
          <cell r="C286">
            <v>17</v>
          </cell>
          <cell r="D286">
            <v>138</v>
          </cell>
          <cell r="E286">
            <v>17</v>
          </cell>
          <cell r="F286">
            <v>138</v>
          </cell>
          <cell r="G286">
            <v>0</v>
          </cell>
          <cell r="H286">
            <v>0</v>
          </cell>
          <cell r="I286">
            <v>17</v>
          </cell>
          <cell r="J286">
            <v>0</v>
          </cell>
          <cell r="K286">
            <v>0</v>
          </cell>
          <cell r="L286">
            <v>138</v>
          </cell>
        </row>
        <row r="287">
          <cell r="A287" t="str">
            <v>25074293</v>
          </cell>
          <cell r="B287" t="str">
            <v>ИЧП "ВИКТОРИЯ"</v>
          </cell>
          <cell r="C287">
            <v>60</v>
          </cell>
          <cell r="D287">
            <v>33</v>
          </cell>
          <cell r="E287">
            <v>21</v>
          </cell>
          <cell r="F287">
            <v>33</v>
          </cell>
          <cell r="G287">
            <v>21</v>
          </cell>
          <cell r="H287">
            <v>33</v>
          </cell>
          <cell r="I287">
            <v>0</v>
          </cell>
          <cell r="J287">
            <v>0</v>
          </cell>
          <cell r="K287">
            <v>21</v>
          </cell>
        </row>
        <row r="288">
          <cell r="A288" t="str">
            <v>25294327</v>
          </cell>
          <cell r="B288" t="str">
            <v>ТОО "АЛЬФА-ТРАНЗИТ"</v>
          </cell>
          <cell r="C288">
            <v>60</v>
          </cell>
          <cell r="D288">
            <v>42</v>
          </cell>
          <cell r="E288">
            <v>42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42</v>
          </cell>
        </row>
        <row r="289">
          <cell r="A289" t="str">
            <v>25618876</v>
          </cell>
          <cell r="B289" t="str">
            <v>ТОО"НИЖЕГОРОДСКИЙ АВАНГАРД"</v>
          </cell>
          <cell r="C289">
            <v>73</v>
          </cell>
          <cell r="D289">
            <v>60</v>
          </cell>
          <cell r="E289">
            <v>73</v>
          </cell>
          <cell r="F289">
            <v>60</v>
          </cell>
          <cell r="G289">
            <v>73</v>
          </cell>
          <cell r="H289">
            <v>0</v>
          </cell>
          <cell r="I289">
            <v>60</v>
          </cell>
        </row>
        <row r="290">
          <cell r="A290" t="str">
            <v>25643169</v>
          </cell>
          <cell r="B290" t="str">
            <v>ООО"ПРОМТЕХКОМПЛЕКТ"</v>
          </cell>
          <cell r="C290">
            <v>59</v>
          </cell>
          <cell r="D290">
            <v>59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25839985</v>
          </cell>
          <cell r="B291" t="str">
            <v>ООО ПКП "АЛЬТЕРНАТИВА"</v>
          </cell>
          <cell r="C291">
            <v>5</v>
          </cell>
          <cell r="D291">
            <v>52</v>
          </cell>
          <cell r="E291">
            <v>52</v>
          </cell>
          <cell r="F291">
            <v>63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63</v>
          </cell>
        </row>
        <row r="292">
          <cell r="A292" t="str">
            <v>26049570</v>
          </cell>
          <cell r="B292" t="str">
            <v>СТАРАТЕЛЬСКАЯ АРТЕЛЬ "ЦИПИКАН" КОЛЛЕКТИВНАЯ</v>
          </cell>
          <cell r="C292">
            <v>57</v>
          </cell>
          <cell r="D292">
            <v>1</v>
          </cell>
          <cell r="E292">
            <v>57</v>
          </cell>
          <cell r="F292">
            <v>57</v>
          </cell>
          <cell r="G292">
            <v>0</v>
          </cell>
          <cell r="H292">
            <v>0</v>
          </cell>
          <cell r="I292">
            <v>0</v>
          </cell>
          <cell r="J292">
            <v>1</v>
          </cell>
        </row>
        <row r="293">
          <cell r="A293" t="str">
            <v>26289148</v>
          </cell>
          <cell r="B293" t="str">
            <v>ТОО ФИРМА "РОСА"</v>
          </cell>
          <cell r="C293">
            <v>298</v>
          </cell>
          <cell r="D293">
            <v>55</v>
          </cell>
          <cell r="E293">
            <v>298</v>
          </cell>
          <cell r="F293">
            <v>55</v>
          </cell>
          <cell r="G293">
            <v>0</v>
          </cell>
          <cell r="H293">
            <v>0</v>
          </cell>
          <cell r="I293">
            <v>298</v>
          </cell>
          <cell r="J293">
            <v>55</v>
          </cell>
        </row>
        <row r="294">
          <cell r="A294" t="str">
            <v>26441285</v>
          </cell>
          <cell r="B294" t="str">
            <v>ТОО ФИРМА КАМЕННЫЙ ПОЯС</v>
          </cell>
          <cell r="C294">
            <v>15</v>
          </cell>
          <cell r="D294">
            <v>15</v>
          </cell>
          <cell r="E294">
            <v>15</v>
          </cell>
        </row>
        <row r="295">
          <cell r="A295" t="str">
            <v>26591895</v>
          </cell>
          <cell r="B295" t="str">
            <v>ТОО РЕМОНТНО-СТРОИТЕЛЬНОЕ ПРЕДПРИЯТИЕ "АЛЕКСИЙ"</v>
          </cell>
          <cell r="C295">
            <v>1</v>
          </cell>
          <cell r="D295">
            <v>55</v>
          </cell>
          <cell r="E295">
            <v>1</v>
          </cell>
          <cell r="F295">
            <v>55</v>
          </cell>
          <cell r="G295">
            <v>0</v>
          </cell>
          <cell r="H295">
            <v>55</v>
          </cell>
        </row>
        <row r="296">
          <cell r="A296" t="str">
            <v>26874707</v>
          </cell>
          <cell r="B296" t="str">
            <v>СП "МЕТОП"ООО</v>
          </cell>
          <cell r="C296">
            <v>47</v>
          </cell>
          <cell r="D296">
            <v>53</v>
          </cell>
          <cell r="E296">
            <v>53</v>
          </cell>
          <cell r="F296">
            <v>53</v>
          </cell>
        </row>
        <row r="297">
          <cell r="A297" t="str">
            <v>27061538</v>
          </cell>
          <cell r="B297" t="str">
            <v>БАЗА УМТСИК ГП "УРАЛТРАНСГАЗ"</v>
          </cell>
          <cell r="C297">
            <v>52</v>
          </cell>
          <cell r="D297">
            <v>119</v>
          </cell>
          <cell r="E297">
            <v>52</v>
          </cell>
          <cell r="F297">
            <v>119</v>
          </cell>
          <cell r="G297">
            <v>0</v>
          </cell>
          <cell r="H297">
            <v>0</v>
          </cell>
          <cell r="I297">
            <v>0</v>
          </cell>
          <cell r="J297">
            <v>52</v>
          </cell>
          <cell r="K297">
            <v>0</v>
          </cell>
          <cell r="L297">
            <v>119</v>
          </cell>
        </row>
        <row r="298">
          <cell r="A298" t="str">
            <v>27176537</v>
          </cell>
          <cell r="B298" t="str">
            <v>ИЧП "ТЕХЦЕНТР"</v>
          </cell>
          <cell r="C298">
            <v>52</v>
          </cell>
          <cell r="D298">
            <v>52</v>
          </cell>
          <cell r="E298">
            <v>52</v>
          </cell>
          <cell r="F298">
            <v>52</v>
          </cell>
          <cell r="G298">
            <v>52</v>
          </cell>
          <cell r="H298">
            <v>0</v>
          </cell>
          <cell r="I298">
            <v>0</v>
          </cell>
          <cell r="J298">
            <v>52</v>
          </cell>
        </row>
        <row r="299">
          <cell r="A299" t="str">
            <v>27190744</v>
          </cell>
          <cell r="B299" t="str">
            <v>"БИЛД" ТОО ДИР.КУБЛИКОВ ВИКТОР ЛЕОНИДОВИЧ</v>
          </cell>
          <cell r="C299">
            <v>52</v>
          </cell>
          <cell r="D299">
            <v>15</v>
          </cell>
          <cell r="E299">
            <v>15</v>
          </cell>
        </row>
        <row r="300">
          <cell r="A300" t="str">
            <v>27435884</v>
          </cell>
          <cell r="B300" t="str">
            <v>ООО "НЕПТУН"</v>
          </cell>
          <cell r="C300">
            <v>0</v>
          </cell>
          <cell r="D300">
            <v>50</v>
          </cell>
          <cell r="E300">
            <v>0</v>
          </cell>
          <cell r="F300">
            <v>50</v>
          </cell>
          <cell r="G300">
            <v>172</v>
          </cell>
          <cell r="H300">
            <v>0</v>
          </cell>
          <cell r="I300">
            <v>0</v>
          </cell>
          <cell r="J300">
            <v>50</v>
          </cell>
          <cell r="K300">
            <v>172</v>
          </cell>
        </row>
        <row r="301">
          <cell r="A301" t="str">
            <v>27440715</v>
          </cell>
          <cell r="B301" t="str">
            <v>ЗАО "НАВИДАН"</v>
          </cell>
          <cell r="C301">
            <v>11</v>
          </cell>
          <cell r="D301">
            <v>11</v>
          </cell>
          <cell r="E301">
            <v>0</v>
          </cell>
          <cell r="F301">
            <v>12</v>
          </cell>
          <cell r="G301">
            <v>13</v>
          </cell>
          <cell r="H301">
            <v>7</v>
          </cell>
          <cell r="I301">
            <v>15</v>
          </cell>
          <cell r="J301">
            <v>0</v>
          </cell>
          <cell r="K301">
            <v>15</v>
          </cell>
        </row>
        <row r="302">
          <cell r="A302" t="str">
            <v>27717387</v>
          </cell>
          <cell r="B302" t="str">
            <v>ТОО "МАРСС"</v>
          </cell>
          <cell r="C302">
            <v>50</v>
          </cell>
          <cell r="D302">
            <v>15</v>
          </cell>
          <cell r="E302">
            <v>50</v>
          </cell>
          <cell r="F302">
            <v>15</v>
          </cell>
          <cell r="G302">
            <v>0</v>
          </cell>
          <cell r="H302">
            <v>15</v>
          </cell>
        </row>
        <row r="303">
          <cell r="A303" t="str">
            <v>27771263</v>
          </cell>
          <cell r="B303" t="str">
            <v>ФИЛИАЛ АОЗТ ТОРГОВЫЙ ДОМ "НЕГАС"</v>
          </cell>
          <cell r="C303">
            <v>11</v>
          </cell>
          <cell r="D303">
            <v>31</v>
          </cell>
          <cell r="E303">
            <v>11</v>
          </cell>
          <cell r="F303">
            <v>36</v>
          </cell>
          <cell r="G303">
            <v>31</v>
          </cell>
          <cell r="H303">
            <v>31</v>
          </cell>
          <cell r="I303">
            <v>16</v>
          </cell>
          <cell r="J303">
            <v>0</v>
          </cell>
          <cell r="K303">
            <v>0</v>
          </cell>
          <cell r="L303">
            <v>36</v>
          </cell>
        </row>
        <row r="304">
          <cell r="A304" t="str">
            <v>27839104</v>
          </cell>
          <cell r="B304" t="str">
            <v>АГЕНСТВО ПО РАЗВ-Ю МЕЖД.СОТРУД.ПРИ КМ РТ</v>
          </cell>
          <cell r="C304">
            <v>47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A305" t="str">
            <v>27893977</v>
          </cell>
          <cell r="B305" t="str">
            <v>АОЗТ "ТЕХНОЛОГИЯ "</v>
          </cell>
          <cell r="C305">
            <v>50</v>
          </cell>
          <cell r="D305">
            <v>50</v>
          </cell>
          <cell r="E305">
            <v>126</v>
          </cell>
          <cell r="F305">
            <v>119</v>
          </cell>
          <cell r="G305">
            <v>45</v>
          </cell>
          <cell r="H305">
            <v>119</v>
          </cell>
          <cell r="I305">
            <v>0</v>
          </cell>
          <cell r="J305">
            <v>0</v>
          </cell>
          <cell r="K305">
            <v>119</v>
          </cell>
        </row>
        <row r="306">
          <cell r="A306" t="str">
            <v>29046419</v>
          </cell>
          <cell r="B306" t="str">
            <v>ТОО "ЦЕНТРНЕФТЕПРОДУКТДИАГНОСТИКА"</v>
          </cell>
          <cell r="C306">
            <v>45</v>
          </cell>
          <cell r="D306">
            <v>3</v>
          </cell>
          <cell r="E306">
            <v>45</v>
          </cell>
          <cell r="F306">
            <v>3</v>
          </cell>
          <cell r="G306">
            <v>0</v>
          </cell>
          <cell r="H306">
            <v>0</v>
          </cell>
          <cell r="I306">
            <v>0</v>
          </cell>
          <cell r="J306">
            <v>3</v>
          </cell>
        </row>
        <row r="307">
          <cell r="A307" t="str">
            <v>29236249</v>
          </cell>
          <cell r="B307" t="str">
            <v>ЗАО "ДРЕССЕР ИНДАСТРИЗ-РУС"</v>
          </cell>
          <cell r="C307">
            <v>44</v>
          </cell>
          <cell r="D307">
            <v>0</v>
          </cell>
          <cell r="E307">
            <v>44</v>
          </cell>
          <cell r="F307">
            <v>0</v>
          </cell>
          <cell r="G307">
            <v>0</v>
          </cell>
          <cell r="H307">
            <v>44</v>
          </cell>
          <cell r="I307">
            <v>0</v>
          </cell>
          <cell r="J307">
            <v>0</v>
          </cell>
        </row>
        <row r="308">
          <cell r="A308" t="str">
            <v>29360038</v>
          </cell>
          <cell r="B308" t="str">
            <v>ТОО "ФИРМА ВАРС"</v>
          </cell>
          <cell r="C308">
            <v>0</v>
          </cell>
          <cell r="D308">
            <v>0</v>
          </cell>
          <cell r="E308">
            <v>19</v>
          </cell>
          <cell r="F308">
            <v>5</v>
          </cell>
          <cell r="G308">
            <v>24</v>
          </cell>
          <cell r="H308">
            <v>24</v>
          </cell>
          <cell r="I308">
            <v>5</v>
          </cell>
          <cell r="J308">
            <v>19</v>
          </cell>
          <cell r="K308">
            <v>5</v>
          </cell>
        </row>
        <row r="309">
          <cell r="A309" t="str">
            <v>29447957</v>
          </cell>
          <cell r="B309" t="str">
            <v>ЗЭРКТ ИМ.М.В.ХРУНИЧЕВА</v>
          </cell>
          <cell r="C309">
            <v>41</v>
          </cell>
          <cell r="D309">
            <v>41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A310" t="str">
            <v>29517575</v>
          </cell>
          <cell r="B310" t="str">
            <v>ДИРЕКЦИЯ ПО СТР-ВУ ПКП"ГАЗКОМПРОМСЕЛЬСТРОЙ</v>
          </cell>
          <cell r="C310">
            <v>41</v>
          </cell>
          <cell r="D310">
            <v>3</v>
          </cell>
          <cell r="E310">
            <v>23</v>
          </cell>
          <cell r="F310">
            <v>3</v>
          </cell>
          <cell r="G310">
            <v>23</v>
          </cell>
          <cell r="H310">
            <v>0</v>
          </cell>
          <cell r="I310">
            <v>3</v>
          </cell>
          <cell r="J310">
            <v>0</v>
          </cell>
          <cell r="K310">
            <v>23</v>
          </cell>
        </row>
        <row r="311">
          <cell r="A311" t="str">
            <v>29776158</v>
          </cell>
          <cell r="B311" t="str">
            <v>ГЛОРИЯ-ДЕЙ - ИЧП</v>
          </cell>
          <cell r="C311">
            <v>41</v>
          </cell>
          <cell r="D311">
            <v>2</v>
          </cell>
          <cell r="E311">
            <v>1</v>
          </cell>
          <cell r="F311">
            <v>41</v>
          </cell>
          <cell r="G311">
            <v>2</v>
          </cell>
          <cell r="H311">
            <v>2</v>
          </cell>
          <cell r="I311">
            <v>0</v>
          </cell>
          <cell r="J311">
            <v>0</v>
          </cell>
          <cell r="K311">
            <v>0</v>
          </cell>
          <cell r="L311">
            <v>1</v>
          </cell>
        </row>
        <row r="312">
          <cell r="A312" t="str">
            <v>29800997</v>
          </cell>
          <cell r="B312" t="str">
            <v>ТОО ФИРМА МЕТАЛЛ-СЕРВИС</v>
          </cell>
          <cell r="C312">
            <v>40</v>
          </cell>
          <cell r="D312">
            <v>9</v>
          </cell>
          <cell r="E312">
            <v>65</v>
          </cell>
          <cell r="F312">
            <v>40</v>
          </cell>
          <cell r="G312">
            <v>9</v>
          </cell>
          <cell r="H312">
            <v>65</v>
          </cell>
          <cell r="I312">
            <v>40</v>
          </cell>
          <cell r="J312">
            <v>0</v>
          </cell>
          <cell r="K312">
            <v>9</v>
          </cell>
          <cell r="L312">
            <v>65</v>
          </cell>
        </row>
        <row r="313">
          <cell r="A313" t="str">
            <v>29815071</v>
          </cell>
          <cell r="B313" t="str">
            <v>ЗАО"ТРЕВОЖНОЕ ЗАРЕВО"</v>
          </cell>
          <cell r="C313">
            <v>40</v>
          </cell>
          <cell r="D313">
            <v>2</v>
          </cell>
          <cell r="E313">
            <v>40</v>
          </cell>
          <cell r="F313">
            <v>2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2</v>
          </cell>
        </row>
        <row r="314">
          <cell r="A314" t="str">
            <v>31051474</v>
          </cell>
          <cell r="B314" t="str">
            <v>ЗАО "РЕЕС"</v>
          </cell>
          <cell r="C314">
            <v>60</v>
          </cell>
          <cell r="D314">
            <v>40</v>
          </cell>
          <cell r="E314">
            <v>40</v>
          </cell>
          <cell r="F314">
            <v>40</v>
          </cell>
        </row>
        <row r="315">
          <cell r="A315" t="str">
            <v>31052864</v>
          </cell>
          <cell r="B315" t="str">
            <v>ЗАО "ЭКОШЕЛЬФ"</v>
          </cell>
          <cell r="C315">
            <v>0</v>
          </cell>
          <cell r="D315">
            <v>40</v>
          </cell>
          <cell r="E315">
            <v>0</v>
          </cell>
          <cell r="F315">
            <v>40</v>
          </cell>
          <cell r="G315">
            <v>0</v>
          </cell>
          <cell r="H315">
            <v>0</v>
          </cell>
          <cell r="I315">
            <v>40</v>
          </cell>
        </row>
        <row r="316">
          <cell r="A316" t="str">
            <v>31182420</v>
          </cell>
          <cell r="B316" t="str">
            <v>ЗАО"СТРОЙЭКС"</v>
          </cell>
          <cell r="C316">
            <v>20</v>
          </cell>
          <cell r="D316">
            <v>40</v>
          </cell>
          <cell r="E316">
            <v>20</v>
          </cell>
          <cell r="F316">
            <v>40</v>
          </cell>
          <cell r="G316">
            <v>0</v>
          </cell>
          <cell r="H316">
            <v>0</v>
          </cell>
          <cell r="I316">
            <v>40</v>
          </cell>
        </row>
        <row r="317">
          <cell r="A317" t="str">
            <v>31183483</v>
          </cell>
          <cell r="B317" t="str">
            <v>ТОО СП "УРАЛ-ЦЕСНА"</v>
          </cell>
          <cell r="C317">
            <v>5</v>
          </cell>
          <cell r="D317">
            <v>52</v>
          </cell>
          <cell r="E317">
            <v>52</v>
          </cell>
          <cell r="F317">
            <v>2</v>
          </cell>
          <cell r="G317">
            <v>7</v>
          </cell>
          <cell r="H317">
            <v>21</v>
          </cell>
          <cell r="I317">
            <v>144</v>
          </cell>
          <cell r="J317">
            <v>16</v>
          </cell>
          <cell r="K317">
            <v>21</v>
          </cell>
          <cell r="L317">
            <v>144</v>
          </cell>
        </row>
        <row r="318">
          <cell r="A318" t="str">
            <v>31187742</v>
          </cell>
          <cell r="B318" t="str">
            <v>ТОО СП " КОДИЗ" *7453016668</v>
          </cell>
          <cell r="C318">
            <v>34</v>
          </cell>
          <cell r="D318">
            <v>28</v>
          </cell>
          <cell r="E318">
            <v>5</v>
          </cell>
          <cell r="F318">
            <v>5</v>
          </cell>
          <cell r="G318">
            <v>50</v>
          </cell>
          <cell r="H318">
            <v>37</v>
          </cell>
          <cell r="I318">
            <v>37</v>
          </cell>
          <cell r="J318">
            <v>0</v>
          </cell>
          <cell r="K318">
            <v>50</v>
          </cell>
        </row>
        <row r="319">
          <cell r="A319" t="str">
            <v>31188109</v>
          </cell>
          <cell r="B319" t="str">
            <v>ПКФ "ПРЕМЬЕР" АОЗТ</v>
          </cell>
          <cell r="C319">
            <v>37</v>
          </cell>
          <cell r="D319">
            <v>32</v>
          </cell>
          <cell r="E319">
            <v>37</v>
          </cell>
          <cell r="F319">
            <v>37</v>
          </cell>
          <cell r="G319">
            <v>0</v>
          </cell>
          <cell r="H319">
            <v>0</v>
          </cell>
          <cell r="I319">
            <v>0</v>
          </cell>
          <cell r="J319">
            <v>32</v>
          </cell>
        </row>
        <row r="320">
          <cell r="A320" t="str">
            <v>31197568</v>
          </cell>
          <cell r="B320" t="str">
            <v>ТОО "ЕВА"</v>
          </cell>
          <cell r="C320">
            <v>52</v>
          </cell>
          <cell r="D320">
            <v>17</v>
          </cell>
          <cell r="E320">
            <v>20</v>
          </cell>
          <cell r="F320">
            <v>52</v>
          </cell>
          <cell r="G320">
            <v>52</v>
          </cell>
          <cell r="H320">
            <v>20</v>
          </cell>
          <cell r="I320">
            <v>17</v>
          </cell>
          <cell r="J320">
            <v>20</v>
          </cell>
        </row>
        <row r="321">
          <cell r="A321" t="str">
            <v>31201614</v>
          </cell>
          <cell r="B321" t="str">
            <v>ТОО "ОРИОН-О"</v>
          </cell>
          <cell r="C321">
            <v>48</v>
          </cell>
          <cell r="D321">
            <v>59</v>
          </cell>
          <cell r="E321">
            <v>48</v>
          </cell>
          <cell r="F321">
            <v>59</v>
          </cell>
          <cell r="G321">
            <v>0</v>
          </cell>
          <cell r="H321">
            <v>0</v>
          </cell>
          <cell r="I321">
            <v>48</v>
          </cell>
          <cell r="J321">
            <v>59</v>
          </cell>
        </row>
        <row r="322">
          <cell r="A322" t="str">
            <v>31211914</v>
          </cell>
          <cell r="B322" t="str">
            <v>ВПО ОАО "УРАЛТРАНСНЕФТЕПРДУКТ"</v>
          </cell>
          <cell r="C322">
            <v>39</v>
          </cell>
          <cell r="D322">
            <v>39</v>
          </cell>
          <cell r="E322">
            <v>71</v>
          </cell>
          <cell r="F322">
            <v>34</v>
          </cell>
          <cell r="G322">
            <v>3</v>
          </cell>
          <cell r="H322">
            <v>2</v>
          </cell>
          <cell r="I322">
            <v>8</v>
          </cell>
          <cell r="J322">
            <v>15</v>
          </cell>
          <cell r="K322">
            <v>8</v>
          </cell>
          <cell r="L322">
            <v>8</v>
          </cell>
        </row>
        <row r="323">
          <cell r="A323" t="str">
            <v>31402270</v>
          </cell>
          <cell r="B323" t="str">
            <v>ЗАО "УзЭлектро"</v>
          </cell>
          <cell r="C323">
            <v>28</v>
          </cell>
          <cell r="D323">
            <v>9</v>
          </cell>
          <cell r="E323">
            <v>40</v>
          </cell>
          <cell r="F323">
            <v>21</v>
          </cell>
          <cell r="G323">
            <v>28</v>
          </cell>
          <cell r="H323">
            <v>9</v>
          </cell>
          <cell r="I323">
            <v>40</v>
          </cell>
          <cell r="J323">
            <v>21</v>
          </cell>
          <cell r="K323">
            <v>21</v>
          </cell>
        </row>
        <row r="324">
          <cell r="A324" t="str">
            <v>31429912</v>
          </cell>
          <cell r="B324" t="str">
            <v>ПРОИЗВОДСТВЕННО-КОММЕРЧЕСКОЕ ЗАО "АЛЛАДИН-МОСКОВИЯ"</v>
          </cell>
          <cell r="C324">
            <v>33</v>
          </cell>
          <cell r="D324">
            <v>33</v>
          </cell>
          <cell r="E324">
            <v>33</v>
          </cell>
          <cell r="F324">
            <v>33</v>
          </cell>
          <cell r="G324">
            <v>13</v>
          </cell>
          <cell r="H324">
            <v>0</v>
          </cell>
          <cell r="I324">
            <v>0</v>
          </cell>
          <cell r="J324">
            <v>33</v>
          </cell>
          <cell r="K324">
            <v>13</v>
          </cell>
        </row>
        <row r="325">
          <cell r="A325" t="str">
            <v>31643743</v>
          </cell>
          <cell r="B325" t="str">
            <v>ЗАО"ЭНЕРГОСТРОЙСЕРВИС"</v>
          </cell>
          <cell r="C325">
            <v>33</v>
          </cell>
          <cell r="D325">
            <v>4</v>
          </cell>
          <cell r="E325">
            <v>33</v>
          </cell>
          <cell r="F325">
            <v>4</v>
          </cell>
          <cell r="G325">
            <v>0</v>
          </cell>
          <cell r="H325">
            <v>33</v>
          </cell>
          <cell r="I325">
            <v>0</v>
          </cell>
          <cell r="J325">
            <v>4</v>
          </cell>
        </row>
        <row r="326">
          <cell r="A326" t="str">
            <v>31674353</v>
          </cell>
          <cell r="B326" t="str">
            <v>ООО "ЛЕГЕНДА" *6165058349</v>
          </cell>
          <cell r="C326">
            <v>19</v>
          </cell>
          <cell r="D326">
            <v>60</v>
          </cell>
          <cell r="E326">
            <v>14</v>
          </cell>
          <cell r="F326">
            <v>19</v>
          </cell>
          <cell r="G326">
            <v>60</v>
          </cell>
          <cell r="H326">
            <v>19</v>
          </cell>
          <cell r="I326">
            <v>60</v>
          </cell>
          <cell r="J326">
            <v>14</v>
          </cell>
        </row>
        <row r="327">
          <cell r="A327" t="str">
            <v>31858969</v>
          </cell>
          <cell r="B327" t="str">
            <v>АОЗТ "ФЕНИКС" ПО КОН-ТУ ООО "ТД "ЛУКОЙЛ"</v>
          </cell>
          <cell r="C327">
            <v>33</v>
          </cell>
          <cell r="D327">
            <v>33</v>
          </cell>
          <cell r="E327">
            <v>91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91</v>
          </cell>
        </row>
        <row r="328">
          <cell r="A328" t="str">
            <v>31887190</v>
          </cell>
          <cell r="B328" t="str">
            <v>ЗАО "МЕТАЛЛКОНТРАКТ"</v>
          </cell>
          <cell r="C328">
            <v>4</v>
          </cell>
          <cell r="D328">
            <v>4</v>
          </cell>
          <cell r="E328">
            <v>42</v>
          </cell>
          <cell r="F328">
            <v>64</v>
          </cell>
          <cell r="G328">
            <v>106</v>
          </cell>
          <cell r="H328">
            <v>42</v>
          </cell>
          <cell r="I328">
            <v>32</v>
          </cell>
          <cell r="J328">
            <v>32</v>
          </cell>
          <cell r="K328">
            <v>0</v>
          </cell>
          <cell r="L328">
            <v>106</v>
          </cell>
        </row>
        <row r="329">
          <cell r="A329" t="str">
            <v>31943126</v>
          </cell>
          <cell r="B329" t="str">
            <v>ЗАО "ОННИНЕН САНКТ-ПЕТЕРБУРГ"</v>
          </cell>
          <cell r="C329">
            <v>0</v>
          </cell>
          <cell r="D329">
            <v>32</v>
          </cell>
          <cell r="E329">
            <v>0</v>
          </cell>
          <cell r="F329">
            <v>32</v>
          </cell>
          <cell r="G329">
            <v>0</v>
          </cell>
          <cell r="H329">
            <v>0</v>
          </cell>
          <cell r="I329">
            <v>0</v>
          </cell>
          <cell r="J329">
            <v>32</v>
          </cell>
        </row>
        <row r="330">
          <cell r="A330" t="str">
            <v>31954526</v>
          </cell>
          <cell r="B330" t="str">
            <v>"СП "АББ НЕВСКИЙ" ТОО</v>
          </cell>
          <cell r="C330">
            <v>31</v>
          </cell>
          <cell r="D330">
            <v>0</v>
          </cell>
          <cell r="E330">
            <v>31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31973423</v>
          </cell>
          <cell r="B331" t="str">
            <v>ООО"ТРАНСФИЛЬТР-СЕРВИС"</v>
          </cell>
          <cell r="C331">
            <v>36</v>
          </cell>
          <cell r="D331">
            <v>45</v>
          </cell>
          <cell r="E331">
            <v>45</v>
          </cell>
          <cell r="F331">
            <v>31</v>
          </cell>
          <cell r="G331">
            <v>0</v>
          </cell>
          <cell r="H331">
            <v>31</v>
          </cell>
        </row>
        <row r="332">
          <cell r="A332" t="str">
            <v>32114739</v>
          </cell>
          <cell r="B332" t="str">
            <v>ПОО "РАДУГА-1" ФОНДА СОЦИАЛЬНОЙ РЕАБИЛИТАЦИИ СПОРТСМЕНОВ-ИНВАЛИДОВ          1872</v>
          </cell>
          <cell r="C332">
            <v>62</v>
          </cell>
          <cell r="D332">
            <v>92</v>
          </cell>
          <cell r="E332">
            <v>165</v>
          </cell>
          <cell r="F332">
            <v>62</v>
          </cell>
          <cell r="G332">
            <v>92</v>
          </cell>
          <cell r="H332">
            <v>165</v>
          </cell>
        </row>
        <row r="333">
          <cell r="A333" t="str">
            <v>32139357</v>
          </cell>
          <cell r="B333" t="str">
            <v>ЗАО НПП "ДЕБИТ"</v>
          </cell>
          <cell r="C333">
            <v>18</v>
          </cell>
          <cell r="D333">
            <v>9</v>
          </cell>
          <cell r="E333">
            <v>18</v>
          </cell>
          <cell r="F333">
            <v>9</v>
          </cell>
          <cell r="G333">
            <v>0</v>
          </cell>
          <cell r="H333">
            <v>18</v>
          </cell>
          <cell r="I333">
            <v>9</v>
          </cell>
        </row>
        <row r="334">
          <cell r="A334" t="str">
            <v>32256646</v>
          </cell>
          <cell r="B334" t="str">
            <v>ЗАО "СВ-ТЕК"</v>
          </cell>
          <cell r="C334">
            <v>28</v>
          </cell>
          <cell r="D334">
            <v>11</v>
          </cell>
          <cell r="E334">
            <v>94</v>
          </cell>
          <cell r="F334">
            <v>28</v>
          </cell>
          <cell r="G334">
            <v>11</v>
          </cell>
          <cell r="H334">
            <v>94</v>
          </cell>
          <cell r="I334">
            <v>181</v>
          </cell>
          <cell r="J334">
            <v>11</v>
          </cell>
          <cell r="K334">
            <v>94</v>
          </cell>
          <cell r="L334">
            <v>181</v>
          </cell>
        </row>
        <row r="335">
          <cell r="A335" t="str">
            <v>32259018</v>
          </cell>
          <cell r="B335" t="str">
            <v>ТОО ПКФ "КОМФИ"</v>
          </cell>
          <cell r="C335">
            <v>35</v>
          </cell>
          <cell r="D335">
            <v>40</v>
          </cell>
          <cell r="E335">
            <v>40</v>
          </cell>
          <cell r="F335">
            <v>32</v>
          </cell>
          <cell r="G335">
            <v>0</v>
          </cell>
          <cell r="H335">
            <v>0</v>
          </cell>
          <cell r="I335">
            <v>0</v>
          </cell>
          <cell r="J335">
            <v>32</v>
          </cell>
        </row>
        <row r="336">
          <cell r="A336" t="str">
            <v>32532514</v>
          </cell>
          <cell r="B336" t="str">
            <v>ТОО "БИНГ"</v>
          </cell>
          <cell r="C336">
            <v>3</v>
          </cell>
          <cell r="D336">
            <v>3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3</v>
          </cell>
        </row>
        <row r="337">
          <cell r="A337" t="str">
            <v>32543140</v>
          </cell>
          <cell r="B337" t="str">
            <v>ЗАО "УРАЛКОМПЛЕКТ"</v>
          </cell>
          <cell r="C337">
            <v>13</v>
          </cell>
          <cell r="D337">
            <v>63</v>
          </cell>
          <cell r="E337">
            <v>57</v>
          </cell>
          <cell r="F337">
            <v>45</v>
          </cell>
          <cell r="G337">
            <v>260</v>
          </cell>
          <cell r="H337">
            <v>57</v>
          </cell>
          <cell r="I337">
            <v>45</v>
          </cell>
          <cell r="J337">
            <v>45</v>
          </cell>
          <cell r="K337">
            <v>260</v>
          </cell>
          <cell r="L337">
            <v>420</v>
          </cell>
        </row>
        <row r="338">
          <cell r="A338" t="str">
            <v>32747752</v>
          </cell>
          <cell r="B338" t="str">
            <v>ТОО СТП "ЛОКОМОТИВ"</v>
          </cell>
          <cell r="C338">
            <v>1</v>
          </cell>
          <cell r="D338">
            <v>13</v>
          </cell>
          <cell r="E338">
            <v>1</v>
          </cell>
          <cell r="F338">
            <v>13</v>
          </cell>
          <cell r="G338">
            <v>2</v>
          </cell>
          <cell r="H338">
            <v>120</v>
          </cell>
          <cell r="I338">
            <v>10</v>
          </cell>
          <cell r="J338">
            <v>2</v>
          </cell>
          <cell r="K338">
            <v>0</v>
          </cell>
          <cell r="L338">
            <v>2</v>
          </cell>
        </row>
        <row r="339">
          <cell r="A339" t="str">
            <v>32785451</v>
          </cell>
          <cell r="B339" t="str">
            <v>ООО "ЮНОНА"</v>
          </cell>
          <cell r="C339">
            <v>24</v>
          </cell>
          <cell r="D339">
            <v>0</v>
          </cell>
          <cell r="E339">
            <v>24</v>
          </cell>
          <cell r="F339">
            <v>0</v>
          </cell>
          <cell r="G339">
            <v>0</v>
          </cell>
          <cell r="H339">
            <v>0</v>
          </cell>
          <cell r="I339">
            <v>24</v>
          </cell>
          <cell r="J339">
            <v>0</v>
          </cell>
          <cell r="K339">
            <v>0</v>
          </cell>
          <cell r="L339">
            <v>0</v>
          </cell>
        </row>
        <row r="340">
          <cell r="A340" t="str">
            <v>32835982</v>
          </cell>
          <cell r="B340" t="str">
            <v>ООО "ВЭНК"</v>
          </cell>
          <cell r="C340">
            <v>21</v>
          </cell>
          <cell r="D340">
            <v>11</v>
          </cell>
          <cell r="E340">
            <v>12</v>
          </cell>
          <cell r="F340">
            <v>21</v>
          </cell>
          <cell r="G340">
            <v>11</v>
          </cell>
          <cell r="H340">
            <v>12</v>
          </cell>
        </row>
        <row r="341">
          <cell r="A341" t="str">
            <v>32840026</v>
          </cell>
          <cell r="B341" t="str">
            <v>"ЛАДОГА-ЛЕСОТЕХНИКА" ЗАО</v>
          </cell>
          <cell r="C341">
            <v>23</v>
          </cell>
          <cell r="D341">
            <v>0</v>
          </cell>
          <cell r="E341">
            <v>23</v>
          </cell>
          <cell r="F341">
            <v>0</v>
          </cell>
          <cell r="G341">
            <v>23</v>
          </cell>
          <cell r="H341">
            <v>0</v>
          </cell>
          <cell r="I341">
            <v>0</v>
          </cell>
        </row>
        <row r="342">
          <cell r="A342" t="str">
            <v>32947913</v>
          </cell>
          <cell r="B342" t="str">
            <v>ООО"ЛЕАН"</v>
          </cell>
          <cell r="C342">
            <v>22</v>
          </cell>
          <cell r="D342">
            <v>0</v>
          </cell>
          <cell r="E342">
            <v>22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 t="str">
            <v>33165294</v>
          </cell>
          <cell r="B343" t="str">
            <v>"КОММЕРЧЕСКИЙ ЦЕНТР,ТРАНСПОРТ И ЛЕС" ОАО</v>
          </cell>
          <cell r="C343">
            <v>0</v>
          </cell>
          <cell r="D343">
            <v>21</v>
          </cell>
          <cell r="E343">
            <v>21</v>
          </cell>
          <cell r="F343">
            <v>21</v>
          </cell>
        </row>
        <row r="344">
          <cell r="A344" t="str">
            <v>33310359</v>
          </cell>
          <cell r="B344" t="str">
            <v>АОЗТ"ДОН-ТРЕЙД"</v>
          </cell>
          <cell r="C344">
            <v>46</v>
          </cell>
          <cell r="D344">
            <v>46</v>
          </cell>
          <cell r="E344">
            <v>2</v>
          </cell>
          <cell r="F344">
            <v>46</v>
          </cell>
          <cell r="G344">
            <v>46</v>
          </cell>
          <cell r="H344">
            <v>46</v>
          </cell>
        </row>
        <row r="345">
          <cell r="A345" t="str">
            <v>33401458</v>
          </cell>
          <cell r="B345" t="str">
            <v>"АРМАН-2" ИНДИВИДУАЛЬНОЕ ЧАСТНОЕ ПРЕДПРИ</v>
          </cell>
          <cell r="C345">
            <v>3</v>
          </cell>
          <cell r="D345">
            <v>20</v>
          </cell>
          <cell r="E345">
            <v>20</v>
          </cell>
          <cell r="F345">
            <v>6</v>
          </cell>
          <cell r="G345">
            <v>7</v>
          </cell>
          <cell r="H345">
            <v>6</v>
          </cell>
          <cell r="I345">
            <v>0</v>
          </cell>
          <cell r="J345">
            <v>6</v>
          </cell>
        </row>
        <row r="346">
          <cell r="A346" t="str">
            <v>33887998</v>
          </cell>
          <cell r="B346" t="str">
            <v>ЗАО "СТАЛЕПРОМЫШЛЕННАЯ КОМПАНИЯ"</v>
          </cell>
          <cell r="C346">
            <v>20</v>
          </cell>
          <cell r="D346">
            <v>23</v>
          </cell>
          <cell r="E346">
            <v>23</v>
          </cell>
          <cell r="F346">
            <v>0</v>
          </cell>
          <cell r="G346">
            <v>23</v>
          </cell>
        </row>
        <row r="347">
          <cell r="A347" t="str">
            <v>34318208</v>
          </cell>
          <cell r="B347" t="str">
            <v>СП ТОО "БАЛТИЙСКОЕ МОРСКОЕ АГЕНТСТВО"</v>
          </cell>
          <cell r="C347">
            <v>20</v>
          </cell>
          <cell r="D347">
            <v>0</v>
          </cell>
          <cell r="E347">
            <v>20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34320741</v>
          </cell>
          <cell r="B348" t="str">
            <v>ЗАО "СТАН-СИГМА"</v>
          </cell>
          <cell r="C348">
            <v>20</v>
          </cell>
          <cell r="D348">
            <v>39</v>
          </cell>
          <cell r="E348">
            <v>20</v>
          </cell>
          <cell r="F348">
            <v>20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39</v>
          </cell>
        </row>
        <row r="349">
          <cell r="A349" t="str">
            <v>34329898</v>
          </cell>
          <cell r="B349" t="str">
            <v>ЗАО"МАТРИКС",</v>
          </cell>
          <cell r="C349">
            <v>20</v>
          </cell>
          <cell r="D349">
            <v>0</v>
          </cell>
          <cell r="E349">
            <v>20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20</v>
          </cell>
          <cell r="K349">
            <v>0</v>
          </cell>
        </row>
        <row r="350">
          <cell r="A350" t="str">
            <v>34384414</v>
          </cell>
          <cell r="B350" t="str">
            <v>АОЗТ"С-ПЕТЕРБУРГСКАЯЭНЕРГИТИЧЕСКАЯ  ЛАБОРАТОРИЯ"</v>
          </cell>
          <cell r="C350">
            <v>19</v>
          </cell>
          <cell r="D350">
            <v>0</v>
          </cell>
          <cell r="E350">
            <v>0</v>
          </cell>
        </row>
        <row r="351">
          <cell r="A351" t="str">
            <v>34404602</v>
          </cell>
          <cell r="B351" t="str">
            <v>АСТИНТЕРКОМ АО</v>
          </cell>
          <cell r="C351">
            <v>100</v>
          </cell>
          <cell r="D351">
            <v>500</v>
          </cell>
          <cell r="E351">
            <v>500</v>
          </cell>
          <cell r="F351">
            <v>79</v>
          </cell>
          <cell r="G351">
            <v>0</v>
          </cell>
          <cell r="H351">
            <v>19</v>
          </cell>
          <cell r="I351">
            <v>0</v>
          </cell>
          <cell r="J351">
            <v>27</v>
          </cell>
          <cell r="K351">
            <v>27</v>
          </cell>
          <cell r="L351">
            <v>0</v>
          </cell>
        </row>
        <row r="352">
          <cell r="A352" t="str">
            <v>34496521</v>
          </cell>
          <cell r="B352" t="str">
            <v>АОЗТ "ТАМДЕК"</v>
          </cell>
          <cell r="C352">
            <v>19</v>
          </cell>
          <cell r="D352">
            <v>57</v>
          </cell>
          <cell r="E352">
            <v>19</v>
          </cell>
          <cell r="F352">
            <v>57</v>
          </cell>
          <cell r="G352">
            <v>19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57</v>
          </cell>
        </row>
        <row r="353">
          <cell r="A353" t="str">
            <v>34530933</v>
          </cell>
          <cell r="B353" t="str">
            <v>ТОО "КРОНА"</v>
          </cell>
          <cell r="C353">
            <v>933</v>
          </cell>
          <cell r="D353">
            <v>84</v>
          </cell>
          <cell r="E353">
            <v>7</v>
          </cell>
          <cell r="F353">
            <v>933</v>
          </cell>
          <cell r="G353">
            <v>84</v>
          </cell>
          <cell r="H353">
            <v>7</v>
          </cell>
          <cell r="I353">
            <v>933</v>
          </cell>
          <cell r="J353">
            <v>84</v>
          </cell>
          <cell r="K353">
            <v>7</v>
          </cell>
        </row>
        <row r="354">
          <cell r="A354" t="str">
            <v>34531157</v>
          </cell>
          <cell r="B354" t="str">
            <v>"ГП УС-30 ТО-45" *7453042040</v>
          </cell>
          <cell r="C354">
            <v>13</v>
          </cell>
          <cell r="D354">
            <v>13</v>
          </cell>
          <cell r="E354">
            <v>0</v>
          </cell>
          <cell r="F354">
            <v>0</v>
          </cell>
          <cell r="G354">
            <v>0</v>
          </cell>
          <cell r="H354">
            <v>13</v>
          </cell>
        </row>
        <row r="355">
          <cell r="A355" t="str">
            <v>34559635</v>
          </cell>
          <cell r="B355" t="str">
            <v>ООО"ПРОМЫШЛЕННОЕ СТРОИТЕЛЬСТВО"</v>
          </cell>
          <cell r="C355">
            <v>18</v>
          </cell>
          <cell r="D355">
            <v>52</v>
          </cell>
          <cell r="E355">
            <v>18</v>
          </cell>
          <cell r="F355">
            <v>52</v>
          </cell>
          <cell r="G355">
            <v>0</v>
          </cell>
          <cell r="H355">
            <v>0</v>
          </cell>
          <cell r="I355">
            <v>0</v>
          </cell>
          <cell r="J355">
            <v>18</v>
          </cell>
          <cell r="K355">
            <v>0</v>
          </cell>
          <cell r="L355">
            <v>52</v>
          </cell>
        </row>
        <row r="356">
          <cell r="A356" t="str">
            <v>34845571</v>
          </cell>
          <cell r="B356" t="str">
            <v>ТОО "ЛАКОС"</v>
          </cell>
          <cell r="C356">
            <v>18</v>
          </cell>
          <cell r="D356">
            <v>13</v>
          </cell>
          <cell r="E356">
            <v>18</v>
          </cell>
          <cell r="F356">
            <v>13</v>
          </cell>
          <cell r="G356">
            <v>0</v>
          </cell>
          <cell r="H356">
            <v>18</v>
          </cell>
          <cell r="I356">
            <v>13</v>
          </cell>
        </row>
        <row r="357">
          <cell r="A357" t="str">
            <v>34890761</v>
          </cell>
          <cell r="B357" t="str">
            <v>УПТК АООТ"СПЕЦМОНТАЖМЕХАНИЗАЦИЯ"</v>
          </cell>
          <cell r="C357">
            <v>17</v>
          </cell>
          <cell r="D357">
            <v>334</v>
          </cell>
          <cell r="E357">
            <v>17</v>
          </cell>
          <cell r="F357">
            <v>17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334</v>
          </cell>
        </row>
        <row r="358">
          <cell r="A358" t="str">
            <v>35169149</v>
          </cell>
          <cell r="B358" t="str">
            <v>ЗАО "СУЗМК-ЭНЕРГО"</v>
          </cell>
          <cell r="C358">
            <v>17</v>
          </cell>
          <cell r="D358">
            <v>18</v>
          </cell>
          <cell r="E358">
            <v>17</v>
          </cell>
          <cell r="F358">
            <v>18</v>
          </cell>
          <cell r="G358">
            <v>18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2</v>
          </cell>
        </row>
        <row r="359">
          <cell r="A359" t="str">
            <v>35175434</v>
          </cell>
          <cell r="B359" t="str">
            <v>ПРЕДСТАВИТЕЛЬСТВО АК "ДОЙЧЕ ЛЮФТГАНЗА АГ"</v>
          </cell>
          <cell r="C359">
            <v>0</v>
          </cell>
          <cell r="D359">
            <v>17</v>
          </cell>
          <cell r="E359">
            <v>0</v>
          </cell>
          <cell r="F359">
            <v>17</v>
          </cell>
          <cell r="G359">
            <v>0</v>
          </cell>
          <cell r="H359">
            <v>0</v>
          </cell>
          <cell r="I359">
            <v>17</v>
          </cell>
        </row>
        <row r="360">
          <cell r="A360" t="str">
            <v>35308444</v>
          </cell>
          <cell r="B360" t="str">
            <v>ЗАО "ДЖИНКО"</v>
          </cell>
          <cell r="C360">
            <v>3</v>
          </cell>
          <cell r="D360">
            <v>7</v>
          </cell>
          <cell r="E360">
            <v>6</v>
          </cell>
          <cell r="F360">
            <v>55</v>
          </cell>
          <cell r="G360">
            <v>7</v>
          </cell>
          <cell r="H360">
            <v>6</v>
          </cell>
          <cell r="I360">
            <v>55</v>
          </cell>
          <cell r="J360">
            <v>6</v>
          </cell>
          <cell r="K360">
            <v>55</v>
          </cell>
        </row>
        <row r="361">
          <cell r="A361" t="str">
            <v>35312227</v>
          </cell>
          <cell r="B361" t="str">
            <v>ЗАО"ЕВРОТЕРМИНАЛ ОБНИНСК" ПО ПОРУЧ.ЗАО"ПАКЭНСО" Г.МОСКВА</v>
          </cell>
          <cell r="C361">
            <v>0</v>
          </cell>
          <cell r="D361">
            <v>16</v>
          </cell>
          <cell r="E361">
            <v>0</v>
          </cell>
          <cell r="F361">
            <v>16</v>
          </cell>
          <cell r="G361">
            <v>0</v>
          </cell>
          <cell r="H361">
            <v>16</v>
          </cell>
        </row>
        <row r="362">
          <cell r="A362" t="str">
            <v>35354680</v>
          </cell>
          <cell r="B362" t="str">
            <v>ДГП "РОСТЭК-СМОЛЕНСК"</v>
          </cell>
          <cell r="C362">
            <v>0</v>
          </cell>
          <cell r="D362">
            <v>0</v>
          </cell>
          <cell r="E362">
            <v>15</v>
          </cell>
          <cell r="F362">
            <v>15</v>
          </cell>
        </row>
        <row r="363">
          <cell r="A363" t="str">
            <v>35383902</v>
          </cell>
          <cell r="B363" t="str">
            <v>АОЗТ "ВЕЙМАР"</v>
          </cell>
          <cell r="C363">
            <v>15</v>
          </cell>
          <cell r="D363">
            <v>0</v>
          </cell>
          <cell r="E363">
            <v>15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A364" t="str">
            <v>35497296</v>
          </cell>
          <cell r="B364" t="str">
            <v>ЗАО ППП "ТЕХНОСПЕЦСТАЛЬ"</v>
          </cell>
          <cell r="C364">
            <v>15</v>
          </cell>
          <cell r="D364">
            <v>32</v>
          </cell>
          <cell r="E364">
            <v>15</v>
          </cell>
          <cell r="F364">
            <v>32</v>
          </cell>
          <cell r="G364">
            <v>0</v>
          </cell>
          <cell r="H364">
            <v>0</v>
          </cell>
          <cell r="I364">
            <v>0</v>
          </cell>
          <cell r="J364">
            <v>32</v>
          </cell>
        </row>
        <row r="365">
          <cell r="A365" t="str">
            <v>35509846</v>
          </cell>
          <cell r="B365" t="str">
            <v>ОАО "ВЕСТМЕТ"</v>
          </cell>
          <cell r="C365">
            <v>15</v>
          </cell>
          <cell r="D365">
            <v>40</v>
          </cell>
          <cell r="E365">
            <v>9</v>
          </cell>
          <cell r="F365">
            <v>60</v>
          </cell>
          <cell r="G365">
            <v>15</v>
          </cell>
          <cell r="H365">
            <v>15</v>
          </cell>
          <cell r="I365">
            <v>40</v>
          </cell>
          <cell r="J365">
            <v>60</v>
          </cell>
          <cell r="K365">
            <v>9</v>
          </cell>
          <cell r="L365">
            <v>60</v>
          </cell>
        </row>
        <row r="366">
          <cell r="A366" t="str">
            <v>35588254</v>
          </cell>
          <cell r="B366" t="str">
            <v>"ASTON ENTERPRISE LTD" ФАОЗТ ДИР.АВЕШНИКОВ ГЕННАДИЙ ТИХОНОВИЧ</v>
          </cell>
          <cell r="C366">
            <v>0</v>
          </cell>
          <cell r="D366">
            <v>15</v>
          </cell>
          <cell r="E366">
            <v>0</v>
          </cell>
          <cell r="F366">
            <v>15</v>
          </cell>
          <cell r="G366">
            <v>0</v>
          </cell>
          <cell r="H366">
            <v>15</v>
          </cell>
        </row>
        <row r="367">
          <cell r="A367" t="str">
            <v>35798262</v>
          </cell>
          <cell r="B367" t="str">
            <v>ООО "САНТА-2"</v>
          </cell>
          <cell r="C367">
            <v>15</v>
          </cell>
          <cell r="D367">
            <v>172</v>
          </cell>
          <cell r="E367">
            <v>15</v>
          </cell>
          <cell r="F367">
            <v>172</v>
          </cell>
          <cell r="G367">
            <v>0</v>
          </cell>
          <cell r="H367">
            <v>15</v>
          </cell>
          <cell r="I367">
            <v>0</v>
          </cell>
          <cell r="J367">
            <v>0</v>
          </cell>
          <cell r="K367">
            <v>0</v>
          </cell>
          <cell r="L367">
            <v>172</v>
          </cell>
        </row>
        <row r="368">
          <cell r="A368" t="str">
            <v>35828706</v>
          </cell>
          <cell r="B368" t="str">
            <v>ЗАО "КОМПАНИЯ БАЙТЕК-СИЛУР"</v>
          </cell>
          <cell r="C368">
            <v>13</v>
          </cell>
          <cell r="D368">
            <v>13</v>
          </cell>
          <cell r="E368">
            <v>3</v>
          </cell>
          <cell r="F368">
            <v>3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3</v>
          </cell>
          <cell r="L368">
            <v>3</v>
          </cell>
        </row>
        <row r="369">
          <cell r="A369" t="str">
            <v>36247868</v>
          </cell>
          <cell r="B369" t="str">
            <v>ООО "ТО И Р"</v>
          </cell>
          <cell r="C369">
            <v>13</v>
          </cell>
          <cell r="D369">
            <v>0</v>
          </cell>
          <cell r="E369">
            <v>13</v>
          </cell>
          <cell r="F369">
            <v>0</v>
          </cell>
          <cell r="G369">
            <v>0</v>
          </cell>
          <cell r="H369">
            <v>13</v>
          </cell>
          <cell r="I369">
            <v>0</v>
          </cell>
        </row>
        <row r="370">
          <cell r="A370" t="str">
            <v>36334998</v>
          </cell>
          <cell r="B370" t="str">
            <v>ООО "ЭПОС-2"</v>
          </cell>
          <cell r="C370">
            <v>13</v>
          </cell>
          <cell r="D370">
            <v>10</v>
          </cell>
          <cell r="E370">
            <v>13</v>
          </cell>
          <cell r="F370">
            <v>10</v>
          </cell>
          <cell r="G370">
            <v>0</v>
          </cell>
          <cell r="H370">
            <v>0</v>
          </cell>
          <cell r="I370">
            <v>13</v>
          </cell>
          <cell r="J370">
            <v>0</v>
          </cell>
          <cell r="K370">
            <v>0</v>
          </cell>
          <cell r="L370">
            <v>10</v>
          </cell>
        </row>
        <row r="371">
          <cell r="A371" t="str">
            <v>36395014</v>
          </cell>
          <cell r="B371" t="str">
            <v>ОБЩЕСТВО С ОГРАНИЧЕННОЙ ОТВЕТСТВЕННОСТЬЮ "ТОРГОВЫЙ ДОМ УРАЛЬСКИЙ РЕГИОН"</v>
          </cell>
          <cell r="C371">
            <v>13</v>
          </cell>
          <cell r="D371">
            <v>37</v>
          </cell>
          <cell r="E371">
            <v>13</v>
          </cell>
          <cell r="F371">
            <v>37</v>
          </cell>
          <cell r="G371">
            <v>13</v>
          </cell>
          <cell r="H371">
            <v>0</v>
          </cell>
          <cell r="I371">
            <v>0</v>
          </cell>
          <cell r="J371">
            <v>0</v>
          </cell>
          <cell r="K371">
            <v>37</v>
          </cell>
        </row>
        <row r="372">
          <cell r="A372" t="str">
            <v>36561783</v>
          </cell>
          <cell r="B372" t="str">
            <v>АОЗТ  "КАРГО ЭКСПРЕСС"</v>
          </cell>
          <cell r="C372">
            <v>0</v>
          </cell>
          <cell r="D372">
            <v>12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12</v>
          </cell>
        </row>
        <row r="373">
          <cell r="A373" t="str">
            <v>36580023</v>
          </cell>
          <cell r="B373" t="str">
            <v>ФИЛИАЛ СОВМЕСТНОГО РОССИЙСКО-ГЕРМАНСКОГО ПРЕДПРИЯТИЯ МЮШЕЛЛ</v>
          </cell>
          <cell r="C373">
            <v>12</v>
          </cell>
          <cell r="D373">
            <v>0</v>
          </cell>
          <cell r="E373">
            <v>12</v>
          </cell>
          <cell r="F373">
            <v>0</v>
          </cell>
          <cell r="G373">
            <v>12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36721815</v>
          </cell>
          <cell r="B374" t="str">
            <v>ЭСТЕТ - ООО</v>
          </cell>
          <cell r="C374">
            <v>11</v>
          </cell>
          <cell r="D374">
            <v>94</v>
          </cell>
          <cell r="E374">
            <v>7</v>
          </cell>
          <cell r="F374">
            <v>11</v>
          </cell>
          <cell r="G374">
            <v>94</v>
          </cell>
          <cell r="H374">
            <v>7</v>
          </cell>
          <cell r="I374">
            <v>0</v>
          </cell>
          <cell r="J374">
            <v>11</v>
          </cell>
          <cell r="K374">
            <v>94</v>
          </cell>
          <cell r="L374">
            <v>7</v>
          </cell>
        </row>
        <row r="375">
          <cell r="A375" t="str">
            <v>36784566</v>
          </cell>
          <cell r="B375" t="str">
            <v>"ДАЛЬСТАРИНВЕСТ" АОЗТ</v>
          </cell>
          <cell r="C375">
            <v>0</v>
          </cell>
          <cell r="D375">
            <v>11</v>
          </cell>
          <cell r="E375">
            <v>0</v>
          </cell>
          <cell r="F375">
            <v>11</v>
          </cell>
          <cell r="G375">
            <v>11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20</v>
          </cell>
        </row>
        <row r="376">
          <cell r="A376" t="str">
            <v>36899430</v>
          </cell>
          <cell r="B376" t="str">
            <v>ТОО "ИМАН"</v>
          </cell>
          <cell r="C376">
            <v>13</v>
          </cell>
          <cell r="D376">
            <v>11</v>
          </cell>
          <cell r="E376">
            <v>13</v>
          </cell>
          <cell r="F376">
            <v>11</v>
          </cell>
          <cell r="G376">
            <v>13</v>
          </cell>
          <cell r="H376">
            <v>0</v>
          </cell>
          <cell r="I376">
            <v>11</v>
          </cell>
        </row>
        <row r="377">
          <cell r="A377" t="str">
            <v>36903574</v>
          </cell>
          <cell r="B377" t="str">
            <v>ЗАО "БОН-ЛТД"</v>
          </cell>
          <cell r="C377">
            <v>1</v>
          </cell>
          <cell r="D377">
            <v>134</v>
          </cell>
          <cell r="E377">
            <v>134</v>
          </cell>
          <cell r="F377">
            <v>11</v>
          </cell>
          <cell r="G377">
            <v>0</v>
          </cell>
          <cell r="H377">
            <v>11</v>
          </cell>
        </row>
        <row r="378">
          <cell r="A378" t="str">
            <v>36906940</v>
          </cell>
          <cell r="B378" t="str">
            <v>ЗАО"АПТЕКА 500"</v>
          </cell>
          <cell r="C378">
            <v>52</v>
          </cell>
          <cell r="D378">
            <v>11</v>
          </cell>
          <cell r="E378">
            <v>11</v>
          </cell>
        </row>
        <row r="379">
          <cell r="A379" t="str">
            <v>36907170</v>
          </cell>
          <cell r="B379" t="str">
            <v>ООО "УРАЛСПЕЦСТАЛЬ"</v>
          </cell>
          <cell r="C379">
            <v>64</v>
          </cell>
          <cell r="D379">
            <v>64</v>
          </cell>
          <cell r="E379">
            <v>11</v>
          </cell>
          <cell r="F379">
            <v>79</v>
          </cell>
          <cell r="G379">
            <v>11</v>
          </cell>
          <cell r="H379">
            <v>11</v>
          </cell>
        </row>
        <row r="380">
          <cell r="A380" t="str">
            <v>36911711</v>
          </cell>
          <cell r="B380" t="str">
            <v>ООО ПКФ "УРАЛЭЛЕКТРОКОМПЛЕКТ" *7449016256</v>
          </cell>
          <cell r="C380">
            <v>11</v>
          </cell>
          <cell r="D380">
            <v>1</v>
          </cell>
          <cell r="E380">
            <v>11</v>
          </cell>
          <cell r="F380">
            <v>1</v>
          </cell>
          <cell r="G380">
            <v>11</v>
          </cell>
          <cell r="H380">
            <v>0</v>
          </cell>
          <cell r="I380">
            <v>1</v>
          </cell>
        </row>
        <row r="381">
          <cell r="A381" t="str">
            <v>36924292</v>
          </cell>
          <cell r="B381" t="str">
            <v>ООО"ПЯТЫЙ ПЕРЕДЕЛ-ДОЛИНА"</v>
          </cell>
          <cell r="C381">
            <v>10</v>
          </cell>
          <cell r="D381">
            <v>65</v>
          </cell>
          <cell r="E381">
            <v>65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65</v>
          </cell>
        </row>
        <row r="382">
          <cell r="A382" t="str">
            <v>36924702</v>
          </cell>
          <cell r="B382" t="str">
            <v>ЗАО "СПЕЦСТАЛЬКОНСТРУКЦИЯ"</v>
          </cell>
          <cell r="C382">
            <v>28</v>
          </cell>
          <cell r="D382">
            <v>10</v>
          </cell>
          <cell r="E382">
            <v>28</v>
          </cell>
          <cell r="F382">
            <v>28</v>
          </cell>
          <cell r="G382">
            <v>0</v>
          </cell>
          <cell r="H382">
            <v>0</v>
          </cell>
          <cell r="I382">
            <v>0</v>
          </cell>
          <cell r="J382">
            <v>10</v>
          </cell>
        </row>
        <row r="383">
          <cell r="A383" t="str">
            <v>36940763</v>
          </cell>
          <cell r="B383" t="str">
            <v>ЗАО "ХАКАСМЕТАЛОПТТОРГ"</v>
          </cell>
          <cell r="C383">
            <v>0</v>
          </cell>
          <cell r="D383">
            <v>10</v>
          </cell>
          <cell r="E383">
            <v>11</v>
          </cell>
          <cell r="F383">
            <v>10</v>
          </cell>
          <cell r="G383">
            <v>11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11</v>
          </cell>
        </row>
        <row r="384">
          <cell r="A384" t="str">
            <v>36986117</v>
          </cell>
          <cell r="B384" t="str">
            <v>ЗАО ПО "БИЙСКЭНЕРГОМАШ"</v>
          </cell>
          <cell r="C384">
            <v>10</v>
          </cell>
          <cell r="D384">
            <v>10</v>
          </cell>
          <cell r="E384">
            <v>12</v>
          </cell>
          <cell r="F384">
            <v>13</v>
          </cell>
          <cell r="G384">
            <v>22</v>
          </cell>
          <cell r="H384">
            <v>12</v>
          </cell>
          <cell r="I384">
            <v>13</v>
          </cell>
          <cell r="J384">
            <v>22</v>
          </cell>
          <cell r="K384">
            <v>12</v>
          </cell>
          <cell r="L384">
            <v>13</v>
          </cell>
        </row>
        <row r="385">
          <cell r="A385" t="str">
            <v>39214817</v>
          </cell>
          <cell r="B385" t="str">
            <v>ООО "ВЕСТАЛ"</v>
          </cell>
          <cell r="C385">
            <v>9</v>
          </cell>
          <cell r="D385">
            <v>9</v>
          </cell>
          <cell r="E385">
            <v>10</v>
          </cell>
          <cell r="F385">
            <v>10</v>
          </cell>
        </row>
        <row r="386">
          <cell r="A386" t="str">
            <v>39310633</v>
          </cell>
          <cell r="B386" t="str">
            <v>ЮЖНО-РУССКАЯ ОПТОВАЯ КОМПАНИЯ - ООО</v>
          </cell>
          <cell r="C386">
            <v>10</v>
          </cell>
          <cell r="D386">
            <v>16</v>
          </cell>
          <cell r="E386">
            <v>16</v>
          </cell>
          <cell r="F386">
            <v>0</v>
          </cell>
          <cell r="G386">
            <v>0</v>
          </cell>
          <cell r="H386">
            <v>16</v>
          </cell>
        </row>
        <row r="387">
          <cell r="A387" t="str">
            <v>39417503</v>
          </cell>
          <cell r="B387" t="str">
            <v>ПОО "ВИТИМ"</v>
          </cell>
          <cell r="C387">
            <v>10</v>
          </cell>
          <cell r="D387">
            <v>57</v>
          </cell>
          <cell r="E387">
            <v>10</v>
          </cell>
          <cell r="F387">
            <v>57</v>
          </cell>
          <cell r="G387">
            <v>10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57</v>
          </cell>
        </row>
        <row r="388">
          <cell r="A388" t="str">
            <v>39423320</v>
          </cell>
          <cell r="B388" t="str">
            <v>ООО"ВИКОМ"Г.САНКТ-ПЕТЕРБУРГ ,ВАСИЛЕОСТРОВСКИЙ Р-Н</v>
          </cell>
          <cell r="C388">
            <v>10</v>
          </cell>
          <cell r="D388">
            <v>145</v>
          </cell>
          <cell r="E388">
            <v>10</v>
          </cell>
          <cell r="F388">
            <v>145</v>
          </cell>
          <cell r="G388">
            <v>10</v>
          </cell>
          <cell r="H388">
            <v>0</v>
          </cell>
          <cell r="I388">
            <v>0</v>
          </cell>
          <cell r="J388">
            <v>0</v>
          </cell>
          <cell r="K388">
            <v>145</v>
          </cell>
        </row>
        <row r="389">
          <cell r="A389" t="str">
            <v>39432106</v>
          </cell>
          <cell r="B389" t="str">
            <v>ТОО"ВИТЕП"</v>
          </cell>
          <cell r="C389">
            <v>10</v>
          </cell>
          <cell r="D389">
            <v>10</v>
          </cell>
          <cell r="E389">
            <v>35</v>
          </cell>
          <cell r="F389">
            <v>37</v>
          </cell>
          <cell r="G389">
            <v>35</v>
          </cell>
          <cell r="H389">
            <v>0</v>
          </cell>
          <cell r="I389">
            <v>0</v>
          </cell>
          <cell r="J389">
            <v>0</v>
          </cell>
          <cell r="K389">
            <v>37</v>
          </cell>
          <cell r="L389">
            <v>35</v>
          </cell>
        </row>
        <row r="390">
          <cell r="A390" t="str">
            <v>39443908</v>
          </cell>
          <cell r="B390" t="str">
            <v>ЗАО "ИЖОРА-АТОМСЕРВИС"</v>
          </cell>
          <cell r="C390">
            <v>10</v>
          </cell>
          <cell r="D390">
            <v>10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39482334</v>
          </cell>
          <cell r="B391" t="str">
            <v>ООО  "КРИСС ЛТД"</v>
          </cell>
          <cell r="C391">
            <v>0</v>
          </cell>
          <cell r="D391">
            <v>0</v>
          </cell>
          <cell r="E391">
            <v>0</v>
          </cell>
          <cell r="F391">
            <v>9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A392" t="str">
            <v>39513738</v>
          </cell>
          <cell r="B392" t="str">
            <v>ООО "БОЯРШИЙ ДВОР И К"</v>
          </cell>
          <cell r="C392">
            <v>3</v>
          </cell>
          <cell r="D392">
            <v>9</v>
          </cell>
          <cell r="E392">
            <v>1</v>
          </cell>
          <cell r="F392">
            <v>1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1</v>
          </cell>
        </row>
        <row r="393">
          <cell r="A393" t="str">
            <v>39853730</v>
          </cell>
          <cell r="B393" t="str">
            <v>ООО "ОСТ-АЛКО"</v>
          </cell>
          <cell r="C393">
            <v>9</v>
          </cell>
          <cell r="D393">
            <v>0</v>
          </cell>
          <cell r="E393">
            <v>9</v>
          </cell>
          <cell r="F393">
            <v>0</v>
          </cell>
          <cell r="G393">
            <v>0</v>
          </cell>
        </row>
        <row r="394">
          <cell r="A394" t="str">
            <v>39905102</v>
          </cell>
          <cell r="B394" t="str">
            <v>ООО "ЕКАТЕРИНБУРГСКОЕ ТРАНСПОРТНОЕ АГЕНСТВО"</v>
          </cell>
          <cell r="C394">
            <v>60</v>
          </cell>
          <cell r="D394">
            <v>60</v>
          </cell>
          <cell r="E394">
            <v>9</v>
          </cell>
          <cell r="F394">
            <v>46</v>
          </cell>
          <cell r="G394">
            <v>59</v>
          </cell>
          <cell r="H394">
            <v>46</v>
          </cell>
          <cell r="I394">
            <v>0</v>
          </cell>
          <cell r="J394">
            <v>59</v>
          </cell>
          <cell r="K394">
            <v>0</v>
          </cell>
          <cell r="L394">
            <v>46</v>
          </cell>
        </row>
        <row r="395">
          <cell r="A395" t="str">
            <v>39906082</v>
          </cell>
          <cell r="B395" t="str">
            <v>ЗАО "УРАЛСТАЛЬТРУБПРОМ"</v>
          </cell>
          <cell r="C395">
            <v>78</v>
          </cell>
          <cell r="D395">
            <v>78</v>
          </cell>
          <cell r="E395">
            <v>8</v>
          </cell>
          <cell r="F395">
            <v>135</v>
          </cell>
          <cell r="G395">
            <v>99</v>
          </cell>
          <cell r="H395">
            <v>67</v>
          </cell>
          <cell r="I395">
            <v>65</v>
          </cell>
          <cell r="J395">
            <v>67</v>
          </cell>
          <cell r="K395">
            <v>56</v>
          </cell>
          <cell r="L395">
            <v>26</v>
          </cell>
        </row>
        <row r="396">
          <cell r="A396" t="str">
            <v>39932642</v>
          </cell>
          <cell r="B396" t="str">
            <v>ООО "УРАЛТРУБОТЭК"</v>
          </cell>
          <cell r="C396">
            <v>9</v>
          </cell>
          <cell r="D396">
            <v>9</v>
          </cell>
          <cell r="E396">
            <v>19</v>
          </cell>
          <cell r="F396">
            <v>0</v>
          </cell>
          <cell r="G396">
            <v>0</v>
          </cell>
          <cell r="H396">
            <v>19</v>
          </cell>
        </row>
        <row r="397">
          <cell r="A397" t="str">
            <v>40028474</v>
          </cell>
          <cell r="B397" t="str">
            <v>ЗАО "СТРОЙПРОМТЕХ"</v>
          </cell>
          <cell r="C397">
            <v>178</v>
          </cell>
          <cell r="D397">
            <v>60</v>
          </cell>
          <cell r="E397">
            <v>1</v>
          </cell>
          <cell r="F397">
            <v>2</v>
          </cell>
          <cell r="G397">
            <v>0</v>
          </cell>
          <cell r="H397">
            <v>0</v>
          </cell>
          <cell r="I397">
            <v>1</v>
          </cell>
          <cell r="J397">
            <v>125</v>
          </cell>
          <cell r="K397">
            <v>59</v>
          </cell>
        </row>
        <row r="398">
          <cell r="A398" t="str">
            <v>40347848</v>
          </cell>
          <cell r="B398" t="str">
            <v>ООО"ТРАНСПОРТЕЙШН СЕРВИСИЗ"</v>
          </cell>
          <cell r="C398">
            <v>8</v>
          </cell>
          <cell r="D398">
            <v>6</v>
          </cell>
          <cell r="E398">
            <v>0</v>
          </cell>
          <cell r="F398">
            <v>8</v>
          </cell>
          <cell r="G398">
            <v>6</v>
          </cell>
          <cell r="H398">
            <v>0</v>
          </cell>
          <cell r="I398">
            <v>8</v>
          </cell>
          <cell r="J398">
            <v>0</v>
          </cell>
          <cell r="K398">
            <v>6</v>
          </cell>
          <cell r="L398">
            <v>0</v>
          </cell>
        </row>
        <row r="399">
          <cell r="A399" t="str">
            <v>40376755</v>
          </cell>
          <cell r="B399" t="str">
            <v>ООО "ОКТАКАР"</v>
          </cell>
          <cell r="C399">
            <v>0</v>
          </cell>
          <cell r="D399">
            <v>5</v>
          </cell>
          <cell r="E399">
            <v>3</v>
          </cell>
          <cell r="F399">
            <v>0</v>
          </cell>
          <cell r="G399">
            <v>0</v>
          </cell>
          <cell r="H399">
            <v>3</v>
          </cell>
          <cell r="I399">
            <v>5</v>
          </cell>
          <cell r="J399">
            <v>0</v>
          </cell>
          <cell r="K399">
            <v>3</v>
          </cell>
        </row>
        <row r="400">
          <cell r="A400" t="str">
            <v>40378062</v>
          </cell>
          <cell r="B400" t="str">
            <v>ООО НТФ "СТОК-СЕРВИС 1"</v>
          </cell>
          <cell r="C400">
            <v>118</v>
          </cell>
          <cell r="D400">
            <v>2</v>
          </cell>
          <cell r="E400">
            <v>6</v>
          </cell>
          <cell r="F400">
            <v>2</v>
          </cell>
          <cell r="G400">
            <v>6</v>
          </cell>
        </row>
        <row r="401">
          <cell r="A401" t="str">
            <v>40427814</v>
          </cell>
          <cell r="B401" t="str">
            <v>ЗАО "ТРЕСТ КОКСОХИММОНТАЖ"</v>
          </cell>
          <cell r="C401">
            <v>8</v>
          </cell>
          <cell r="D401">
            <v>0</v>
          </cell>
          <cell r="E401">
            <v>8</v>
          </cell>
          <cell r="F401">
            <v>0</v>
          </cell>
          <cell r="G401">
            <v>8</v>
          </cell>
          <cell r="H401">
            <v>0</v>
          </cell>
        </row>
        <row r="402">
          <cell r="A402" t="str">
            <v>40432927</v>
          </cell>
          <cell r="B402" t="str">
            <v>ООО "ТРАНСИМЕКС"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</row>
        <row r="403">
          <cell r="A403" t="str">
            <v>40502384</v>
          </cell>
          <cell r="B403" t="str">
            <v>ООО"СЕЛЬМАШЭКСПОРТ"</v>
          </cell>
          <cell r="C403">
            <v>8</v>
          </cell>
          <cell r="D403">
            <v>0</v>
          </cell>
          <cell r="E403">
            <v>8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40548624</v>
          </cell>
          <cell r="B404" t="str">
            <v>ООО "ЮГТРАНЗИТСЕРВИС"</v>
          </cell>
          <cell r="C404">
            <v>73</v>
          </cell>
          <cell r="D404">
            <v>0</v>
          </cell>
          <cell r="E404">
            <v>73</v>
          </cell>
          <cell r="F404">
            <v>0</v>
          </cell>
          <cell r="G404">
            <v>8</v>
          </cell>
          <cell r="H404">
            <v>0</v>
          </cell>
          <cell r="I404">
            <v>0</v>
          </cell>
          <cell r="J404">
            <v>8</v>
          </cell>
        </row>
        <row r="405">
          <cell r="A405" t="str">
            <v>40548802</v>
          </cell>
          <cell r="B405" t="str">
            <v>ЗАО "ИНТЕРРЕСУРС"</v>
          </cell>
          <cell r="C405">
            <v>60</v>
          </cell>
          <cell r="D405">
            <v>54</v>
          </cell>
          <cell r="E405">
            <v>8</v>
          </cell>
          <cell r="F405">
            <v>60</v>
          </cell>
          <cell r="G405">
            <v>54</v>
          </cell>
          <cell r="H405">
            <v>8</v>
          </cell>
          <cell r="I405">
            <v>219</v>
          </cell>
          <cell r="J405">
            <v>8</v>
          </cell>
          <cell r="K405">
            <v>0</v>
          </cell>
          <cell r="L405">
            <v>219</v>
          </cell>
        </row>
        <row r="406">
          <cell r="A406" t="str">
            <v>40555452</v>
          </cell>
          <cell r="B406" t="str">
            <v>"СОЮЗ-ЭНЕРГИЯ" ООО МПК</v>
          </cell>
          <cell r="C406">
            <v>7</v>
          </cell>
          <cell r="D406">
            <v>0</v>
          </cell>
          <cell r="E406">
            <v>7</v>
          </cell>
          <cell r="F406">
            <v>7</v>
          </cell>
          <cell r="G406">
            <v>0</v>
          </cell>
        </row>
        <row r="407">
          <cell r="A407" t="str">
            <v>40564876</v>
          </cell>
          <cell r="B407" t="str">
            <v>ООО "ЭКСПРЕСС"</v>
          </cell>
          <cell r="C407">
            <v>40</v>
          </cell>
          <cell r="D407">
            <v>46</v>
          </cell>
          <cell r="E407">
            <v>6</v>
          </cell>
        </row>
        <row r="408">
          <cell r="A408" t="str">
            <v>40604185</v>
          </cell>
          <cell r="B408" t="str">
            <v>ТОО "АРЕАН"</v>
          </cell>
          <cell r="C408">
            <v>6</v>
          </cell>
          <cell r="D408">
            <v>61</v>
          </cell>
          <cell r="E408">
            <v>6</v>
          </cell>
          <cell r="F408">
            <v>6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61</v>
          </cell>
        </row>
        <row r="409">
          <cell r="A409" t="str">
            <v>40923861</v>
          </cell>
          <cell r="B409" t="str">
            <v>ОБЩЕСТВО С ОГРАНИЧЕННОЙ ОТВЕТСТВЕННОСТЬЮ</v>
          </cell>
          <cell r="C409">
            <v>2</v>
          </cell>
          <cell r="D409">
            <v>2</v>
          </cell>
          <cell r="E409">
            <v>90</v>
          </cell>
          <cell r="F409">
            <v>2</v>
          </cell>
          <cell r="G409">
            <v>2</v>
          </cell>
          <cell r="H409">
            <v>0</v>
          </cell>
          <cell r="I409">
            <v>0</v>
          </cell>
          <cell r="J409">
            <v>90</v>
          </cell>
        </row>
        <row r="410">
          <cell r="A410" t="str">
            <v>40936237</v>
          </cell>
          <cell r="B410" t="str">
            <v>ЗАКРЫТОЕ АКЦИОНЕРНОЕ ОБЩЕСТВО ФИЛИАЛ "БИ-ЭЙЧ-ПИ ИНТЕРНЭШНЛ РИСОРСЕС"</v>
          </cell>
          <cell r="C410">
            <v>0</v>
          </cell>
          <cell r="D410">
            <v>6</v>
          </cell>
          <cell r="E410">
            <v>6</v>
          </cell>
          <cell r="F410">
            <v>0</v>
          </cell>
          <cell r="G410">
            <v>0</v>
          </cell>
          <cell r="H410">
            <v>0</v>
          </cell>
          <cell r="I410">
            <v>6</v>
          </cell>
        </row>
        <row r="411">
          <cell r="A411" t="str">
            <v>41010000</v>
          </cell>
          <cell r="B411" t="str">
            <v>СЭФ "БЛАГОВЕСТ" 659700 Г.ГОРНО-АЛТАЙСК ПР.КОММУНИСТИЧЕСКИЙ,6</v>
          </cell>
          <cell r="C411">
            <v>6</v>
          </cell>
          <cell r="D411">
            <v>40</v>
          </cell>
          <cell r="E411">
            <v>6</v>
          </cell>
          <cell r="F411">
            <v>40</v>
          </cell>
          <cell r="G411">
            <v>0</v>
          </cell>
          <cell r="H411">
            <v>0</v>
          </cell>
          <cell r="I411">
            <v>6</v>
          </cell>
          <cell r="J411">
            <v>0</v>
          </cell>
          <cell r="K411">
            <v>40</v>
          </cell>
        </row>
        <row r="412">
          <cell r="A412" t="str">
            <v>41011369</v>
          </cell>
          <cell r="B412" t="str">
            <v>ЗАО "АЛЬБИОН"</v>
          </cell>
          <cell r="C412">
            <v>2</v>
          </cell>
          <cell r="D412">
            <v>2</v>
          </cell>
          <cell r="E412">
            <v>64</v>
          </cell>
          <cell r="F412">
            <v>3</v>
          </cell>
          <cell r="G412">
            <v>64</v>
          </cell>
          <cell r="H412">
            <v>4</v>
          </cell>
          <cell r="I412">
            <v>0</v>
          </cell>
          <cell r="J412">
            <v>0</v>
          </cell>
          <cell r="K412">
            <v>64</v>
          </cell>
          <cell r="L412">
            <v>4</v>
          </cell>
        </row>
        <row r="413">
          <cell r="A413" t="str">
            <v>41017231</v>
          </cell>
          <cell r="B413" t="str">
            <v>ЗАО "ФОНД СОЦИАЛЬНОЙ ПОДДЕРЖКИ НАСЕЛЕНИЯ</v>
          </cell>
          <cell r="C413">
            <v>5</v>
          </cell>
          <cell r="D413">
            <v>3</v>
          </cell>
          <cell r="E413">
            <v>9</v>
          </cell>
          <cell r="F413">
            <v>5</v>
          </cell>
          <cell r="G413">
            <v>5</v>
          </cell>
          <cell r="H413">
            <v>9</v>
          </cell>
          <cell r="I413">
            <v>0</v>
          </cell>
          <cell r="J413">
            <v>3</v>
          </cell>
          <cell r="K413">
            <v>9</v>
          </cell>
        </row>
        <row r="414">
          <cell r="A414" t="str">
            <v>41017596</v>
          </cell>
          <cell r="B414" t="str">
            <v>ООО"АЗИЯ-ВАЛЬЯНТ"</v>
          </cell>
          <cell r="C414">
            <v>5</v>
          </cell>
          <cell r="D414">
            <v>15</v>
          </cell>
          <cell r="E414">
            <v>5</v>
          </cell>
          <cell r="F414">
            <v>15</v>
          </cell>
          <cell r="G414">
            <v>5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15</v>
          </cell>
        </row>
        <row r="415">
          <cell r="A415" t="str">
            <v>41091196</v>
          </cell>
          <cell r="B415" t="str">
            <v>ЗАО "ДАУМОС"</v>
          </cell>
          <cell r="C415">
            <v>0</v>
          </cell>
          <cell r="D415">
            <v>0</v>
          </cell>
          <cell r="E415">
            <v>5</v>
          </cell>
          <cell r="F415">
            <v>0</v>
          </cell>
          <cell r="G415">
            <v>0</v>
          </cell>
          <cell r="H415">
            <v>0</v>
          </cell>
          <cell r="I415">
            <v>5</v>
          </cell>
        </row>
        <row r="416">
          <cell r="A416" t="str">
            <v>41274927</v>
          </cell>
          <cell r="B416" t="str">
            <v>ООО ПКФ "БРЯНСКТЕХСЕРВИС"</v>
          </cell>
          <cell r="C416">
            <v>4</v>
          </cell>
          <cell r="D416">
            <v>15</v>
          </cell>
          <cell r="E416">
            <v>14</v>
          </cell>
          <cell r="F416">
            <v>4</v>
          </cell>
          <cell r="G416">
            <v>4</v>
          </cell>
          <cell r="H416">
            <v>14</v>
          </cell>
          <cell r="I416">
            <v>0</v>
          </cell>
          <cell r="J416">
            <v>0</v>
          </cell>
          <cell r="K416">
            <v>15</v>
          </cell>
          <cell r="L416">
            <v>14</v>
          </cell>
        </row>
        <row r="417">
          <cell r="A417" t="str">
            <v>41280307</v>
          </cell>
          <cell r="B417" t="str">
            <v>ООО "БМЗ-ДИЗЕЛЬ"</v>
          </cell>
          <cell r="C417">
            <v>4</v>
          </cell>
          <cell r="D417">
            <v>0</v>
          </cell>
          <cell r="E417">
            <v>0</v>
          </cell>
          <cell r="F417">
            <v>0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</row>
        <row r="418">
          <cell r="A418" t="str">
            <v>41410033</v>
          </cell>
          <cell r="B418" t="str">
            <v>ЗАО "АРКТИК НЕНЕЦ ЛИМИТЕД"</v>
          </cell>
          <cell r="C418">
            <v>4</v>
          </cell>
          <cell r="D418">
            <v>0</v>
          </cell>
          <cell r="E418">
            <v>0</v>
          </cell>
          <cell r="F418">
            <v>4</v>
          </cell>
          <cell r="G418">
            <v>4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A419" t="str">
            <v>41475896</v>
          </cell>
          <cell r="B419" t="str">
            <v>ОБЩЕСТВО С ОГРАНИЧЕННОЙ ОТВЕТСТВЕННОСТЬЮ"КАМКРИС"</v>
          </cell>
          <cell r="C419">
            <v>4</v>
          </cell>
          <cell r="D419">
            <v>10</v>
          </cell>
          <cell r="E419">
            <v>10</v>
          </cell>
          <cell r="F419">
            <v>10</v>
          </cell>
        </row>
        <row r="420">
          <cell r="A420" t="str">
            <v>41637695</v>
          </cell>
          <cell r="B420" t="str">
            <v>ООО "РОТЕКС-К"</v>
          </cell>
          <cell r="C420">
            <v>0</v>
          </cell>
          <cell r="D420">
            <v>4</v>
          </cell>
          <cell r="E420">
            <v>0</v>
          </cell>
          <cell r="F420">
            <v>4</v>
          </cell>
          <cell r="G420">
            <v>0</v>
          </cell>
          <cell r="H420">
            <v>0</v>
          </cell>
          <cell r="I420">
            <v>4</v>
          </cell>
        </row>
        <row r="421">
          <cell r="A421" t="str">
            <v>41718979</v>
          </cell>
          <cell r="B421" t="str">
            <v>ООО "ТМЗ СЕРВИС"                                                            0744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A422" t="str">
            <v>41743724</v>
          </cell>
          <cell r="B422" t="str">
            <v>ООО "ТЭО"                                                                   1023</v>
          </cell>
          <cell r="C422">
            <v>179</v>
          </cell>
          <cell r="D422">
            <v>176</v>
          </cell>
          <cell r="E422">
            <v>179</v>
          </cell>
          <cell r="F422">
            <v>176</v>
          </cell>
          <cell r="G422">
            <v>425</v>
          </cell>
          <cell r="H422">
            <v>113</v>
          </cell>
          <cell r="I422">
            <v>4</v>
          </cell>
          <cell r="J422">
            <v>4</v>
          </cell>
        </row>
        <row r="423">
          <cell r="A423" t="str">
            <v>41750285</v>
          </cell>
          <cell r="B423" t="str">
            <v>ЗАО   "УРАЛСЕРВИСЭНЕРГО"</v>
          </cell>
          <cell r="C423">
            <v>4</v>
          </cell>
          <cell r="D423">
            <v>4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41808274</v>
          </cell>
          <cell r="B424" t="str">
            <v>ОБЩЕСТВО С ОГРАНИЧЕННОЙ ОТВЕТСТВЕННОСТЬЮ "ФЛАГМАН"</v>
          </cell>
          <cell r="C424">
            <v>11</v>
          </cell>
          <cell r="D424">
            <v>4</v>
          </cell>
          <cell r="E424">
            <v>0</v>
          </cell>
          <cell r="F424">
            <v>11</v>
          </cell>
          <cell r="G424">
            <v>4</v>
          </cell>
          <cell r="H424">
            <v>11</v>
          </cell>
          <cell r="I424">
            <v>4</v>
          </cell>
          <cell r="J424">
            <v>0</v>
          </cell>
        </row>
        <row r="425">
          <cell r="A425" t="str">
            <v>41810478</v>
          </cell>
          <cell r="B425" t="str">
            <v>ООО "ЮЖУРАЛПРОДТОРГ"</v>
          </cell>
          <cell r="C425">
            <v>10</v>
          </cell>
          <cell r="D425">
            <v>3</v>
          </cell>
          <cell r="E425">
            <v>23</v>
          </cell>
          <cell r="F425">
            <v>3</v>
          </cell>
          <cell r="G425">
            <v>23</v>
          </cell>
          <cell r="H425">
            <v>0</v>
          </cell>
          <cell r="I425">
            <v>3</v>
          </cell>
          <cell r="J425">
            <v>0</v>
          </cell>
          <cell r="K425">
            <v>23</v>
          </cell>
        </row>
        <row r="426">
          <cell r="A426" t="str">
            <v>41841510</v>
          </cell>
          <cell r="B426" t="str">
            <v>ОАО "БУЗУЛУКСКИЙ ЗАВОД ТЯЖЕЛОГО МАШИНОСТРОЕНИЯ"</v>
          </cell>
          <cell r="C426">
            <v>8</v>
          </cell>
          <cell r="D426">
            <v>3</v>
          </cell>
          <cell r="E426">
            <v>8</v>
          </cell>
          <cell r="F426">
            <v>3</v>
          </cell>
          <cell r="G426">
            <v>9</v>
          </cell>
          <cell r="H426">
            <v>0</v>
          </cell>
          <cell r="I426">
            <v>0</v>
          </cell>
          <cell r="J426">
            <v>3</v>
          </cell>
          <cell r="K426">
            <v>9</v>
          </cell>
        </row>
        <row r="427">
          <cell r="A427" t="str">
            <v>41878469</v>
          </cell>
          <cell r="B427" t="str">
            <v>СТРОИТЕЛЬНО-МОНТАЖНЫЙ ПОЕЗД 730</v>
          </cell>
          <cell r="C427">
            <v>0</v>
          </cell>
          <cell r="D427">
            <v>0</v>
          </cell>
          <cell r="E427">
            <v>302</v>
          </cell>
          <cell r="F427">
            <v>0</v>
          </cell>
          <cell r="G427">
            <v>62</v>
          </cell>
          <cell r="H427">
            <v>62</v>
          </cell>
          <cell r="I427">
            <v>302</v>
          </cell>
          <cell r="J427">
            <v>0</v>
          </cell>
          <cell r="K427">
            <v>0</v>
          </cell>
          <cell r="L427">
            <v>0</v>
          </cell>
        </row>
        <row r="428">
          <cell r="A428" t="str">
            <v>41902341</v>
          </cell>
          <cell r="B428" t="str">
            <v>ООО "БЕЛТРУБОТЕХСЕРВИС"</v>
          </cell>
          <cell r="C428">
            <v>3</v>
          </cell>
          <cell r="D428">
            <v>77</v>
          </cell>
          <cell r="E428">
            <v>929</v>
          </cell>
          <cell r="F428">
            <v>3</v>
          </cell>
          <cell r="G428">
            <v>3</v>
          </cell>
          <cell r="H428">
            <v>77</v>
          </cell>
          <cell r="I428">
            <v>929</v>
          </cell>
        </row>
        <row r="429">
          <cell r="A429" t="str">
            <v>41906936</v>
          </cell>
          <cell r="B429" t="str">
            <v>ООО "ДАМАР"</v>
          </cell>
          <cell r="C429">
            <v>3</v>
          </cell>
          <cell r="D429">
            <v>58</v>
          </cell>
          <cell r="E429">
            <v>58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58</v>
          </cell>
        </row>
        <row r="430">
          <cell r="A430" t="str">
            <v>41918023</v>
          </cell>
          <cell r="B430" t="str">
            <v>ЗАО "ПОЛИГРАФИСТ"</v>
          </cell>
          <cell r="C430">
            <v>3</v>
          </cell>
          <cell r="D430">
            <v>32</v>
          </cell>
          <cell r="E430">
            <v>38</v>
          </cell>
          <cell r="F430">
            <v>32</v>
          </cell>
          <cell r="G430">
            <v>38</v>
          </cell>
          <cell r="H430">
            <v>32</v>
          </cell>
          <cell r="I430">
            <v>38</v>
          </cell>
        </row>
        <row r="431">
          <cell r="A431" t="str">
            <v>41918796</v>
          </cell>
          <cell r="B431" t="str">
            <v>ЗАО "ЭНЕРГОТЕХКОМ"</v>
          </cell>
          <cell r="C431">
            <v>119</v>
          </cell>
          <cell r="D431">
            <v>3</v>
          </cell>
          <cell r="E431">
            <v>119</v>
          </cell>
          <cell r="F431">
            <v>3</v>
          </cell>
          <cell r="G431">
            <v>0</v>
          </cell>
          <cell r="H431">
            <v>0</v>
          </cell>
          <cell r="I431">
            <v>119</v>
          </cell>
          <cell r="J431">
            <v>3</v>
          </cell>
        </row>
        <row r="432">
          <cell r="A432" t="str">
            <v>42025669</v>
          </cell>
          <cell r="B432" t="str">
            <v>ООО "БИНИТЕК"</v>
          </cell>
          <cell r="C432">
            <v>0</v>
          </cell>
          <cell r="D432">
            <v>3</v>
          </cell>
          <cell r="E432">
            <v>0</v>
          </cell>
          <cell r="F432">
            <v>3</v>
          </cell>
          <cell r="G432">
            <v>0</v>
          </cell>
          <cell r="H432">
            <v>0</v>
          </cell>
          <cell r="I432">
            <v>0</v>
          </cell>
          <cell r="J432">
            <v>3</v>
          </cell>
        </row>
        <row r="433">
          <cell r="A433" t="str">
            <v>42036762</v>
          </cell>
          <cell r="B433" t="str">
            <v>ЗАО"СОЗВЕЗДИЯ"</v>
          </cell>
          <cell r="C433">
            <v>10</v>
          </cell>
          <cell r="D433">
            <v>3</v>
          </cell>
          <cell r="E433">
            <v>10</v>
          </cell>
          <cell r="F433">
            <v>3</v>
          </cell>
          <cell r="G433">
            <v>10</v>
          </cell>
          <cell r="H433">
            <v>3</v>
          </cell>
        </row>
        <row r="434">
          <cell r="A434" t="str">
            <v>42361953</v>
          </cell>
          <cell r="B434" t="str">
            <v>ООО"СТРОЙДОРМАШКОМПЛЕКТ"</v>
          </cell>
          <cell r="C434">
            <v>3</v>
          </cell>
          <cell r="D434">
            <v>3</v>
          </cell>
          <cell r="E434">
            <v>2</v>
          </cell>
        </row>
        <row r="435">
          <cell r="A435" t="str">
            <v>42362355</v>
          </cell>
          <cell r="B435" t="str">
            <v>ООО "ДРАВЕР ПХ"</v>
          </cell>
          <cell r="C435">
            <v>0</v>
          </cell>
          <cell r="D435">
            <v>1</v>
          </cell>
          <cell r="E435">
            <v>0</v>
          </cell>
          <cell r="F435">
            <v>2</v>
          </cell>
          <cell r="G435">
            <v>0</v>
          </cell>
          <cell r="H435">
            <v>1</v>
          </cell>
          <cell r="I435">
            <v>0</v>
          </cell>
          <cell r="J435">
            <v>2</v>
          </cell>
          <cell r="K435">
            <v>0</v>
          </cell>
          <cell r="L435">
            <v>0</v>
          </cell>
        </row>
        <row r="436">
          <cell r="A436" t="str">
            <v>42422459</v>
          </cell>
          <cell r="B436" t="str">
            <v>ООО "ИНТЕРПРОМТЕХСЕРВИС-М"</v>
          </cell>
          <cell r="C436">
            <v>1</v>
          </cell>
          <cell r="D436">
            <v>1</v>
          </cell>
          <cell r="E436">
            <v>1</v>
          </cell>
          <cell r="F436">
            <v>2</v>
          </cell>
          <cell r="G436">
            <v>0</v>
          </cell>
          <cell r="H436">
            <v>1</v>
          </cell>
          <cell r="I436">
            <v>2</v>
          </cell>
          <cell r="J436">
            <v>1</v>
          </cell>
          <cell r="K436">
            <v>0</v>
          </cell>
          <cell r="L436">
            <v>2</v>
          </cell>
        </row>
        <row r="437">
          <cell r="A437" t="str">
            <v>42434037</v>
          </cell>
          <cell r="B437" t="str">
            <v>ЗАО "ФИРМА АГИС"</v>
          </cell>
          <cell r="C437">
            <v>20</v>
          </cell>
          <cell r="D437">
            <v>20</v>
          </cell>
          <cell r="E437">
            <v>115</v>
          </cell>
          <cell r="F437">
            <v>45</v>
          </cell>
          <cell r="G437">
            <v>115</v>
          </cell>
          <cell r="H437">
            <v>115</v>
          </cell>
          <cell r="I437">
            <v>2</v>
          </cell>
        </row>
        <row r="438">
          <cell r="A438" t="str">
            <v>42484489</v>
          </cell>
          <cell r="B438" t="str">
            <v>ООО"УРАЛ-СОЮЗ"</v>
          </cell>
          <cell r="C438">
            <v>120</v>
          </cell>
          <cell r="D438">
            <v>2</v>
          </cell>
          <cell r="E438">
            <v>120</v>
          </cell>
          <cell r="F438">
            <v>2</v>
          </cell>
          <cell r="G438">
            <v>0</v>
          </cell>
          <cell r="H438">
            <v>120</v>
          </cell>
          <cell r="I438">
            <v>2</v>
          </cell>
        </row>
        <row r="439">
          <cell r="A439" t="str">
            <v>42487571</v>
          </cell>
          <cell r="B439" t="str">
            <v>ООО ПКП "АДИС"</v>
          </cell>
          <cell r="C439">
            <v>12</v>
          </cell>
          <cell r="D439">
            <v>2</v>
          </cell>
          <cell r="E439">
            <v>12</v>
          </cell>
          <cell r="F439">
            <v>2</v>
          </cell>
          <cell r="G439">
            <v>0</v>
          </cell>
          <cell r="H439">
            <v>0</v>
          </cell>
          <cell r="I439">
            <v>12</v>
          </cell>
          <cell r="J439">
            <v>2</v>
          </cell>
        </row>
        <row r="440">
          <cell r="A440" t="str">
            <v>42502164</v>
          </cell>
          <cell r="B440" t="str">
            <v>ООО ПТФ "ЭНЕРГЕТИК"</v>
          </cell>
          <cell r="C440">
            <v>0</v>
          </cell>
          <cell r="D440">
            <v>0</v>
          </cell>
          <cell r="E440">
            <v>1</v>
          </cell>
          <cell r="F440">
            <v>1</v>
          </cell>
          <cell r="G440">
            <v>19</v>
          </cell>
          <cell r="H440">
            <v>24</v>
          </cell>
          <cell r="I440">
            <v>1</v>
          </cell>
          <cell r="J440">
            <v>19</v>
          </cell>
          <cell r="K440">
            <v>5</v>
          </cell>
        </row>
        <row r="441">
          <cell r="A441" t="str">
            <v>42599123</v>
          </cell>
          <cell r="B441" t="str">
            <v>ООО "КОМПАНИЯ ВОСТОЧНЫЙ ТРАНЗИТ"</v>
          </cell>
          <cell r="C441">
            <v>2</v>
          </cell>
          <cell r="D441">
            <v>0</v>
          </cell>
          <cell r="E441">
            <v>200</v>
          </cell>
          <cell r="F441">
            <v>2</v>
          </cell>
          <cell r="G441">
            <v>0</v>
          </cell>
          <cell r="H441">
            <v>200</v>
          </cell>
          <cell r="I441">
            <v>0</v>
          </cell>
          <cell r="J441">
            <v>2</v>
          </cell>
          <cell r="K441">
            <v>0</v>
          </cell>
          <cell r="L441">
            <v>200</v>
          </cell>
        </row>
        <row r="442">
          <cell r="A442" t="str">
            <v>42600910</v>
          </cell>
          <cell r="B442" t="str">
            <v>ОБЩЕСТВО С ОГРАНИЧЕННОЙ  ОТВЕТСТВЕННОСТЬЮ "ГРАНИТ".</v>
          </cell>
          <cell r="C442">
            <v>9</v>
          </cell>
          <cell r="D442">
            <v>9</v>
          </cell>
          <cell r="E442">
            <v>2</v>
          </cell>
        </row>
        <row r="443">
          <cell r="A443" t="str">
            <v>42861874</v>
          </cell>
          <cell r="B443" t="str">
            <v>ООО "ОБЪЕДИНЕНИЕ МАШСЕРВИС"</v>
          </cell>
          <cell r="C443">
            <v>116</v>
          </cell>
          <cell r="D443">
            <v>2</v>
          </cell>
          <cell r="E443">
            <v>2</v>
          </cell>
          <cell r="F443">
            <v>0</v>
          </cell>
          <cell r="G443">
            <v>2</v>
          </cell>
        </row>
        <row r="444">
          <cell r="A444" t="str">
            <v>42908050</v>
          </cell>
          <cell r="B444" t="str">
            <v>ЗАО "ТФК ТОМПО"</v>
          </cell>
          <cell r="C444">
            <v>2</v>
          </cell>
          <cell r="D444">
            <v>135</v>
          </cell>
          <cell r="E444">
            <v>2</v>
          </cell>
          <cell r="F444">
            <v>135</v>
          </cell>
          <cell r="G444">
            <v>135</v>
          </cell>
          <cell r="H444">
            <v>45</v>
          </cell>
        </row>
        <row r="445">
          <cell r="A445" t="str">
            <v>42921122</v>
          </cell>
          <cell r="B445" t="str">
            <v>ЗАО "ТРОЙКА-СОЮЗ"</v>
          </cell>
          <cell r="C445">
            <v>36</v>
          </cell>
          <cell r="D445">
            <v>36</v>
          </cell>
          <cell r="E445">
            <v>54</v>
          </cell>
          <cell r="F445">
            <v>1</v>
          </cell>
          <cell r="G445">
            <v>54</v>
          </cell>
          <cell r="H445">
            <v>0</v>
          </cell>
          <cell r="I445">
            <v>1</v>
          </cell>
          <cell r="J445">
            <v>0</v>
          </cell>
          <cell r="K445">
            <v>54</v>
          </cell>
        </row>
        <row r="446">
          <cell r="A446" t="str">
            <v>43130486</v>
          </cell>
          <cell r="B446" t="str">
            <v>ЗАО "НИЖНЕВАРТОВСКМЕДЬ"</v>
          </cell>
          <cell r="C446">
            <v>1</v>
          </cell>
          <cell r="D446">
            <v>118</v>
          </cell>
          <cell r="E446">
            <v>9</v>
          </cell>
          <cell r="F446">
            <v>1</v>
          </cell>
          <cell r="G446">
            <v>118</v>
          </cell>
          <cell r="H446">
            <v>9</v>
          </cell>
          <cell r="I446">
            <v>1</v>
          </cell>
          <cell r="J446">
            <v>118</v>
          </cell>
          <cell r="K446">
            <v>9</v>
          </cell>
        </row>
        <row r="447">
          <cell r="A447" t="str">
            <v>43229210</v>
          </cell>
          <cell r="B447" t="str">
            <v>ЗАО "ЭЛЕКТРОМ-2"</v>
          </cell>
          <cell r="C447">
            <v>1</v>
          </cell>
          <cell r="D447">
            <v>2</v>
          </cell>
          <cell r="E447">
            <v>0</v>
          </cell>
          <cell r="F447">
            <v>1</v>
          </cell>
          <cell r="G447">
            <v>2</v>
          </cell>
          <cell r="H447">
            <v>1</v>
          </cell>
          <cell r="I447">
            <v>0</v>
          </cell>
          <cell r="J447">
            <v>0</v>
          </cell>
          <cell r="K447">
            <v>2</v>
          </cell>
          <cell r="L447">
            <v>0</v>
          </cell>
        </row>
        <row r="448">
          <cell r="A448" t="str">
            <v>43265358</v>
          </cell>
          <cell r="B448" t="str">
            <v>ЗАО"СПЕЦМОНТАЖРЕМОНТ"</v>
          </cell>
          <cell r="C448">
            <v>0</v>
          </cell>
          <cell r="D448">
            <v>1</v>
          </cell>
          <cell r="E448">
            <v>0</v>
          </cell>
          <cell r="F448">
            <v>0</v>
          </cell>
          <cell r="G448">
            <v>1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A449" t="str">
            <v>43858041</v>
          </cell>
          <cell r="B449" t="str">
            <v>ООО"КОВЕС"</v>
          </cell>
          <cell r="C449">
            <v>20</v>
          </cell>
          <cell r="D449">
            <v>20</v>
          </cell>
          <cell r="E449">
            <v>20</v>
          </cell>
        </row>
        <row r="450">
          <cell r="A450" t="str">
            <v>43909884</v>
          </cell>
          <cell r="B450" t="str">
            <v>ООО"ЭНКОМ"</v>
          </cell>
          <cell r="C450">
            <v>1</v>
          </cell>
          <cell r="D450">
            <v>0</v>
          </cell>
          <cell r="E450">
            <v>1</v>
          </cell>
          <cell r="F450">
            <v>1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A451" t="str">
            <v>43925855</v>
          </cell>
          <cell r="B451" t="str">
            <v>ООО "ТЕКСТОН"</v>
          </cell>
          <cell r="C451">
            <v>0</v>
          </cell>
          <cell r="D451">
            <v>0</v>
          </cell>
          <cell r="E451">
            <v>1</v>
          </cell>
          <cell r="F451">
            <v>1</v>
          </cell>
          <cell r="G451">
            <v>1</v>
          </cell>
          <cell r="H451">
            <v>0</v>
          </cell>
          <cell r="I451">
            <v>1</v>
          </cell>
          <cell r="J451">
            <v>1</v>
          </cell>
        </row>
        <row r="452">
          <cell r="A452" t="str">
            <v>43977219</v>
          </cell>
          <cell r="B452" t="str">
            <v>ООО "ТОРГСНАБСИБ"</v>
          </cell>
          <cell r="C452">
            <v>0</v>
          </cell>
          <cell r="D452">
            <v>1</v>
          </cell>
          <cell r="E452">
            <v>143</v>
          </cell>
          <cell r="F452">
            <v>46</v>
          </cell>
          <cell r="G452">
            <v>0</v>
          </cell>
          <cell r="H452">
            <v>1</v>
          </cell>
          <cell r="I452">
            <v>143</v>
          </cell>
          <cell r="J452">
            <v>46</v>
          </cell>
          <cell r="K452">
            <v>143</v>
          </cell>
          <cell r="L452">
            <v>46</v>
          </cell>
        </row>
        <row r="453">
          <cell r="A453" t="str">
            <v>43979000</v>
          </cell>
          <cell r="B453" t="str">
            <v>ООО СТРОИТЕЛЬНАЯ ТОРГОВО-ФИНАНСОВАЯ КОМПАНИЯ "УНИВЕРСАЛ-ИНИВЕРСАЛ-ИНВЕСТ-ОМСК"</v>
          </cell>
          <cell r="C453">
            <v>1</v>
          </cell>
          <cell r="D453">
            <v>96</v>
          </cell>
          <cell r="E453">
            <v>1</v>
          </cell>
          <cell r="F453">
            <v>96</v>
          </cell>
          <cell r="G453">
            <v>0</v>
          </cell>
          <cell r="H453">
            <v>1</v>
          </cell>
          <cell r="I453">
            <v>0</v>
          </cell>
          <cell r="J453">
            <v>0</v>
          </cell>
          <cell r="K453">
            <v>0</v>
          </cell>
          <cell r="L453">
            <v>96</v>
          </cell>
        </row>
        <row r="454">
          <cell r="A454" t="str">
            <v>43983243</v>
          </cell>
          <cell r="B454" t="str">
            <v>ООО "ИНТЕХУСЛУГИ"</v>
          </cell>
          <cell r="C454">
            <v>1</v>
          </cell>
          <cell r="D454">
            <v>0</v>
          </cell>
          <cell r="E454">
            <v>1</v>
          </cell>
          <cell r="F454">
            <v>0</v>
          </cell>
          <cell r="G454">
            <v>0</v>
          </cell>
          <cell r="H454">
            <v>1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A455" t="str">
            <v>44028369</v>
          </cell>
          <cell r="B455" t="str">
            <v>ЗАО "ИНПРОМ"</v>
          </cell>
          <cell r="C455">
            <v>44</v>
          </cell>
          <cell r="D455">
            <v>1</v>
          </cell>
          <cell r="E455">
            <v>44</v>
          </cell>
          <cell r="F455">
            <v>1</v>
          </cell>
          <cell r="G455">
            <v>0</v>
          </cell>
          <cell r="H455">
            <v>44</v>
          </cell>
          <cell r="I455">
            <v>0</v>
          </cell>
          <cell r="J455">
            <v>1</v>
          </cell>
        </row>
        <row r="456">
          <cell r="A456" t="str">
            <v>44039658</v>
          </cell>
          <cell r="B456" t="str">
            <v>ООО ТОРГОВЫЙ ДОМ"СИБГЕОПРОМ"</v>
          </cell>
          <cell r="C456">
            <v>42</v>
          </cell>
          <cell r="D456">
            <v>42</v>
          </cell>
          <cell r="E456">
            <v>62</v>
          </cell>
          <cell r="F456">
            <v>0</v>
          </cell>
          <cell r="G456">
            <v>100</v>
          </cell>
          <cell r="H456">
            <v>100</v>
          </cell>
          <cell r="I456">
            <v>0</v>
          </cell>
          <cell r="J456">
            <v>0</v>
          </cell>
        </row>
        <row r="457">
          <cell r="A457" t="str">
            <v>44064113</v>
          </cell>
          <cell r="B457" t="str">
            <v>ООО ЦТРИ"СТАЛЬКОН"</v>
          </cell>
          <cell r="C457">
            <v>100</v>
          </cell>
          <cell r="D457">
            <v>1</v>
          </cell>
          <cell r="E457">
            <v>100</v>
          </cell>
          <cell r="F457">
            <v>100</v>
          </cell>
          <cell r="G457">
            <v>0</v>
          </cell>
          <cell r="H457">
            <v>0</v>
          </cell>
          <cell r="I457">
            <v>0</v>
          </cell>
          <cell r="J457">
            <v>1</v>
          </cell>
        </row>
        <row r="458">
          <cell r="A458" t="str">
            <v>44148933</v>
          </cell>
          <cell r="B458" t="str">
            <v>ЗАО"НЕФТЬ-ИНВЕСТ"</v>
          </cell>
          <cell r="C458">
            <v>1</v>
          </cell>
          <cell r="D458">
            <v>99</v>
          </cell>
          <cell r="E458">
            <v>1</v>
          </cell>
          <cell r="F458">
            <v>99</v>
          </cell>
          <cell r="G458">
            <v>99</v>
          </cell>
        </row>
        <row r="459">
          <cell r="A459" t="str">
            <v>44197831</v>
          </cell>
          <cell r="B459" t="str">
            <v>ООО "МОРСКАЯ ЗВЕЗДА"</v>
          </cell>
          <cell r="C459">
            <v>1</v>
          </cell>
          <cell r="D459">
            <v>1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1</v>
          </cell>
        </row>
        <row r="460">
          <cell r="A460" t="str">
            <v>44198865</v>
          </cell>
          <cell r="B460" t="str">
            <v>ООО УНИСТРОЙ</v>
          </cell>
          <cell r="C460">
            <v>1</v>
          </cell>
          <cell r="D460">
            <v>22</v>
          </cell>
          <cell r="E460">
            <v>1</v>
          </cell>
          <cell r="F460">
            <v>22</v>
          </cell>
          <cell r="G460">
            <v>0</v>
          </cell>
          <cell r="H460">
            <v>0</v>
          </cell>
          <cell r="I460">
            <v>1</v>
          </cell>
          <cell r="J460">
            <v>0</v>
          </cell>
          <cell r="K460">
            <v>0</v>
          </cell>
          <cell r="L460">
            <v>22</v>
          </cell>
        </row>
        <row r="461">
          <cell r="A461" t="str">
            <v>44204502</v>
          </cell>
          <cell r="B461" t="str">
            <v>ОБЩЕСТВО С ОГРАНИЧЕННОЙ ОТВЕТСТВЕННОСТЬЮ "БАЛТИК-МЕТАЛС ГРУПП"</v>
          </cell>
          <cell r="C461">
            <v>1</v>
          </cell>
          <cell r="D461">
            <v>17</v>
          </cell>
          <cell r="E461">
            <v>1</v>
          </cell>
          <cell r="F461">
            <v>17</v>
          </cell>
          <cell r="G461">
            <v>0</v>
          </cell>
          <cell r="H461">
            <v>0</v>
          </cell>
          <cell r="I461">
            <v>1</v>
          </cell>
          <cell r="J461">
            <v>0</v>
          </cell>
          <cell r="K461">
            <v>0</v>
          </cell>
          <cell r="L461">
            <v>17</v>
          </cell>
        </row>
        <row r="462">
          <cell r="A462" t="str">
            <v>44297923</v>
          </cell>
          <cell r="B462" t="str">
            <v>ЗАО"МИЛОРД"</v>
          </cell>
          <cell r="C462">
            <v>0</v>
          </cell>
          <cell r="D462">
            <v>1</v>
          </cell>
          <cell r="E462">
            <v>0</v>
          </cell>
          <cell r="F462">
            <v>1</v>
          </cell>
          <cell r="G462">
            <v>0</v>
          </cell>
          <cell r="H462">
            <v>0</v>
          </cell>
          <cell r="I462">
            <v>0</v>
          </cell>
          <cell r="J462">
            <v>1</v>
          </cell>
        </row>
        <row r="463">
          <cell r="A463" t="str">
            <v>44356956</v>
          </cell>
          <cell r="B463" t="str">
            <v>ООО "ПЕТРОТЭКС"</v>
          </cell>
          <cell r="C463">
            <v>1</v>
          </cell>
          <cell r="D463">
            <v>1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A464" t="str">
            <v>44383858</v>
          </cell>
          <cell r="B464" t="str">
            <v>ЗАО ПСП "МЕДИА ИНДЕКС"</v>
          </cell>
          <cell r="C464">
            <v>19</v>
          </cell>
          <cell r="D464">
            <v>19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19</v>
          </cell>
        </row>
        <row r="465">
          <cell r="A465" t="str">
            <v>44387939</v>
          </cell>
          <cell r="B465" t="str">
            <v>ООО "АКВАМАРИН"</v>
          </cell>
          <cell r="C465">
            <v>10</v>
          </cell>
          <cell r="D465">
            <v>118</v>
          </cell>
          <cell r="E465">
            <v>127</v>
          </cell>
          <cell r="F465">
            <v>10</v>
          </cell>
          <cell r="G465">
            <v>10</v>
          </cell>
          <cell r="H465">
            <v>127</v>
          </cell>
          <cell r="I465">
            <v>0</v>
          </cell>
          <cell r="J465">
            <v>0</v>
          </cell>
          <cell r="K465">
            <v>118</v>
          </cell>
          <cell r="L465">
            <v>127</v>
          </cell>
        </row>
        <row r="466">
          <cell r="A466" t="str">
            <v>44420921</v>
          </cell>
          <cell r="B466" t="str">
            <v>МЕДИ - ООО ("MEDI" CO.LTD)</v>
          </cell>
          <cell r="C466">
            <v>10</v>
          </cell>
          <cell r="D466">
            <v>10</v>
          </cell>
          <cell r="E466">
            <v>200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200</v>
          </cell>
        </row>
        <row r="467">
          <cell r="A467" t="str">
            <v>44656150</v>
          </cell>
          <cell r="B467" t="str">
            <v>ЗАО ПО "СТАЛЬЗАВОД"                                                         2405</v>
          </cell>
          <cell r="C467">
            <v>27</v>
          </cell>
          <cell r="D467">
            <v>105</v>
          </cell>
          <cell r="E467">
            <v>12</v>
          </cell>
          <cell r="F467">
            <v>16</v>
          </cell>
          <cell r="G467">
            <v>27</v>
          </cell>
          <cell r="H467">
            <v>105</v>
          </cell>
          <cell r="I467">
            <v>12</v>
          </cell>
          <cell r="J467">
            <v>16</v>
          </cell>
          <cell r="K467">
            <v>25</v>
          </cell>
          <cell r="L467">
            <v>190</v>
          </cell>
        </row>
        <row r="468">
          <cell r="A468" t="str">
            <v>44657480</v>
          </cell>
          <cell r="B468" t="str">
            <v>ЗАО "ОБЬЕДИНЕНИЕ МЕТАЛЛОЗАВОД"</v>
          </cell>
          <cell r="C468">
            <v>41</v>
          </cell>
          <cell r="D468">
            <v>172</v>
          </cell>
          <cell r="E468">
            <v>172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172</v>
          </cell>
        </row>
        <row r="469">
          <cell r="A469" t="str">
            <v>44668584</v>
          </cell>
          <cell r="B469" t="str">
            <v>ЗАО "ЭНЕРГОКОМ"                                                             2258</v>
          </cell>
          <cell r="C469">
            <v>37</v>
          </cell>
          <cell r="D469">
            <v>47</v>
          </cell>
          <cell r="E469">
            <v>37</v>
          </cell>
          <cell r="F469">
            <v>47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37</v>
          </cell>
          <cell r="L469">
            <v>47</v>
          </cell>
        </row>
        <row r="470">
          <cell r="A470" t="str">
            <v>44677005</v>
          </cell>
          <cell r="B470" t="str">
            <v>ОБЩЕСТВО С ОГРАНИЧЕННОЙ ОТВЕТСТВЕННОСТЬЮ "АМУРСКИЕ ПРОСТОРЫ"</v>
          </cell>
          <cell r="C470">
            <v>10</v>
          </cell>
          <cell r="D470">
            <v>10</v>
          </cell>
          <cell r="E470">
            <v>82</v>
          </cell>
          <cell r="F470">
            <v>53</v>
          </cell>
          <cell r="G470">
            <v>82</v>
          </cell>
          <cell r="H470">
            <v>0</v>
          </cell>
          <cell r="I470">
            <v>0</v>
          </cell>
          <cell r="J470">
            <v>0</v>
          </cell>
          <cell r="K470">
            <v>53</v>
          </cell>
          <cell r="L470">
            <v>82</v>
          </cell>
        </row>
        <row r="471">
          <cell r="A471" t="str">
            <v>44693352</v>
          </cell>
          <cell r="B471" t="str">
            <v>ООО "АСКАД"</v>
          </cell>
          <cell r="C471">
            <v>0</v>
          </cell>
          <cell r="D471">
            <v>0</v>
          </cell>
          <cell r="E471">
            <v>46</v>
          </cell>
          <cell r="F471">
            <v>83</v>
          </cell>
          <cell r="G471">
            <v>46</v>
          </cell>
          <cell r="H471">
            <v>0</v>
          </cell>
          <cell r="I471">
            <v>0</v>
          </cell>
          <cell r="J471">
            <v>0</v>
          </cell>
          <cell r="K471">
            <v>83</v>
          </cell>
          <cell r="L471">
            <v>46</v>
          </cell>
        </row>
        <row r="472">
          <cell r="A472" t="str">
            <v>44768274</v>
          </cell>
          <cell r="B472" t="str">
            <v>ООО"ОБЕРОН"</v>
          </cell>
          <cell r="C472">
            <v>0</v>
          </cell>
          <cell r="D472">
            <v>119</v>
          </cell>
          <cell r="E472">
            <v>0</v>
          </cell>
          <cell r="F472">
            <v>119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119</v>
          </cell>
        </row>
        <row r="473">
          <cell r="A473" t="str">
            <v>44867898</v>
          </cell>
          <cell r="B473" t="str">
            <v>ООО"КАВКАЗПРОМСНАБ"</v>
          </cell>
          <cell r="C473">
            <v>20</v>
          </cell>
          <cell r="D473">
            <v>20</v>
          </cell>
          <cell r="E473">
            <v>20</v>
          </cell>
          <cell r="F473">
            <v>20</v>
          </cell>
          <cell r="G473">
            <v>106</v>
          </cell>
          <cell r="H473">
            <v>0</v>
          </cell>
          <cell r="I473">
            <v>20</v>
          </cell>
          <cell r="J473">
            <v>0</v>
          </cell>
          <cell r="K473">
            <v>0</v>
          </cell>
          <cell r="L473">
            <v>106</v>
          </cell>
        </row>
        <row r="474">
          <cell r="A474" t="str">
            <v>45123929</v>
          </cell>
          <cell r="B474" t="str">
            <v>ЗАО "ФИРМА ИКАР-ИНВЕСТ"</v>
          </cell>
          <cell r="C474">
            <v>0</v>
          </cell>
          <cell r="D474">
            <v>0</v>
          </cell>
          <cell r="E474">
            <v>96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96</v>
          </cell>
        </row>
        <row r="475">
          <cell r="A475" t="str">
            <v>45137908</v>
          </cell>
          <cell r="B475" t="str">
            <v>ООО "ТОРГОВЫЙ ДОМ "ТОРГМЕТ"</v>
          </cell>
          <cell r="C475">
            <v>76</v>
          </cell>
          <cell r="D475">
            <v>190</v>
          </cell>
          <cell r="E475">
            <v>76</v>
          </cell>
          <cell r="F475">
            <v>190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76</v>
          </cell>
          <cell r="L475">
            <v>190</v>
          </cell>
        </row>
        <row r="476">
          <cell r="A476" t="str">
            <v>45243970</v>
          </cell>
          <cell r="B476" t="str">
            <v>ЗАО "ОГНИ"</v>
          </cell>
          <cell r="C476">
            <v>0</v>
          </cell>
          <cell r="D476">
            <v>95</v>
          </cell>
          <cell r="E476">
            <v>0</v>
          </cell>
          <cell r="F476">
            <v>95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95</v>
          </cell>
        </row>
        <row r="477">
          <cell r="A477" t="str">
            <v>45294654</v>
          </cell>
          <cell r="B477" t="str">
            <v>ООО УФАПОЛИХИМ</v>
          </cell>
          <cell r="C477">
            <v>62</v>
          </cell>
          <cell r="D477">
            <v>86</v>
          </cell>
          <cell r="E477">
            <v>62</v>
          </cell>
          <cell r="F477">
            <v>86</v>
          </cell>
          <cell r="G477">
            <v>37</v>
          </cell>
          <cell r="H477">
            <v>47</v>
          </cell>
          <cell r="I477">
            <v>0</v>
          </cell>
          <cell r="J477">
            <v>0</v>
          </cell>
          <cell r="K477">
            <v>37</v>
          </cell>
          <cell r="L477">
            <v>47</v>
          </cell>
        </row>
        <row r="478">
          <cell r="A478" t="str">
            <v>45349059</v>
          </cell>
          <cell r="B478" t="str">
            <v>ЗАО "ПРОМСТРОЙПРИБОР"</v>
          </cell>
          <cell r="C478">
            <v>61</v>
          </cell>
          <cell r="D478">
            <v>61</v>
          </cell>
          <cell r="E478">
            <v>58</v>
          </cell>
          <cell r="F478">
            <v>37</v>
          </cell>
          <cell r="G478">
            <v>58</v>
          </cell>
          <cell r="H478">
            <v>0</v>
          </cell>
          <cell r="I478">
            <v>0</v>
          </cell>
          <cell r="J478">
            <v>0</v>
          </cell>
          <cell r="K478">
            <v>37</v>
          </cell>
          <cell r="L478">
            <v>58</v>
          </cell>
        </row>
        <row r="479">
          <cell r="A479" t="str">
            <v>45372325</v>
          </cell>
          <cell r="B479" t="str">
            <v>ЗАО ПКФ " ПОЛИМЕРИНВЕСТ"</v>
          </cell>
          <cell r="C479">
            <v>2</v>
          </cell>
          <cell r="D479">
            <v>2</v>
          </cell>
          <cell r="E479">
            <v>2</v>
          </cell>
          <cell r="F479">
            <v>66</v>
          </cell>
          <cell r="G479">
            <v>2</v>
          </cell>
          <cell r="H479">
            <v>2</v>
          </cell>
          <cell r="I479">
            <v>66</v>
          </cell>
          <cell r="J479">
            <v>2</v>
          </cell>
          <cell r="K479">
            <v>0</v>
          </cell>
          <cell r="L479">
            <v>66</v>
          </cell>
        </row>
        <row r="480">
          <cell r="A480" t="str">
            <v>45431803</v>
          </cell>
          <cell r="B480" t="str">
            <v>ООО "SSD БИЗНЕС ГРУПП"</v>
          </cell>
          <cell r="C480">
            <v>730</v>
          </cell>
          <cell r="D480">
            <v>65</v>
          </cell>
          <cell r="E480">
            <v>730</v>
          </cell>
          <cell r="F480">
            <v>65</v>
          </cell>
          <cell r="G480">
            <v>0</v>
          </cell>
          <cell r="H480">
            <v>0</v>
          </cell>
          <cell r="I480">
            <v>0</v>
          </cell>
          <cell r="J480">
            <v>730</v>
          </cell>
          <cell r="K480">
            <v>0</v>
          </cell>
          <cell r="L480">
            <v>65</v>
          </cell>
        </row>
        <row r="481">
          <cell r="A481" t="str">
            <v>45436924</v>
          </cell>
          <cell r="B481" t="str">
            <v>ООО "КОНСУЛ-ФИРМА"</v>
          </cell>
          <cell r="C481">
            <v>24</v>
          </cell>
          <cell r="D481">
            <v>65</v>
          </cell>
          <cell r="E481">
            <v>24</v>
          </cell>
          <cell r="F481">
            <v>65</v>
          </cell>
          <cell r="G481">
            <v>0</v>
          </cell>
          <cell r="H481">
            <v>0</v>
          </cell>
          <cell r="I481">
            <v>24</v>
          </cell>
          <cell r="J481">
            <v>0</v>
          </cell>
          <cell r="K481">
            <v>65</v>
          </cell>
        </row>
        <row r="482">
          <cell r="A482" t="str">
            <v>45448590</v>
          </cell>
          <cell r="B482" t="str">
            <v>ООО"БИЗНЕС-СИТИ"</v>
          </cell>
          <cell r="C482">
            <v>87</v>
          </cell>
          <cell r="D482">
            <v>65</v>
          </cell>
          <cell r="E482">
            <v>87</v>
          </cell>
          <cell r="F482">
            <v>65</v>
          </cell>
          <cell r="G482">
            <v>0</v>
          </cell>
          <cell r="H482">
            <v>0</v>
          </cell>
          <cell r="I482">
            <v>87</v>
          </cell>
          <cell r="J482">
            <v>0</v>
          </cell>
          <cell r="K482">
            <v>0</v>
          </cell>
          <cell r="L482">
            <v>65</v>
          </cell>
        </row>
        <row r="483">
          <cell r="A483" t="str">
            <v>45475812</v>
          </cell>
          <cell r="B483" t="str">
            <v>ОАО "ЭМК-АТОММАШ"</v>
          </cell>
          <cell r="C483">
            <v>8</v>
          </cell>
          <cell r="D483">
            <v>8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8</v>
          </cell>
        </row>
        <row r="484">
          <cell r="A484" t="str">
            <v>45482580</v>
          </cell>
          <cell r="B484" t="str">
            <v>ЗАО "ПРОММЕТ"</v>
          </cell>
          <cell r="C484">
            <v>120</v>
          </cell>
          <cell r="D484">
            <v>199</v>
          </cell>
          <cell r="E484">
            <v>48</v>
          </cell>
          <cell r="F484">
            <v>59</v>
          </cell>
          <cell r="G484">
            <v>120</v>
          </cell>
          <cell r="H484">
            <v>199</v>
          </cell>
          <cell r="I484">
            <v>48</v>
          </cell>
          <cell r="J484">
            <v>59</v>
          </cell>
          <cell r="K484">
            <v>123</v>
          </cell>
          <cell r="L484">
            <v>94</v>
          </cell>
        </row>
        <row r="485">
          <cell r="A485" t="str">
            <v>45511241</v>
          </cell>
          <cell r="B485" t="str">
            <v>ЗАО "ВЛАДОКС НТ"</v>
          </cell>
          <cell r="C485">
            <v>0</v>
          </cell>
          <cell r="D485">
            <v>63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63</v>
          </cell>
        </row>
        <row r="486">
          <cell r="A486" t="str">
            <v>45530847</v>
          </cell>
          <cell r="B486" t="str">
            <v>АООТ "ИНСТИТУТ ГИПРОСТРОЙМОСТ" СПБ ОТДЕЛЕНИЕ</v>
          </cell>
          <cell r="C486">
            <v>19</v>
          </cell>
          <cell r="D486">
            <v>19</v>
          </cell>
          <cell r="E486">
            <v>43</v>
          </cell>
          <cell r="F486">
            <v>42</v>
          </cell>
          <cell r="G486">
            <v>43</v>
          </cell>
          <cell r="H486">
            <v>40</v>
          </cell>
          <cell r="I486">
            <v>62</v>
          </cell>
          <cell r="J486">
            <v>0</v>
          </cell>
          <cell r="K486">
            <v>0</v>
          </cell>
          <cell r="L486">
            <v>62</v>
          </cell>
        </row>
        <row r="487">
          <cell r="A487" t="str">
            <v>45563373</v>
          </cell>
          <cell r="B487" t="str">
            <v>ООО"ШАРК"</v>
          </cell>
          <cell r="C487">
            <v>61</v>
          </cell>
          <cell r="D487">
            <v>0</v>
          </cell>
          <cell r="E487">
            <v>61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61</v>
          </cell>
          <cell r="L487">
            <v>0</v>
          </cell>
        </row>
        <row r="488">
          <cell r="A488" t="str">
            <v>45584820</v>
          </cell>
          <cell r="B488" t="str">
            <v>ЗАО "ТИМЕНС"</v>
          </cell>
          <cell r="C488">
            <v>61</v>
          </cell>
          <cell r="D488">
            <v>4</v>
          </cell>
          <cell r="E488">
            <v>61</v>
          </cell>
          <cell r="F488">
            <v>4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61</v>
          </cell>
          <cell r="L488">
            <v>4</v>
          </cell>
        </row>
        <row r="489">
          <cell r="A489" t="str">
            <v>45596190</v>
          </cell>
          <cell r="B489" t="str">
            <v>ООО "УРАЛМЕТСБЫТ"                                                           2262</v>
          </cell>
          <cell r="C489">
            <v>170</v>
          </cell>
          <cell r="D489">
            <v>60</v>
          </cell>
          <cell r="E489">
            <v>170</v>
          </cell>
          <cell r="F489">
            <v>60</v>
          </cell>
          <cell r="G489">
            <v>0</v>
          </cell>
          <cell r="H489">
            <v>0</v>
          </cell>
          <cell r="I489">
            <v>170</v>
          </cell>
          <cell r="J489">
            <v>0</v>
          </cell>
          <cell r="K489">
            <v>0</v>
          </cell>
          <cell r="L489">
            <v>60</v>
          </cell>
        </row>
        <row r="490">
          <cell r="A490" t="str">
            <v>45598532</v>
          </cell>
          <cell r="B490" t="str">
            <v>ООО "УНИВЕРСАЛ-ЦЕНТР"</v>
          </cell>
          <cell r="C490">
            <v>5</v>
          </cell>
          <cell r="D490">
            <v>20</v>
          </cell>
          <cell r="E490">
            <v>5</v>
          </cell>
          <cell r="F490">
            <v>20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5</v>
          </cell>
          <cell r="L490">
            <v>20</v>
          </cell>
        </row>
        <row r="491">
          <cell r="A491" t="str">
            <v>45599201</v>
          </cell>
          <cell r="B491" t="str">
            <v>ООО "МЕТАЛЛТРАНССЕРВИС"</v>
          </cell>
          <cell r="C491">
            <v>23</v>
          </cell>
          <cell r="D491">
            <v>24</v>
          </cell>
          <cell r="E491">
            <v>23</v>
          </cell>
          <cell r="F491">
            <v>24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23</v>
          </cell>
          <cell r="L491">
            <v>24</v>
          </cell>
        </row>
        <row r="492">
          <cell r="A492" t="str">
            <v>45599773</v>
          </cell>
          <cell r="B492" t="str">
            <v>ООО " УРТЭО"</v>
          </cell>
          <cell r="C492">
            <v>57</v>
          </cell>
          <cell r="D492">
            <v>58</v>
          </cell>
          <cell r="E492">
            <v>57</v>
          </cell>
          <cell r="F492">
            <v>57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58</v>
          </cell>
        </row>
        <row r="493">
          <cell r="A493" t="str">
            <v>45604149</v>
          </cell>
          <cell r="B493" t="str">
            <v>ООО ТЕХКОМПЛЕКТСЕРВИС</v>
          </cell>
          <cell r="C493">
            <v>65</v>
          </cell>
          <cell r="D493">
            <v>57</v>
          </cell>
          <cell r="E493">
            <v>65</v>
          </cell>
          <cell r="F493">
            <v>57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65</v>
          </cell>
          <cell r="L493">
            <v>57</v>
          </cell>
        </row>
        <row r="494">
          <cell r="A494" t="str">
            <v>45625697</v>
          </cell>
          <cell r="B494" t="str">
            <v>ООО ПКФ"УРАЛ-МАРКЕТ"</v>
          </cell>
          <cell r="C494">
            <v>55</v>
          </cell>
          <cell r="D494">
            <v>10</v>
          </cell>
          <cell r="E494">
            <v>55</v>
          </cell>
          <cell r="F494">
            <v>10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55</v>
          </cell>
          <cell r="L494">
            <v>10</v>
          </cell>
        </row>
        <row r="495">
          <cell r="A495" t="str">
            <v>45639231</v>
          </cell>
          <cell r="B495" t="str">
            <v>ЗАО "УРАЛЬСКИЙ КООРДИНАЦИОННЫЙ ТРАНСПОРТНЫЙ ЦЕНТР"</v>
          </cell>
          <cell r="C495">
            <v>52</v>
          </cell>
          <cell r="D495">
            <v>95</v>
          </cell>
          <cell r="E495">
            <v>55</v>
          </cell>
          <cell r="F495">
            <v>52</v>
          </cell>
          <cell r="G495">
            <v>95</v>
          </cell>
          <cell r="H495">
            <v>55</v>
          </cell>
          <cell r="I495">
            <v>0</v>
          </cell>
          <cell r="J495">
            <v>52</v>
          </cell>
          <cell r="K495">
            <v>95</v>
          </cell>
          <cell r="L495">
            <v>55</v>
          </cell>
        </row>
        <row r="496">
          <cell r="A496" t="str">
            <v>45642440</v>
          </cell>
          <cell r="B496" t="str">
            <v>ООО "МАЛАХИТ-II"</v>
          </cell>
          <cell r="C496">
            <v>52</v>
          </cell>
          <cell r="D496">
            <v>36</v>
          </cell>
          <cell r="E496">
            <v>52</v>
          </cell>
          <cell r="F496">
            <v>36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52</v>
          </cell>
          <cell r="L496">
            <v>36</v>
          </cell>
        </row>
        <row r="497">
          <cell r="A497" t="str">
            <v>45652757</v>
          </cell>
          <cell r="B497" t="str">
            <v>ЗАО "СТАЛЬОПТОРГ"</v>
          </cell>
          <cell r="C497">
            <v>204</v>
          </cell>
          <cell r="D497">
            <v>66</v>
          </cell>
          <cell r="E497">
            <v>52</v>
          </cell>
          <cell r="F497">
            <v>204</v>
          </cell>
          <cell r="G497">
            <v>66</v>
          </cell>
          <cell r="H497">
            <v>52</v>
          </cell>
          <cell r="I497">
            <v>204</v>
          </cell>
          <cell r="J497">
            <v>66</v>
          </cell>
          <cell r="K497">
            <v>0</v>
          </cell>
          <cell r="L497">
            <v>52</v>
          </cell>
        </row>
        <row r="498">
          <cell r="A498" t="str">
            <v>45653662</v>
          </cell>
          <cell r="B498" t="str">
            <v>ЗАО "МАГЧЕРМЕТ"</v>
          </cell>
          <cell r="C498">
            <v>150</v>
          </cell>
          <cell r="D498">
            <v>150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150</v>
          </cell>
        </row>
        <row r="499">
          <cell r="A499" t="str">
            <v>45717043</v>
          </cell>
          <cell r="B499" t="str">
            <v>ОАО "АТО"ОГО"</v>
          </cell>
          <cell r="C499">
            <v>109</v>
          </cell>
          <cell r="D499">
            <v>42</v>
          </cell>
          <cell r="E499">
            <v>109</v>
          </cell>
          <cell r="F499">
            <v>42</v>
          </cell>
          <cell r="G499">
            <v>0</v>
          </cell>
          <cell r="H499">
            <v>0</v>
          </cell>
          <cell r="I499">
            <v>0</v>
          </cell>
          <cell r="J499">
            <v>109</v>
          </cell>
          <cell r="K499">
            <v>0</v>
          </cell>
          <cell r="L499">
            <v>42</v>
          </cell>
        </row>
        <row r="500">
          <cell r="A500" t="str">
            <v>45784217</v>
          </cell>
          <cell r="B500" t="str">
            <v>КФ ЗАО "КЯЛЯЙ ИР ТИЛТАЙ"</v>
          </cell>
          <cell r="C500">
            <v>0</v>
          </cell>
          <cell r="D500">
            <v>40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40</v>
          </cell>
        </row>
        <row r="501">
          <cell r="A501" t="str">
            <v>45809957</v>
          </cell>
          <cell r="B501" t="str">
            <v>ООО "ПОСАД"</v>
          </cell>
          <cell r="C501">
            <v>42</v>
          </cell>
          <cell r="D501">
            <v>552</v>
          </cell>
          <cell r="E501">
            <v>559</v>
          </cell>
          <cell r="F501">
            <v>40</v>
          </cell>
          <cell r="G501">
            <v>42</v>
          </cell>
          <cell r="H501">
            <v>42</v>
          </cell>
          <cell r="I501">
            <v>552</v>
          </cell>
          <cell r="J501">
            <v>559</v>
          </cell>
          <cell r="K501">
            <v>40</v>
          </cell>
        </row>
        <row r="502">
          <cell r="A502" t="str">
            <v>45813806</v>
          </cell>
          <cell r="B502" t="str">
            <v>ЗАО "ПРОМТЕХКОМПЛЕКТ"</v>
          </cell>
          <cell r="C502">
            <v>31</v>
          </cell>
          <cell r="D502">
            <v>40</v>
          </cell>
          <cell r="E502">
            <v>31</v>
          </cell>
          <cell r="F502">
            <v>40</v>
          </cell>
          <cell r="G502">
            <v>0</v>
          </cell>
          <cell r="H502">
            <v>31</v>
          </cell>
          <cell r="I502">
            <v>0</v>
          </cell>
          <cell r="J502">
            <v>0</v>
          </cell>
          <cell r="K502">
            <v>40</v>
          </cell>
        </row>
        <row r="503">
          <cell r="A503" t="str">
            <v>45815509</v>
          </cell>
          <cell r="B503" t="str">
            <v>ЗАО "ЭНЕРГОСНАБСЕРВИС"</v>
          </cell>
          <cell r="C503">
            <v>62</v>
          </cell>
          <cell r="D503">
            <v>62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62</v>
          </cell>
        </row>
        <row r="504">
          <cell r="A504" t="str">
            <v>45844379</v>
          </cell>
          <cell r="B504" t="str">
            <v>ООО "БМЗ - З-Д ТЕПЛОВОЗНЫХ ДИЗЕЛЕЙ"</v>
          </cell>
          <cell r="C504">
            <v>3</v>
          </cell>
          <cell r="D504">
            <v>37</v>
          </cell>
          <cell r="E504">
            <v>3</v>
          </cell>
          <cell r="F504">
            <v>37</v>
          </cell>
          <cell r="G504">
            <v>0</v>
          </cell>
          <cell r="H504">
            <v>3</v>
          </cell>
          <cell r="I504">
            <v>0</v>
          </cell>
          <cell r="J504">
            <v>0</v>
          </cell>
          <cell r="K504">
            <v>37</v>
          </cell>
        </row>
        <row r="505">
          <cell r="A505" t="str">
            <v>45845093</v>
          </cell>
          <cell r="B505" t="str">
            <v>ЗАО "ВТЗ-МОСКВА"</v>
          </cell>
          <cell r="C505">
            <v>3517</v>
          </cell>
          <cell r="D505">
            <v>1191</v>
          </cell>
          <cell r="E505">
            <v>1065</v>
          </cell>
          <cell r="F505">
            <v>2920</v>
          </cell>
          <cell r="G505">
            <v>2540</v>
          </cell>
          <cell r="H505">
            <v>470</v>
          </cell>
          <cell r="I505">
            <v>1015</v>
          </cell>
          <cell r="J505">
            <v>2917</v>
          </cell>
          <cell r="K505">
            <v>3108</v>
          </cell>
          <cell r="L505">
            <v>2094</v>
          </cell>
        </row>
        <row r="506">
          <cell r="A506" t="str">
            <v>45848905</v>
          </cell>
          <cell r="B506" t="str">
            <v>ЗАО "ПАРТИ"</v>
          </cell>
          <cell r="C506">
            <v>61</v>
          </cell>
          <cell r="D506">
            <v>61</v>
          </cell>
          <cell r="E506">
            <v>36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36</v>
          </cell>
        </row>
        <row r="507">
          <cell r="A507" t="str">
            <v>45907565</v>
          </cell>
          <cell r="B507" t="str">
            <v>ООО "КОМПАНИЯ ЭЛИКОН" ("ELICON Co.Ltd")</v>
          </cell>
          <cell r="C507">
            <v>0</v>
          </cell>
          <cell r="D507">
            <v>8</v>
          </cell>
          <cell r="E507">
            <v>30</v>
          </cell>
          <cell r="F507">
            <v>0</v>
          </cell>
          <cell r="G507">
            <v>8</v>
          </cell>
          <cell r="H507">
            <v>0</v>
          </cell>
          <cell r="I507">
            <v>0</v>
          </cell>
          <cell r="J507">
            <v>8</v>
          </cell>
          <cell r="K507">
            <v>30</v>
          </cell>
        </row>
        <row r="508">
          <cell r="A508" t="str">
            <v>45950207</v>
          </cell>
          <cell r="B508" t="str">
            <v>ЗАО "ЛАНДИА-М"</v>
          </cell>
          <cell r="C508">
            <v>61</v>
          </cell>
          <cell r="D508">
            <v>26</v>
          </cell>
          <cell r="E508">
            <v>61</v>
          </cell>
          <cell r="F508">
            <v>26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61</v>
          </cell>
          <cell r="L508">
            <v>26</v>
          </cell>
        </row>
        <row r="509">
          <cell r="A509" t="str">
            <v>45990081</v>
          </cell>
          <cell r="B509" t="str">
            <v>ЗАО "ЗАВОД "КРАСНЫЙ МОЛОТ"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21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21</v>
          </cell>
        </row>
        <row r="510">
          <cell r="A510" t="str">
            <v>45998160</v>
          </cell>
          <cell r="B510" t="str">
            <v>ТИХОРЕЦКОЕ РАЙОННОЕ УПРАВЛЕНИЕ МАГИСТРАЛЬНЫХ НЕФТЕПРОВОДОВ - Ф-Л ОАО "ЧЕРНОМОРСК</v>
          </cell>
          <cell r="C510">
            <v>11</v>
          </cell>
          <cell r="D510">
            <v>21</v>
          </cell>
          <cell r="E510">
            <v>11</v>
          </cell>
          <cell r="F510">
            <v>21</v>
          </cell>
          <cell r="G510">
            <v>11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21</v>
          </cell>
        </row>
        <row r="511">
          <cell r="A511" t="str">
            <v>46020663</v>
          </cell>
          <cell r="B511" t="str">
            <v>ООО "ПТП ЭНЕРГОХИМРЕМОНТ"</v>
          </cell>
          <cell r="C511">
            <v>181</v>
          </cell>
          <cell r="D511">
            <v>181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181</v>
          </cell>
        </row>
        <row r="512">
          <cell r="A512" t="str">
            <v>46038545</v>
          </cell>
          <cell r="B512" t="str">
            <v>ООО "ДАФ"</v>
          </cell>
          <cell r="C512">
            <v>20</v>
          </cell>
          <cell r="D512">
            <v>65</v>
          </cell>
          <cell r="E512">
            <v>20</v>
          </cell>
          <cell r="F512">
            <v>65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20</v>
          </cell>
          <cell r="L512">
            <v>65</v>
          </cell>
        </row>
        <row r="513">
          <cell r="A513" t="str">
            <v>46044936</v>
          </cell>
          <cell r="B513" t="str">
            <v>ЗАО "ЭНЕРГО-ОЙЛ"</v>
          </cell>
          <cell r="C513">
            <v>120</v>
          </cell>
          <cell r="D513">
            <v>19</v>
          </cell>
          <cell r="E513">
            <v>120</v>
          </cell>
          <cell r="F513">
            <v>19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19</v>
          </cell>
        </row>
        <row r="514">
          <cell r="A514" t="str">
            <v>46057873</v>
          </cell>
          <cell r="B514" t="str">
            <v>ЗАО"ЦАРИЦЫНПРОМСВЯЗЬ"</v>
          </cell>
          <cell r="C514">
            <v>33</v>
          </cell>
          <cell r="D514">
            <v>33</v>
          </cell>
          <cell r="E514">
            <v>18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18</v>
          </cell>
        </row>
        <row r="515">
          <cell r="A515" t="str">
            <v>46142113</v>
          </cell>
          <cell r="B515" t="str">
            <v>ООО "КОРПОРАЦИЯ ТРУБОМЕТАЛЛОИМПЭКС"</v>
          </cell>
          <cell r="C515">
            <v>97</v>
          </cell>
          <cell r="D515">
            <v>420</v>
          </cell>
          <cell r="E515">
            <v>18</v>
          </cell>
          <cell r="F515">
            <v>97</v>
          </cell>
          <cell r="G515">
            <v>420</v>
          </cell>
          <cell r="H515">
            <v>97</v>
          </cell>
          <cell r="I515">
            <v>420</v>
          </cell>
          <cell r="J515">
            <v>0</v>
          </cell>
          <cell r="K515">
            <v>0</v>
          </cell>
          <cell r="L515">
            <v>18</v>
          </cell>
        </row>
        <row r="516">
          <cell r="A516" t="str">
            <v>46246663</v>
          </cell>
          <cell r="B516" t="str">
            <v>ЗАО "ЭКОНОМИКО-ФИНАНСОВАЯ ЭНЕРГЕТИЧЕСКО-СТРОИТЕЛЬНАЯ КОРПОРАЦИЯ"</v>
          </cell>
          <cell r="C516">
            <v>8</v>
          </cell>
          <cell r="D516">
            <v>3</v>
          </cell>
          <cell r="E516">
            <v>15</v>
          </cell>
          <cell r="F516">
            <v>8</v>
          </cell>
          <cell r="G516">
            <v>3</v>
          </cell>
          <cell r="H516">
            <v>15</v>
          </cell>
          <cell r="I516">
            <v>8</v>
          </cell>
          <cell r="J516">
            <v>0</v>
          </cell>
          <cell r="K516">
            <v>3</v>
          </cell>
          <cell r="L516">
            <v>15</v>
          </cell>
        </row>
        <row r="517">
          <cell r="A517" t="str">
            <v>46370191</v>
          </cell>
          <cell r="B517" t="str">
            <v>ЗАО ТРУБОТРЕЙД</v>
          </cell>
          <cell r="C517">
            <v>41</v>
          </cell>
          <cell r="D517">
            <v>14</v>
          </cell>
          <cell r="E517">
            <v>41</v>
          </cell>
          <cell r="F517">
            <v>41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14</v>
          </cell>
        </row>
        <row r="518">
          <cell r="A518" t="str">
            <v>46462697</v>
          </cell>
          <cell r="B518" t="str">
            <v>ООО "АНГЕТЕКС"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A519" t="str">
            <v>46496822</v>
          </cell>
          <cell r="B519" t="str">
            <v>ООО "ФИРМА ТРАНС  ЭКСПО"</v>
          </cell>
          <cell r="C519">
            <v>0</v>
          </cell>
          <cell r="D519">
            <v>10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10</v>
          </cell>
        </row>
        <row r="520">
          <cell r="A520" t="str">
            <v>46529272</v>
          </cell>
          <cell r="B520" t="str">
            <v>ЗАО "РИВЕРТЕХ/RIVERTECH"</v>
          </cell>
          <cell r="C520">
            <v>0</v>
          </cell>
          <cell r="D520">
            <v>10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10</v>
          </cell>
        </row>
        <row r="521">
          <cell r="A521" t="str">
            <v>46586560</v>
          </cell>
          <cell r="B521" t="str">
            <v>ООО"СЭГАС-КУЗРОБОТ"</v>
          </cell>
          <cell r="C521">
            <v>119</v>
          </cell>
          <cell r="D521">
            <v>8</v>
          </cell>
          <cell r="E521">
            <v>119</v>
          </cell>
          <cell r="F521">
            <v>8</v>
          </cell>
          <cell r="G521">
            <v>0</v>
          </cell>
          <cell r="H521">
            <v>0</v>
          </cell>
          <cell r="I521">
            <v>119</v>
          </cell>
          <cell r="J521">
            <v>0</v>
          </cell>
          <cell r="K521">
            <v>0</v>
          </cell>
          <cell r="L521">
            <v>8</v>
          </cell>
        </row>
        <row r="522">
          <cell r="A522" t="str">
            <v>46649585</v>
          </cell>
          <cell r="B522" t="str">
            <v>ООО "ДЕЛОВОЙ ДОМ "УРАЛ"                                                     3446</v>
          </cell>
          <cell r="C522">
            <v>1</v>
          </cell>
          <cell r="D522">
            <v>7</v>
          </cell>
          <cell r="E522">
            <v>1</v>
          </cell>
          <cell r="F522">
            <v>7</v>
          </cell>
          <cell r="G522">
            <v>0</v>
          </cell>
          <cell r="H522">
            <v>0</v>
          </cell>
          <cell r="I522">
            <v>0</v>
          </cell>
          <cell r="J522">
            <v>1</v>
          </cell>
          <cell r="K522">
            <v>0</v>
          </cell>
          <cell r="L522">
            <v>7</v>
          </cell>
        </row>
        <row r="523">
          <cell r="A523" t="str">
            <v>46659323</v>
          </cell>
          <cell r="B523" t="str">
            <v>ООО "АГРОТЕХНИКА"</v>
          </cell>
          <cell r="C523">
            <v>20</v>
          </cell>
          <cell r="D523">
            <v>9</v>
          </cell>
          <cell r="E523">
            <v>7</v>
          </cell>
          <cell r="F523">
            <v>20</v>
          </cell>
          <cell r="G523">
            <v>9</v>
          </cell>
          <cell r="H523">
            <v>20</v>
          </cell>
          <cell r="I523">
            <v>9</v>
          </cell>
          <cell r="J523">
            <v>0</v>
          </cell>
          <cell r="K523">
            <v>0</v>
          </cell>
          <cell r="L523">
            <v>7</v>
          </cell>
        </row>
        <row r="524">
          <cell r="A524" t="str">
            <v>46664107</v>
          </cell>
          <cell r="B524" t="str">
            <v>ООО"ИМПЕР-ПРОДУКТ"</v>
          </cell>
          <cell r="C524">
            <v>107</v>
          </cell>
          <cell r="D524">
            <v>107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107</v>
          </cell>
        </row>
        <row r="525">
          <cell r="A525" t="str">
            <v>46740417</v>
          </cell>
          <cell r="B525" t="str">
            <v>ЗАО "СЕВЕРНОЕ"</v>
          </cell>
          <cell r="C525">
            <v>119</v>
          </cell>
          <cell r="D525">
            <v>119</v>
          </cell>
          <cell r="E525">
            <v>38</v>
          </cell>
          <cell r="F525">
            <v>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6</v>
          </cell>
        </row>
        <row r="526">
          <cell r="A526" t="str">
            <v>46816348</v>
          </cell>
          <cell r="B526" t="str">
            <v>ЗАО "КЛЭРИС"</v>
          </cell>
          <cell r="C526">
            <v>0</v>
          </cell>
          <cell r="D526">
            <v>0</v>
          </cell>
          <cell r="E526">
            <v>6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6</v>
          </cell>
        </row>
        <row r="527">
          <cell r="A527" t="str">
            <v>46847351</v>
          </cell>
          <cell r="B527" t="str">
            <v>ЗАО "ПАКЭНСО"</v>
          </cell>
          <cell r="C527">
            <v>0</v>
          </cell>
          <cell r="D527">
            <v>3</v>
          </cell>
          <cell r="E527">
            <v>3</v>
          </cell>
          <cell r="F527">
            <v>0</v>
          </cell>
          <cell r="G527">
            <v>3</v>
          </cell>
          <cell r="H527">
            <v>3</v>
          </cell>
          <cell r="I527">
            <v>0</v>
          </cell>
          <cell r="J527">
            <v>0</v>
          </cell>
          <cell r="K527">
            <v>3</v>
          </cell>
          <cell r="L527">
            <v>3</v>
          </cell>
        </row>
        <row r="528">
          <cell r="A528" t="str">
            <v>46861078</v>
          </cell>
          <cell r="B528" t="str">
            <v>ООО "ЭКСПОРЕСУРС"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5</v>
          </cell>
        </row>
        <row r="529">
          <cell r="A529" t="str">
            <v>46895203</v>
          </cell>
          <cell r="B529" t="str">
            <v>ООО "М.Т.ТЕХНО ПЛЮС"</v>
          </cell>
          <cell r="C529">
            <v>21</v>
          </cell>
          <cell r="D529">
            <v>5</v>
          </cell>
          <cell r="E529">
            <v>21</v>
          </cell>
          <cell r="F529">
            <v>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5</v>
          </cell>
        </row>
        <row r="530">
          <cell r="A530" t="str">
            <v>46913177</v>
          </cell>
          <cell r="B530" t="str">
            <v>ЗАО Т.Д."ЭНЕРГОПЕРЕТОК" ПО ПОРУЧЕНИЮ"ВО ТЕХНОПРОМЭКСПОРТ"</v>
          </cell>
          <cell r="C530">
            <v>53</v>
          </cell>
          <cell r="D530">
            <v>5</v>
          </cell>
          <cell r="E530">
            <v>53</v>
          </cell>
          <cell r="F530">
            <v>53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5</v>
          </cell>
        </row>
        <row r="531">
          <cell r="A531" t="str">
            <v>46917264</v>
          </cell>
          <cell r="B531" t="str">
            <v>ООО "КОМПАНИЯ "МАРА"</v>
          </cell>
          <cell r="C531">
            <v>0</v>
          </cell>
          <cell r="D531">
            <v>0</v>
          </cell>
          <cell r="E531">
            <v>0</v>
          </cell>
          <cell r="F531">
            <v>5</v>
          </cell>
          <cell r="G531">
            <v>0</v>
          </cell>
          <cell r="H531">
            <v>0</v>
          </cell>
          <cell r="I531">
            <v>5</v>
          </cell>
          <cell r="J531">
            <v>0</v>
          </cell>
          <cell r="K531">
            <v>0</v>
          </cell>
          <cell r="L531">
            <v>5</v>
          </cell>
        </row>
        <row r="532">
          <cell r="A532" t="str">
            <v>46928500</v>
          </cell>
          <cell r="B532" t="str">
            <v>ЗАО "АЛСАНТЕ"</v>
          </cell>
          <cell r="C532">
            <v>13</v>
          </cell>
          <cell r="D532">
            <v>13</v>
          </cell>
          <cell r="E532">
            <v>13</v>
          </cell>
          <cell r="F532">
            <v>13</v>
          </cell>
          <cell r="G532">
            <v>0</v>
          </cell>
          <cell r="H532">
            <v>0</v>
          </cell>
          <cell r="I532">
            <v>13</v>
          </cell>
          <cell r="J532">
            <v>0</v>
          </cell>
          <cell r="K532">
            <v>13</v>
          </cell>
        </row>
        <row r="533">
          <cell r="A533" t="str">
            <v>46930253</v>
          </cell>
          <cell r="B533" t="str">
            <v>ООО "ЛОТТА СПБ"</v>
          </cell>
          <cell r="C533">
            <v>9</v>
          </cell>
          <cell r="D533">
            <v>1</v>
          </cell>
          <cell r="E533">
            <v>4</v>
          </cell>
          <cell r="F533">
            <v>9</v>
          </cell>
          <cell r="G533">
            <v>1</v>
          </cell>
          <cell r="H533">
            <v>4</v>
          </cell>
          <cell r="I533">
            <v>1</v>
          </cell>
          <cell r="J533">
            <v>0</v>
          </cell>
          <cell r="K533">
            <v>0</v>
          </cell>
          <cell r="L533">
            <v>4</v>
          </cell>
        </row>
        <row r="534">
          <cell r="A534" t="str">
            <v>46936572</v>
          </cell>
          <cell r="B534" t="str">
            <v>ООО "АВАНТ"</v>
          </cell>
          <cell r="C534">
            <v>84</v>
          </cell>
          <cell r="D534">
            <v>4</v>
          </cell>
          <cell r="E534">
            <v>84</v>
          </cell>
          <cell r="F534">
            <v>84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4</v>
          </cell>
        </row>
        <row r="535">
          <cell r="A535" t="str">
            <v>46956206</v>
          </cell>
          <cell r="B535" t="str">
            <v>ОБЩЕСТВЕННАЯ ОРГАНИЗАЦИЯ ОБЩЕСТВО ВЗАИМОПОМОЩИ ИНВАЛИДОВ</v>
          </cell>
          <cell r="C535">
            <v>2</v>
          </cell>
          <cell r="D535">
            <v>37</v>
          </cell>
          <cell r="E535">
            <v>2</v>
          </cell>
          <cell r="F535">
            <v>37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2</v>
          </cell>
          <cell r="L535">
            <v>37</v>
          </cell>
        </row>
        <row r="536">
          <cell r="A536" t="str">
            <v>46968787</v>
          </cell>
          <cell r="B536" t="str">
            <v>ЗАО НПФ "БИТЛАЙН"</v>
          </cell>
          <cell r="C536">
            <v>50</v>
          </cell>
          <cell r="D536">
            <v>1</v>
          </cell>
          <cell r="E536">
            <v>50</v>
          </cell>
          <cell r="F536">
            <v>1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</v>
          </cell>
        </row>
        <row r="537">
          <cell r="A537" t="str">
            <v>47100074</v>
          </cell>
          <cell r="B537" t="str">
            <v>ФИЛИАЛ ОАО ТФК КАМАЗ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</row>
        <row r="538">
          <cell r="A538" t="str">
            <v>47103150</v>
          </cell>
          <cell r="B538" t="str">
            <v>ООО "БАРС-СЕРВИС"</v>
          </cell>
          <cell r="C538">
            <v>163</v>
          </cell>
          <cell r="D538">
            <v>0</v>
          </cell>
          <cell r="E538">
            <v>58</v>
          </cell>
          <cell r="F538">
            <v>163</v>
          </cell>
          <cell r="G538">
            <v>0</v>
          </cell>
          <cell r="H538">
            <v>58</v>
          </cell>
          <cell r="I538">
            <v>0</v>
          </cell>
          <cell r="J538">
            <v>163</v>
          </cell>
          <cell r="K538">
            <v>0</v>
          </cell>
          <cell r="L538">
            <v>58</v>
          </cell>
        </row>
        <row r="539">
          <cell r="A539" t="str">
            <v>47164393</v>
          </cell>
          <cell r="B539" t="str">
            <v>ООО"МАКТАР"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</row>
        <row r="540">
          <cell r="A540" t="str">
            <v>47211164</v>
          </cell>
          <cell r="B540" t="str">
            <v>ООО"МЕТАЛЛОКОНСТРУКЦИЯ"</v>
          </cell>
          <cell r="C540">
            <v>1</v>
          </cell>
          <cell r="D540">
            <v>1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A541" t="str">
            <v>47294836</v>
          </cell>
          <cell r="B541" t="str">
            <v>ООО "РЕММОНТАЖКОМПЛЕКТ"</v>
          </cell>
          <cell r="C541">
            <v>65</v>
          </cell>
          <cell r="D541">
            <v>0</v>
          </cell>
          <cell r="E541">
            <v>65</v>
          </cell>
          <cell r="F541">
            <v>65</v>
          </cell>
          <cell r="G541">
            <v>0</v>
          </cell>
          <cell r="H541">
            <v>65</v>
          </cell>
          <cell r="I541">
            <v>0</v>
          </cell>
          <cell r="J541">
            <v>0</v>
          </cell>
          <cell r="K541">
            <v>0</v>
          </cell>
          <cell r="L541">
            <v>65</v>
          </cell>
        </row>
        <row r="542">
          <cell r="A542" t="str">
            <v>47295184</v>
          </cell>
          <cell r="B542" t="str">
            <v>ЗАО"НПКО МЕТАЛЛОТОРГ"</v>
          </cell>
          <cell r="C542">
            <v>3</v>
          </cell>
          <cell r="D542">
            <v>3</v>
          </cell>
          <cell r="E542">
            <v>0</v>
          </cell>
          <cell r="F542">
            <v>0</v>
          </cell>
          <cell r="G542">
            <v>0</v>
          </cell>
        </row>
        <row r="543">
          <cell r="A543" t="str">
            <v>47297390</v>
          </cell>
          <cell r="B543" t="str">
            <v>ООО "АНЛЕГЕР"</v>
          </cell>
          <cell r="C543">
            <v>4</v>
          </cell>
          <cell r="D543">
            <v>0</v>
          </cell>
          <cell r="E543">
            <v>0</v>
          </cell>
          <cell r="F543">
            <v>4</v>
          </cell>
          <cell r="G543">
            <v>0</v>
          </cell>
          <cell r="H543">
            <v>0</v>
          </cell>
          <cell r="I543">
            <v>4</v>
          </cell>
          <cell r="J543">
            <v>0</v>
          </cell>
          <cell r="K543">
            <v>0</v>
          </cell>
        </row>
        <row r="544">
          <cell r="A544" t="str">
            <v>47308219</v>
          </cell>
          <cell r="B544" t="str">
            <v>ООО "АЛЬХЕНА-А"</v>
          </cell>
          <cell r="C544">
            <v>0</v>
          </cell>
          <cell r="D544">
            <v>40</v>
          </cell>
          <cell r="E544">
            <v>20</v>
          </cell>
          <cell r="F544">
            <v>40</v>
          </cell>
          <cell r="G544">
            <v>20</v>
          </cell>
          <cell r="H544">
            <v>0</v>
          </cell>
          <cell r="I544">
            <v>0</v>
          </cell>
          <cell r="J544">
            <v>0</v>
          </cell>
          <cell r="K544">
            <v>40</v>
          </cell>
          <cell r="L544">
            <v>20</v>
          </cell>
        </row>
        <row r="545">
          <cell r="A545" t="str">
            <v>47345152</v>
          </cell>
          <cell r="B545" t="str">
            <v>ЗАО ТД "МОВЕН"</v>
          </cell>
          <cell r="C545">
            <v>0</v>
          </cell>
          <cell r="D545">
            <v>50</v>
          </cell>
          <cell r="E545">
            <v>172</v>
          </cell>
          <cell r="F545">
            <v>0</v>
          </cell>
          <cell r="G545">
            <v>50</v>
          </cell>
          <cell r="H545">
            <v>0</v>
          </cell>
          <cell r="I545">
            <v>0</v>
          </cell>
          <cell r="J545">
            <v>50</v>
          </cell>
          <cell r="K545">
            <v>172</v>
          </cell>
        </row>
        <row r="546">
          <cell r="A546" t="str">
            <v>47466059</v>
          </cell>
          <cell r="B546" t="str">
            <v>ГФУГП "ЮЖНОЕ НАУЧНО-ПРОИЗВОДСТВЕННОЕ ОБЪЕДИНЕНИЕ ПО МОРСКИМ ГЕОЛОГОРАЗВЕДОЧНЫМ Р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A547" t="str">
            <v>47469402</v>
          </cell>
          <cell r="B547" t="str">
            <v>ООО "АВИАКОМПАНИЯ "ПИЛОТ ИНТЕРНЭШНЛ"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A548" t="str">
            <v>47472841</v>
          </cell>
          <cell r="B548" t="str">
            <v>ООО КОРПОРАЦИЯ АК "ЭЛЕКТРОСЕВКАВМОНТАЖ"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47473220</v>
          </cell>
          <cell r="B549" t="str">
            <v>ООО "ФИРМА "СИСТЕМ ГИДРООБОРУДОВАНИЯ"</v>
          </cell>
          <cell r="C549">
            <v>20</v>
          </cell>
          <cell r="D549">
            <v>0</v>
          </cell>
          <cell r="E549">
            <v>20</v>
          </cell>
          <cell r="F549">
            <v>20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A550" t="str">
            <v>47482087</v>
          </cell>
          <cell r="B550" t="str">
            <v>"ЛАДА-ЭКСПРЕСС" ООО</v>
          </cell>
          <cell r="C550">
            <v>0</v>
          </cell>
          <cell r="D550">
            <v>1</v>
          </cell>
          <cell r="E550">
            <v>0</v>
          </cell>
          <cell r="F550">
            <v>2</v>
          </cell>
          <cell r="G550">
            <v>0</v>
          </cell>
          <cell r="H550">
            <v>1</v>
          </cell>
          <cell r="I550">
            <v>0</v>
          </cell>
          <cell r="J550">
            <v>2</v>
          </cell>
        </row>
        <row r="551">
          <cell r="A551" t="str">
            <v>47509314</v>
          </cell>
          <cell r="B551" t="str">
            <v>ООО ПКП "АГРОСОЮЗ ОФИЦЕРОВ ЗАПАСА"</v>
          </cell>
          <cell r="C551">
            <v>55</v>
          </cell>
          <cell r="D551">
            <v>0</v>
          </cell>
          <cell r="E551">
            <v>55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A552" t="str">
            <v>47515705</v>
          </cell>
          <cell r="B552" t="str">
            <v>ЗАО "ЭЛРОС-СИБИРЬ"</v>
          </cell>
          <cell r="C552">
            <v>0</v>
          </cell>
          <cell r="D552">
            <v>55</v>
          </cell>
          <cell r="E552">
            <v>106</v>
          </cell>
          <cell r="F552">
            <v>20</v>
          </cell>
          <cell r="G552">
            <v>0</v>
          </cell>
          <cell r="H552">
            <v>55</v>
          </cell>
          <cell r="I552">
            <v>106</v>
          </cell>
          <cell r="J552">
            <v>55</v>
          </cell>
          <cell r="K552">
            <v>106</v>
          </cell>
          <cell r="L552">
            <v>20</v>
          </cell>
        </row>
        <row r="553">
          <cell r="A553" t="str">
            <v>47520445</v>
          </cell>
          <cell r="B553" t="str">
            <v>ЗАО "ЮНИОН-Т"</v>
          </cell>
          <cell r="C553">
            <v>55</v>
          </cell>
          <cell r="D553">
            <v>0</v>
          </cell>
          <cell r="E553">
            <v>55</v>
          </cell>
          <cell r="F553">
            <v>0</v>
          </cell>
          <cell r="G553">
            <v>0</v>
          </cell>
          <cell r="H553">
            <v>55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A554" t="str">
            <v>47534524</v>
          </cell>
          <cell r="B554" t="str">
            <v>ООО"ТРИАДА-АВТО"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47536251</v>
          </cell>
          <cell r="B555" t="str">
            <v>ООО"ДИАСТАТ"</v>
          </cell>
          <cell r="C555">
            <v>6</v>
          </cell>
          <cell r="D555">
            <v>0</v>
          </cell>
          <cell r="E555">
            <v>6</v>
          </cell>
          <cell r="F555">
            <v>0</v>
          </cell>
          <cell r="G555">
            <v>0</v>
          </cell>
          <cell r="H555">
            <v>0</v>
          </cell>
          <cell r="I555">
            <v>6</v>
          </cell>
          <cell r="J555">
            <v>0</v>
          </cell>
          <cell r="K555">
            <v>0</v>
          </cell>
          <cell r="L555">
            <v>0</v>
          </cell>
        </row>
        <row r="556">
          <cell r="A556" t="str">
            <v>47738316</v>
          </cell>
          <cell r="B556" t="str">
            <v>ООО "МЕРИДИАН-98"</v>
          </cell>
          <cell r="C556">
            <v>106</v>
          </cell>
          <cell r="D556">
            <v>106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106</v>
          </cell>
        </row>
        <row r="557">
          <cell r="A557" t="str">
            <v>47796934</v>
          </cell>
          <cell r="B557" t="str">
            <v>ООО "ТОРГОВОЕ ПРЕДСТАВИТЕЛЬСТВО ХЛФ"</v>
          </cell>
          <cell r="C557">
            <v>0</v>
          </cell>
          <cell r="D557">
            <v>20</v>
          </cell>
          <cell r="E557">
            <v>0</v>
          </cell>
          <cell r="F557">
            <v>20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20</v>
          </cell>
        </row>
        <row r="558">
          <cell r="A558" t="str">
            <v>47809950</v>
          </cell>
          <cell r="B558" t="str">
            <v>АРИАНА ООО</v>
          </cell>
          <cell r="C558">
            <v>152</v>
          </cell>
          <cell r="D558">
            <v>0</v>
          </cell>
          <cell r="E558">
            <v>152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</row>
        <row r="559">
          <cell r="A559" t="str">
            <v>48009341</v>
          </cell>
          <cell r="B559" t="str">
            <v>ЗАО"НПП"КЛАПАН"</v>
          </cell>
          <cell r="C559">
            <v>0</v>
          </cell>
          <cell r="D559">
            <v>30</v>
          </cell>
          <cell r="E559">
            <v>0</v>
          </cell>
          <cell r="F559">
            <v>30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30</v>
          </cell>
        </row>
        <row r="560">
          <cell r="A560" t="str">
            <v>48025179</v>
          </cell>
          <cell r="B560" t="str">
            <v>ООО "ГОРНЯКЭКСПОРТ"</v>
          </cell>
          <cell r="C560">
            <v>0</v>
          </cell>
          <cell r="D560">
            <v>0</v>
          </cell>
          <cell r="E560">
            <v>59</v>
          </cell>
          <cell r="F560">
            <v>0</v>
          </cell>
          <cell r="G560">
            <v>0</v>
          </cell>
          <cell r="H560">
            <v>0</v>
          </cell>
          <cell r="I560">
            <v>59</v>
          </cell>
        </row>
        <row r="561">
          <cell r="A561" t="str">
            <v>48052680</v>
          </cell>
          <cell r="B561" t="str">
            <v>ООО "МЕТАЛЛХИМСНАБ"</v>
          </cell>
          <cell r="C561">
            <v>0</v>
          </cell>
          <cell r="D561">
            <v>20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20</v>
          </cell>
        </row>
        <row r="562">
          <cell r="A562" t="str">
            <v>48061330</v>
          </cell>
          <cell r="B562" t="str">
            <v>ОАО "ПРОИЗВОДСТВЕННОЕ ОБ'ЕДИНЕНИЕ ВОЛЖСКИЙ ТРУБНЫЙ ЗАВОД"</v>
          </cell>
          <cell r="C562">
            <v>0</v>
          </cell>
          <cell r="D562">
            <v>0</v>
          </cell>
          <cell r="E562">
            <v>204</v>
          </cell>
          <cell r="F562">
            <v>0</v>
          </cell>
          <cell r="G562">
            <v>0</v>
          </cell>
          <cell r="H562">
            <v>4025</v>
          </cell>
          <cell r="I562">
            <v>204</v>
          </cell>
          <cell r="J562">
            <v>1662</v>
          </cell>
          <cell r="K562">
            <v>397</v>
          </cell>
          <cell r="L562">
            <v>4025</v>
          </cell>
        </row>
        <row r="563">
          <cell r="A563" t="str">
            <v>48091928</v>
          </cell>
          <cell r="B563" t="str">
            <v>ЗАО " САМАРАКАБЕЛЬ "</v>
          </cell>
          <cell r="C563">
            <v>0</v>
          </cell>
          <cell r="D563">
            <v>1</v>
          </cell>
          <cell r="E563">
            <v>0</v>
          </cell>
          <cell r="F563">
            <v>1</v>
          </cell>
          <cell r="G563">
            <v>9</v>
          </cell>
          <cell r="H563">
            <v>0</v>
          </cell>
          <cell r="I563">
            <v>1</v>
          </cell>
          <cell r="J563">
            <v>0</v>
          </cell>
          <cell r="K563">
            <v>9</v>
          </cell>
        </row>
        <row r="564">
          <cell r="A564" t="str">
            <v>48096363</v>
          </cell>
          <cell r="B564" t="str">
            <v>ООО"АСТРО-ЛИЗИНГ"</v>
          </cell>
          <cell r="C564">
            <v>0</v>
          </cell>
          <cell r="D564">
            <v>8</v>
          </cell>
          <cell r="E564">
            <v>0</v>
          </cell>
          <cell r="F564">
            <v>8</v>
          </cell>
          <cell r="G564">
            <v>0</v>
          </cell>
          <cell r="H564">
            <v>0</v>
          </cell>
          <cell r="I564">
            <v>0</v>
          </cell>
          <cell r="J564">
            <v>8</v>
          </cell>
        </row>
        <row r="565">
          <cell r="A565" t="str">
            <v>48223086</v>
          </cell>
          <cell r="B565" t="str">
            <v>"ПКП ТЕХПРОМ" ООО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A566" t="str">
            <v>48333159</v>
          </cell>
          <cell r="B566" t="str">
            <v>ЗАО "МЕТАЛЛОПТ"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60</v>
          </cell>
          <cell r="J566">
            <v>0</v>
          </cell>
          <cell r="K566">
            <v>138</v>
          </cell>
          <cell r="L566">
            <v>138</v>
          </cell>
        </row>
        <row r="567">
          <cell r="A567" t="str">
            <v>48333165</v>
          </cell>
          <cell r="B567" t="str">
            <v>ЗАО "ЭЛИСТА-СТАЛЬПРОМ"</v>
          </cell>
          <cell r="C567">
            <v>0</v>
          </cell>
          <cell r="D567">
            <v>0</v>
          </cell>
          <cell r="E567">
            <v>60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60</v>
          </cell>
        </row>
        <row r="568">
          <cell r="A568" t="str">
            <v>48343850</v>
          </cell>
          <cell r="B568" t="str">
            <v>ОБЩЕСТВО С ОГРАНИЧЕННОЙ ОТВЕТСТВЕННОСТЬЮ "ТАЙПАН"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A569" t="str">
            <v>48571054</v>
          </cell>
          <cell r="B569" t="str">
            <v>ООО "ФАНКО"                                                                 3309</v>
          </cell>
          <cell r="C569">
            <v>0</v>
          </cell>
          <cell r="D569">
            <v>200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200</v>
          </cell>
        </row>
        <row r="570">
          <cell r="A570" t="str">
            <v>48574644</v>
          </cell>
          <cell r="B570" t="str">
            <v>ООО "УРАЛОПТВНЕШТОРГ"</v>
          </cell>
          <cell r="C570">
            <v>0</v>
          </cell>
          <cell r="D570">
            <v>0</v>
          </cell>
          <cell r="E570">
            <v>43</v>
          </cell>
          <cell r="F570">
            <v>95</v>
          </cell>
          <cell r="G570">
            <v>0</v>
          </cell>
          <cell r="H570">
            <v>0</v>
          </cell>
          <cell r="I570">
            <v>0</v>
          </cell>
          <cell r="J570">
            <v>95</v>
          </cell>
          <cell r="K570">
            <v>43</v>
          </cell>
          <cell r="L570">
            <v>95</v>
          </cell>
        </row>
        <row r="571">
          <cell r="A571" t="str">
            <v>48578062</v>
          </cell>
          <cell r="B571" t="str">
            <v>ООО "СУЗМК-ЭНЕРГО"</v>
          </cell>
          <cell r="C571">
            <v>6</v>
          </cell>
          <cell r="D571">
            <v>6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6</v>
          </cell>
        </row>
        <row r="572">
          <cell r="A572" t="str">
            <v>48586877</v>
          </cell>
          <cell r="B572" t="str">
            <v>ООО "АГРОПРОМ"</v>
          </cell>
          <cell r="C572">
            <v>0</v>
          </cell>
          <cell r="D572">
            <v>100</v>
          </cell>
          <cell r="E572">
            <v>63</v>
          </cell>
          <cell r="F572">
            <v>11</v>
          </cell>
          <cell r="G572">
            <v>100</v>
          </cell>
          <cell r="H572">
            <v>100</v>
          </cell>
          <cell r="I572">
            <v>11</v>
          </cell>
          <cell r="J572">
            <v>63</v>
          </cell>
          <cell r="K572">
            <v>0</v>
          </cell>
          <cell r="L572">
            <v>11</v>
          </cell>
        </row>
        <row r="573">
          <cell r="A573" t="str">
            <v>48805138</v>
          </cell>
          <cell r="B573" t="str">
            <v>ТОО "ФИРМА МИР"                         144007 МОСКОВСКАЯ ОБЛ.,Г.ЭЛЕКТРОСТАЛЬ,</v>
          </cell>
          <cell r="C573">
            <v>0</v>
          </cell>
          <cell r="D573">
            <v>20</v>
          </cell>
          <cell r="E573">
            <v>0</v>
          </cell>
          <cell r="F573">
            <v>20</v>
          </cell>
          <cell r="G573">
            <v>0</v>
          </cell>
          <cell r="H573">
            <v>0</v>
          </cell>
          <cell r="I573">
            <v>0</v>
          </cell>
          <cell r="J573">
            <v>20</v>
          </cell>
        </row>
        <row r="574">
          <cell r="A574" t="str">
            <v>48936780</v>
          </cell>
          <cell r="B574" t="str">
            <v>ООО "ДИА-ГЛОРИЯ"</v>
          </cell>
          <cell r="C574">
            <v>0</v>
          </cell>
          <cell r="D574">
            <v>20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20</v>
          </cell>
        </row>
        <row r="575">
          <cell r="A575" t="str">
            <v>48983845</v>
          </cell>
          <cell r="B575" t="str">
            <v>CТPОЙПЛОЩАДКА"ТPАНСПОPТНЫЙ И КОММЕPЧЕСКИЙ ЦЕНТP" *F7833013007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A576" t="str">
            <v>48993602</v>
          </cell>
          <cell r="B576" t="str">
            <v>ООО"БАЛТИЙСКАЯ ГАВАНЬ"</v>
          </cell>
          <cell r="C576">
            <v>0</v>
          </cell>
          <cell r="D576">
            <v>24</v>
          </cell>
          <cell r="E576">
            <v>0</v>
          </cell>
          <cell r="F576">
            <v>24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24</v>
          </cell>
        </row>
        <row r="577">
          <cell r="A577" t="str">
            <v>49000810</v>
          </cell>
          <cell r="B577" t="str">
            <v>ООО"МЕТСТАР"</v>
          </cell>
          <cell r="C577">
            <v>0</v>
          </cell>
          <cell r="D577">
            <v>39</v>
          </cell>
          <cell r="E577">
            <v>0</v>
          </cell>
          <cell r="F577">
            <v>39</v>
          </cell>
          <cell r="G577">
            <v>87</v>
          </cell>
          <cell r="H577">
            <v>0</v>
          </cell>
          <cell r="I577">
            <v>0</v>
          </cell>
          <cell r="J577">
            <v>0</v>
          </cell>
          <cell r="K577">
            <v>39</v>
          </cell>
          <cell r="L577">
            <v>87</v>
          </cell>
        </row>
        <row r="578">
          <cell r="A578" t="str">
            <v>49084310</v>
          </cell>
          <cell r="B578" t="str">
            <v>ООО"ТОРГОВЫЙ ДОМ ГЕОИНТЕХ"</v>
          </cell>
          <cell r="C578">
            <v>0</v>
          </cell>
          <cell r="D578">
            <v>50</v>
          </cell>
          <cell r="E578">
            <v>50</v>
          </cell>
          <cell r="F578">
            <v>0</v>
          </cell>
          <cell r="G578">
            <v>50</v>
          </cell>
          <cell r="H578">
            <v>50</v>
          </cell>
          <cell r="I578">
            <v>50</v>
          </cell>
          <cell r="J578">
            <v>126</v>
          </cell>
        </row>
        <row r="579">
          <cell r="A579" t="str">
            <v>49103450</v>
          </cell>
          <cell r="B579" t="str">
            <v>ЗАО"СВЯЗЬИНФОРМКОМПЛЕКТ"</v>
          </cell>
          <cell r="C579">
            <v>0</v>
          </cell>
          <cell r="D579">
            <v>30</v>
          </cell>
          <cell r="E579">
            <v>0</v>
          </cell>
          <cell r="F579">
            <v>30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30</v>
          </cell>
        </row>
        <row r="580">
          <cell r="A580" t="str">
            <v>49358061</v>
          </cell>
          <cell r="B580" t="str">
            <v>ООО "ЛЕРТОН"</v>
          </cell>
          <cell r="C580">
            <v>0</v>
          </cell>
          <cell r="D580">
            <v>66</v>
          </cell>
          <cell r="E580">
            <v>0</v>
          </cell>
          <cell r="F580">
            <v>66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66</v>
          </cell>
        </row>
        <row r="581">
          <cell r="A581" t="str">
            <v>49538662</v>
          </cell>
          <cell r="B581" t="str">
            <v>ООО "УРАЛПРОМЭКС"                                                           3599</v>
          </cell>
          <cell r="C581">
            <v>0</v>
          </cell>
          <cell r="D581">
            <v>40</v>
          </cell>
          <cell r="E581">
            <v>0</v>
          </cell>
          <cell r="F581">
            <v>40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40</v>
          </cell>
        </row>
        <row r="582">
          <cell r="A582" t="str">
            <v>49551711</v>
          </cell>
          <cell r="B582" t="str">
            <v>ООО "РЭО"(РЕГИОНАЛЬНОЕ ЭКОНОМИЧЕСКОЕ ОБЪЕДИНЕНИЕ)                           3608</v>
          </cell>
          <cell r="C582">
            <v>0</v>
          </cell>
          <cell r="D582">
            <v>55</v>
          </cell>
          <cell r="E582">
            <v>0</v>
          </cell>
          <cell r="F582">
            <v>55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55</v>
          </cell>
        </row>
        <row r="583">
          <cell r="A583" t="str">
            <v>49728204</v>
          </cell>
          <cell r="B583" t="str">
            <v>ООО"УСПЕХ-98"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A584" t="str">
            <v>80398672</v>
          </cell>
          <cell r="B584" t="str">
            <v>ВРОНСКИЙ ВИТАЛИЙ ГЕННАДЬЕВИЧ, 692060,</v>
          </cell>
          <cell r="C584">
            <v>0</v>
          </cell>
          <cell r="D584">
            <v>83</v>
          </cell>
          <cell r="E584">
            <v>46</v>
          </cell>
          <cell r="F584">
            <v>0</v>
          </cell>
          <cell r="G584">
            <v>83</v>
          </cell>
          <cell r="H584">
            <v>46</v>
          </cell>
          <cell r="I584">
            <v>0</v>
          </cell>
          <cell r="J584">
            <v>0</v>
          </cell>
          <cell r="K584">
            <v>83</v>
          </cell>
          <cell r="L584">
            <v>46</v>
          </cell>
        </row>
        <row r="585">
          <cell r="A585" t="str">
            <v>80479488</v>
          </cell>
          <cell r="B585" t="str">
            <v>ЛЕМЕШКО ИГОРЬ ВЛАДИМИРОВИЧ</v>
          </cell>
          <cell r="C585">
            <v>0</v>
          </cell>
          <cell r="D585">
            <v>965</v>
          </cell>
          <cell r="E585">
            <v>0</v>
          </cell>
          <cell r="F585">
            <v>965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965</v>
          </cell>
        </row>
        <row r="586">
          <cell r="A586" t="str">
            <v>80578227</v>
          </cell>
          <cell r="B586" t="str">
            <v>ЧП ФИСЕНКО ПАВЕЛ ВИКТОРОВИЧ</v>
          </cell>
          <cell r="C586">
            <v>19</v>
          </cell>
          <cell r="D586">
            <v>0</v>
          </cell>
          <cell r="E586">
            <v>19</v>
          </cell>
          <cell r="F586">
            <v>0</v>
          </cell>
          <cell r="G586">
            <v>19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A587" t="str">
            <v>80578894</v>
          </cell>
          <cell r="B587" t="str">
            <v>ПАВЛЮК СЕРГЕЙ ДМИТРИЕВИЧ</v>
          </cell>
          <cell r="C587">
            <v>36</v>
          </cell>
          <cell r="D587">
            <v>36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20</v>
          </cell>
        </row>
        <row r="588">
          <cell r="A588" t="str">
            <v>80685934</v>
          </cell>
          <cell r="B588" t="str">
            <v>ЧП КАРАСЕВ А.Н.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37</v>
          </cell>
          <cell r="I588">
            <v>0</v>
          </cell>
          <cell r="J588">
            <v>37</v>
          </cell>
          <cell r="K588">
            <v>0</v>
          </cell>
          <cell r="L588">
            <v>37</v>
          </cell>
        </row>
        <row r="589">
          <cell r="A589" t="str">
            <v>81629599</v>
          </cell>
          <cell r="B589" t="str">
            <v>ПРЕД-ЛЬ ДАНИЛЬЧЕНКО ВИТАЛИЙ ГРИГОРЬЕВИЧ СВ-ВО N31 ОТ06.03.96 ВЫДАНО КОКСОВСКОЙ А</v>
          </cell>
          <cell r="C589">
            <v>0</v>
          </cell>
          <cell r="D589">
            <v>0</v>
          </cell>
          <cell r="E589">
            <v>15</v>
          </cell>
          <cell r="F589">
            <v>0</v>
          </cell>
          <cell r="G589">
            <v>0</v>
          </cell>
          <cell r="H589">
            <v>15</v>
          </cell>
        </row>
        <row r="590">
          <cell r="A590" t="str">
            <v>81742798</v>
          </cell>
          <cell r="B590" t="str">
            <v>ПРЕДПРИНИМАТЕЛЬ ТАДЕР И.З.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12</v>
          </cell>
          <cell r="J590">
            <v>0</v>
          </cell>
          <cell r="K590">
            <v>0</v>
          </cell>
          <cell r="L590">
            <v>12</v>
          </cell>
        </row>
        <row r="591">
          <cell r="A591" t="str">
            <v>82628700</v>
          </cell>
          <cell r="B591" t="str">
            <v>БАРТЕНЬЕВА ЕЛЕНА ВЛАДИМИРОВНА</v>
          </cell>
          <cell r="C591">
            <v>0</v>
          </cell>
          <cell r="D591">
            <v>18</v>
          </cell>
          <cell r="E591">
            <v>0</v>
          </cell>
          <cell r="F591">
            <v>18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18</v>
          </cell>
        </row>
        <row r="592">
          <cell r="A592" t="str">
            <v>82816808</v>
          </cell>
          <cell r="B592" t="str">
            <v>СОЛОВЬЕВ Н.К.ЧАСТ.ПРЕДПРИН.С-ВО И №2963</v>
          </cell>
          <cell r="C592">
            <v>0</v>
          </cell>
          <cell r="D592">
            <v>7</v>
          </cell>
          <cell r="E592">
            <v>0</v>
          </cell>
          <cell r="F592">
            <v>7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7</v>
          </cell>
        </row>
        <row r="593">
          <cell r="A593" t="str">
            <v>84329975</v>
          </cell>
          <cell r="B593" t="str">
            <v>ГУДЫКОВА ГАЛЬЯ АЙПЕРГЕНОВНА-ИНДИВИДУАЛЬНЫЙ ПРЕДПРИНИМАТЕЛЬ</v>
          </cell>
          <cell r="C593">
            <v>1</v>
          </cell>
          <cell r="D593">
            <v>4</v>
          </cell>
          <cell r="E593">
            <v>1</v>
          </cell>
          <cell r="F593">
            <v>2</v>
          </cell>
          <cell r="G593">
            <v>0</v>
          </cell>
          <cell r="H593">
            <v>0</v>
          </cell>
          <cell r="I593">
            <v>1</v>
          </cell>
          <cell r="J593">
            <v>0</v>
          </cell>
        </row>
        <row r="594">
          <cell r="A594" t="str">
            <v>84583018</v>
          </cell>
          <cell r="B594" t="str">
            <v>ИНДИВИДУАЛЬНЫЙ ПРЕДПРИНИМАТЕЛЬ БРИСКИН ВАЛЕРИЙ МОИСЕЕВИЧ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</row>
        <row r="595">
          <cell r="A595" t="str">
            <v>84714265</v>
          </cell>
          <cell r="B595" t="str">
            <v>КОНДРАТОВ СЕРГЕЙ ВАЛЕРЬЕВИЧ П-Т XI-ТО 632094 ОТ 09.01.87 СЛАВГ.ГОВД,СВ-ВО №3098</v>
          </cell>
          <cell r="C595">
            <v>0</v>
          </cell>
          <cell r="D595">
            <v>0</v>
          </cell>
          <cell r="E595">
            <v>10</v>
          </cell>
          <cell r="F595">
            <v>43</v>
          </cell>
          <cell r="G595">
            <v>10</v>
          </cell>
          <cell r="H595">
            <v>0</v>
          </cell>
          <cell r="I595">
            <v>0</v>
          </cell>
          <cell r="J595">
            <v>0</v>
          </cell>
          <cell r="K595">
            <v>43</v>
          </cell>
          <cell r="L595">
            <v>10</v>
          </cell>
        </row>
        <row r="596">
          <cell r="A596" t="str">
            <v>84719245</v>
          </cell>
          <cell r="B596" t="str">
            <v>КАЛИМУЛЛИН РАЛИФ РАЛИФФОВИЧ,СВ.ПРЕДПРИН.№ 8870</v>
          </cell>
          <cell r="C596">
            <v>0</v>
          </cell>
          <cell r="D596">
            <v>26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26</v>
          </cell>
        </row>
        <row r="597">
          <cell r="A597" t="str">
            <v>84766256</v>
          </cell>
          <cell r="B597" t="str">
            <v>ИП АЗОВ АРСЕН ЗАЛИКОЕВИЧ</v>
          </cell>
          <cell r="C597">
            <v>0</v>
          </cell>
          <cell r="D597">
            <v>70</v>
          </cell>
          <cell r="E597">
            <v>70</v>
          </cell>
          <cell r="F597">
            <v>0</v>
          </cell>
          <cell r="G597">
            <v>70</v>
          </cell>
          <cell r="H597">
            <v>70</v>
          </cell>
          <cell r="I597">
            <v>0</v>
          </cell>
          <cell r="J597">
            <v>0</v>
          </cell>
          <cell r="K597">
            <v>70</v>
          </cell>
          <cell r="L597">
            <v>70</v>
          </cell>
        </row>
        <row r="598">
          <cell r="A598" t="str">
            <v>84953946</v>
          </cell>
          <cell r="B598" t="str">
            <v>ЧП ФОКИН ВЯЧЕСЛАВ НИКОЛАЕВИЧ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44</v>
          </cell>
          <cell r="I598">
            <v>0</v>
          </cell>
          <cell r="J598">
            <v>0</v>
          </cell>
          <cell r="K598">
            <v>0</v>
          </cell>
          <cell r="L598">
            <v>44</v>
          </cell>
        </row>
        <row r="599">
          <cell r="A599" t="str">
            <v>85154549</v>
          </cell>
          <cell r="B599" t="str">
            <v>ЧП БАРЫШЕВ МИХАИЛ ЮРЬЕВИЧ</v>
          </cell>
          <cell r="C599">
            <v>27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</row>
        <row r="600">
          <cell r="A600" t="str">
            <v>85155342</v>
          </cell>
          <cell r="B600" t="str">
            <v>"ПБОЮЛ СМОЛИН Ю.А."</v>
          </cell>
          <cell r="C600">
            <v>120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</row>
        <row r="601">
          <cell r="A601" t="str">
            <v>85164631</v>
          </cell>
          <cell r="B601" t="str">
            <v>ПБОЮЛ АДАМЯН Ю.У.</v>
          </cell>
          <cell r="C601">
            <v>15</v>
          </cell>
          <cell r="D601">
            <v>0</v>
          </cell>
          <cell r="E601">
            <v>15</v>
          </cell>
          <cell r="F601">
            <v>0</v>
          </cell>
          <cell r="G601">
            <v>0</v>
          </cell>
          <cell r="H601">
            <v>15</v>
          </cell>
          <cell r="I601">
            <v>0</v>
          </cell>
        </row>
        <row r="602">
          <cell r="A602" t="str">
            <v>86142726</v>
          </cell>
          <cell r="B602" t="str">
            <v>Ч.П.ВЫСОЦКИЙ НИКОЛАЙ ГРИГОРЬЕВИЧ П-Т I-МД N 646983 КЛИМОВСКИМ РОВД БРЯНСКАЯ ОБЛ.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</row>
        <row r="603">
          <cell r="A603" t="str">
            <v>86395864</v>
          </cell>
          <cell r="B603" t="str">
            <v>ИЧП ГЕРАСИМОВ ВЯЧЕСЛАВ ПЕТРОВИЧ         СВ.478 ОТ 18.01.95Г. ПАСП.VII-ЖТ 633962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A604" t="str">
            <v>87045161</v>
          </cell>
          <cell r="B604" t="str">
            <v>АЛЕШИН РОМАН ВИКТОРОВИЧ</v>
          </cell>
          <cell r="C604">
            <v>12</v>
          </cell>
          <cell r="D604">
            <v>0</v>
          </cell>
          <cell r="E604">
            <v>12</v>
          </cell>
          <cell r="F604">
            <v>0</v>
          </cell>
          <cell r="G604">
            <v>12</v>
          </cell>
          <cell r="H604">
            <v>0</v>
          </cell>
          <cell r="I604">
            <v>0</v>
          </cell>
        </row>
        <row r="605">
          <cell r="A605" t="str">
            <v>87101474</v>
          </cell>
          <cell r="B605" t="str">
            <v>БАЙКОВ АХАТ АСГАТОВИЧ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</row>
        <row r="606">
          <cell r="A606" t="str">
            <v>87293410</v>
          </cell>
          <cell r="B606" t="str">
            <v>АБРАМОВ Г.И. ПАСПОРТ 18 97 019741</v>
          </cell>
          <cell r="C606">
            <v>31</v>
          </cell>
          <cell r="D606">
            <v>16</v>
          </cell>
          <cell r="E606">
            <v>36</v>
          </cell>
          <cell r="F606">
            <v>31</v>
          </cell>
          <cell r="G606">
            <v>16</v>
          </cell>
          <cell r="H606">
            <v>31</v>
          </cell>
          <cell r="I606">
            <v>16</v>
          </cell>
          <cell r="J606">
            <v>0</v>
          </cell>
          <cell r="K606">
            <v>0</v>
          </cell>
          <cell r="L606">
            <v>36</v>
          </cell>
        </row>
        <row r="607">
          <cell r="A607" t="str">
            <v>88344032</v>
          </cell>
          <cell r="B607" t="str">
            <v>СОЛОМИН ГЕННАДИЙ ГЕННАДЬЕВИЧ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7</v>
          </cell>
        </row>
        <row r="608">
          <cell r="A608" t="str">
            <v>А0054840</v>
          </cell>
          <cell r="B608" t="str">
            <v>ПР-ВО А/К ДЕЛЬТА ЭР ЛАЙНЗ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</sheetData>
      <sheetData sheetId="7" refreshError="1">
        <row r="1">
          <cell r="A1" t="str">
            <v>крупнейшие экспортеры за N мес 97</v>
          </cell>
          <cell r="B1" t="str">
            <v>First_G022</v>
          </cell>
          <cell r="C1" t="str">
            <v>7304</v>
          </cell>
          <cell r="D1" t="str">
            <v>7305</v>
          </cell>
          <cell r="E1" t="str">
            <v>7306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56</v>
          </cell>
          <cell r="D2">
            <v>20223</v>
          </cell>
          <cell r="E2">
            <v>62</v>
          </cell>
        </row>
        <row r="3">
          <cell r="A3" t="str">
            <v>00000000</v>
          </cell>
          <cell r="B3" t="str">
            <v>ООО "НОБ ЛТД"</v>
          </cell>
          <cell r="C3">
            <v>337</v>
          </cell>
          <cell r="D3">
            <v>61</v>
          </cell>
          <cell r="E3">
            <v>61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592</v>
          </cell>
          <cell r="D4">
            <v>136</v>
          </cell>
          <cell r="E4">
            <v>279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7067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14702</v>
          </cell>
          <cell r="D6">
            <v>0</v>
          </cell>
          <cell r="E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216</v>
          </cell>
          <cell r="D7">
            <v>345</v>
          </cell>
          <cell r="E7">
            <v>2334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18</v>
          </cell>
          <cell r="D8">
            <v>18</v>
          </cell>
          <cell r="E8">
            <v>255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10</v>
          </cell>
          <cell r="E9">
            <v>10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6177</v>
          </cell>
          <cell r="D10">
            <v>20</v>
          </cell>
          <cell r="E10">
            <v>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353</v>
          </cell>
          <cell r="E11">
            <v>353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3163</v>
          </cell>
          <cell r="D12">
            <v>55</v>
          </cell>
          <cell r="E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152</v>
          </cell>
          <cell r="D13">
            <v>2543</v>
          </cell>
          <cell r="E13">
            <v>2543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851</v>
          </cell>
          <cell r="E14">
            <v>493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333</v>
          </cell>
          <cell r="E15">
            <v>347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4</v>
          </cell>
          <cell r="D16">
            <v>1401</v>
          </cell>
          <cell r="E16">
            <v>1401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19</v>
          </cell>
          <cell r="D17">
            <v>19</v>
          </cell>
          <cell r="E17">
            <v>19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0</v>
          </cell>
          <cell r="D18">
            <v>132</v>
          </cell>
          <cell r="E18">
            <v>71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67</v>
          </cell>
          <cell r="D19">
            <v>135</v>
          </cell>
          <cell r="E19">
            <v>96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12</v>
          </cell>
          <cell r="E20">
            <v>12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75</v>
          </cell>
          <cell r="D21">
            <v>136</v>
          </cell>
          <cell r="E21">
            <v>334</v>
          </cell>
        </row>
        <row r="22">
          <cell r="A22" t="str">
            <v>00186217</v>
          </cell>
          <cell r="B22" t="str">
            <v>АО "СЕВЕРСТАЛЬ"</v>
          </cell>
          <cell r="C22">
            <v>1205</v>
          </cell>
          <cell r="D22">
            <v>34811</v>
          </cell>
          <cell r="E22">
            <v>34811</v>
          </cell>
        </row>
        <row r="23">
          <cell r="A23" t="str">
            <v>00186246</v>
          </cell>
          <cell r="B23" t="str">
            <v>АООТ "НОСТА"</v>
          </cell>
          <cell r="C23">
            <v>127</v>
          </cell>
          <cell r="D23">
            <v>1128</v>
          </cell>
          <cell r="E23">
            <v>40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2442</v>
          </cell>
          <cell r="D24">
            <v>2442</v>
          </cell>
          <cell r="E24">
            <v>2442</v>
          </cell>
        </row>
        <row r="25">
          <cell r="A25" t="str">
            <v>00186465</v>
          </cell>
          <cell r="B25" t="str">
            <v>ОАО "МЕЧЕЛ"</v>
          </cell>
          <cell r="C25">
            <v>1000</v>
          </cell>
          <cell r="D25">
            <v>9</v>
          </cell>
          <cell r="E25">
            <v>9</v>
          </cell>
        </row>
        <row r="26">
          <cell r="A26" t="str">
            <v>00186565</v>
          </cell>
          <cell r="B26" t="str">
            <v>АООТ "ВЭСТ-МД"</v>
          </cell>
          <cell r="C26">
            <v>1000</v>
          </cell>
          <cell r="D26">
            <v>159</v>
          </cell>
          <cell r="E26">
            <v>159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15544</v>
          </cell>
          <cell r="D27">
            <v>345</v>
          </cell>
          <cell r="E27">
            <v>2334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14413</v>
          </cell>
          <cell r="D28">
            <v>7323</v>
          </cell>
          <cell r="E28">
            <v>7323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26189</v>
          </cell>
          <cell r="D29">
            <v>2499</v>
          </cell>
          <cell r="E29">
            <v>2499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15815</v>
          </cell>
          <cell r="D30">
            <v>6446</v>
          </cell>
          <cell r="E30">
            <v>6446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6570</v>
          </cell>
          <cell r="D31">
            <v>10</v>
          </cell>
          <cell r="E31">
            <v>10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15722</v>
          </cell>
          <cell r="D32">
            <v>20026</v>
          </cell>
          <cell r="E32">
            <v>1918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0</v>
          </cell>
          <cell r="D33">
            <v>1</v>
          </cell>
          <cell r="E33">
            <v>1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490</v>
          </cell>
          <cell r="E34">
            <v>490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496</v>
          </cell>
          <cell r="E35">
            <v>496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5</v>
          </cell>
          <cell r="D36">
            <v>5</v>
          </cell>
          <cell r="E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272</v>
          </cell>
          <cell r="D37">
            <v>1</v>
          </cell>
          <cell r="E37">
            <v>0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50</v>
          </cell>
          <cell r="D38">
            <v>482</v>
          </cell>
          <cell r="E38">
            <v>482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0</v>
          </cell>
          <cell r="D39">
            <v>478</v>
          </cell>
          <cell r="E39">
            <v>478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444</v>
          </cell>
          <cell r="E40">
            <v>444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424</v>
          </cell>
          <cell r="D41">
            <v>0</v>
          </cell>
          <cell r="E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89</v>
          </cell>
          <cell r="D42">
            <v>0</v>
          </cell>
          <cell r="E42">
            <v>0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7</v>
          </cell>
          <cell r="D43">
            <v>61</v>
          </cell>
          <cell r="E43">
            <v>61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10</v>
          </cell>
          <cell r="E44">
            <v>10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5</v>
          </cell>
          <cell r="D45">
            <v>68</v>
          </cell>
          <cell r="E45">
            <v>68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320</v>
          </cell>
          <cell r="E46">
            <v>320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4</v>
          </cell>
          <cell r="E47">
            <v>4</v>
          </cell>
        </row>
        <row r="48">
          <cell r="A48" t="str">
            <v>00231768</v>
          </cell>
          <cell r="B48" t="str">
            <v>АО "МОСКВИЧ"</v>
          </cell>
          <cell r="C48">
            <v>314</v>
          </cell>
          <cell r="D48">
            <v>37</v>
          </cell>
          <cell r="E48">
            <v>37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119</v>
          </cell>
          <cell r="D49">
            <v>0</v>
          </cell>
          <cell r="E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</v>
          </cell>
          <cell r="D50">
            <v>43</v>
          </cell>
          <cell r="E50">
            <v>95</v>
          </cell>
        </row>
        <row r="51">
          <cell r="A51" t="str">
            <v>00244676</v>
          </cell>
          <cell r="B51" t="str">
            <v>АО "АГРИСОВГАЗ"</v>
          </cell>
          <cell r="C51">
            <v>289</v>
          </cell>
          <cell r="D51">
            <v>509</v>
          </cell>
          <cell r="E51">
            <v>509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41</v>
          </cell>
          <cell r="D52">
            <v>41</v>
          </cell>
          <cell r="E52">
            <v>280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8</v>
          </cell>
          <cell r="D53">
            <v>128</v>
          </cell>
          <cell r="E53">
            <v>49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78</v>
          </cell>
          <cell r="E54">
            <v>8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92</v>
          </cell>
          <cell r="D55">
            <v>2</v>
          </cell>
          <cell r="E55">
            <v>2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5</v>
          </cell>
          <cell r="D56">
            <v>175</v>
          </cell>
          <cell r="E56">
            <v>175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66</v>
          </cell>
          <cell r="E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18</v>
          </cell>
          <cell r="E58">
            <v>255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28</v>
          </cell>
          <cell r="E59">
            <v>9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267</v>
          </cell>
          <cell r="D60">
            <v>216</v>
          </cell>
          <cell r="E60">
            <v>216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5</v>
          </cell>
          <cell r="D61">
            <v>5</v>
          </cell>
          <cell r="E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80</v>
          </cell>
          <cell r="D62">
            <v>29</v>
          </cell>
          <cell r="E62">
            <v>11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49</v>
          </cell>
          <cell r="D63">
            <v>153</v>
          </cell>
          <cell r="E63">
            <v>153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245</v>
          </cell>
          <cell r="E64">
            <v>245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32</v>
          </cell>
          <cell r="E65">
            <v>131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110</v>
          </cell>
          <cell r="D66">
            <v>50</v>
          </cell>
          <cell r="E66">
            <v>112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164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87</v>
          </cell>
          <cell r="E68">
            <v>346</v>
          </cell>
        </row>
        <row r="69">
          <cell r="A69" t="str">
            <v>01259415</v>
          </cell>
          <cell r="B69" t="str">
            <v>АО ПЯТЫЙ ТРЕСТ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900</v>
          </cell>
          <cell r="D70">
            <v>900</v>
          </cell>
          <cell r="E70">
            <v>900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7</v>
          </cell>
          <cell r="D71">
            <v>34</v>
          </cell>
          <cell r="E71">
            <v>0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208</v>
          </cell>
          <cell r="E72">
            <v>208</v>
          </cell>
        </row>
        <row r="73">
          <cell r="A73" t="str">
            <v>01374109</v>
          </cell>
          <cell r="B73" t="str">
            <v>ЛЗМО</v>
          </cell>
          <cell r="C73">
            <v>49</v>
          </cell>
          <cell r="D73">
            <v>197</v>
          </cell>
          <cell r="E73">
            <v>197</v>
          </cell>
        </row>
        <row r="74">
          <cell r="A74" t="str">
            <v>01386533</v>
          </cell>
          <cell r="B74" t="str">
            <v>АООТ "ВОЛГОМОСТ"</v>
          </cell>
          <cell r="C74">
            <v>143</v>
          </cell>
          <cell r="D74">
            <v>0</v>
          </cell>
          <cell r="E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96</v>
          </cell>
          <cell r="D75">
            <v>100</v>
          </cell>
          <cell r="E75">
            <v>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1205</v>
          </cell>
          <cell r="D76">
            <v>100</v>
          </cell>
          <cell r="E76">
            <v>0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8</v>
          </cell>
          <cell r="D77">
            <v>35</v>
          </cell>
          <cell r="E77">
            <v>35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195</v>
          </cell>
          <cell r="E78">
            <v>195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194</v>
          </cell>
          <cell r="D79">
            <v>40</v>
          </cell>
          <cell r="E79">
            <v>40</v>
          </cell>
        </row>
        <row r="80">
          <cell r="A80" t="str">
            <v>01400434</v>
          </cell>
          <cell r="B80" t="str">
            <v>АООТ ТРЕСТ N 7</v>
          </cell>
          <cell r="C80">
            <v>0</v>
          </cell>
          <cell r="D80">
            <v>186</v>
          </cell>
          <cell r="E80">
            <v>186</v>
          </cell>
        </row>
        <row r="81">
          <cell r="A81" t="str">
            <v>01400440</v>
          </cell>
          <cell r="B81" t="str">
            <v>АО "ТРЕСТ-7"</v>
          </cell>
          <cell r="C81">
            <v>0</v>
          </cell>
          <cell r="D81">
            <v>3</v>
          </cell>
          <cell r="E81">
            <v>3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182</v>
          </cell>
          <cell r="D82">
            <v>0</v>
          </cell>
          <cell r="E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180</v>
          </cell>
          <cell r="D83">
            <v>58</v>
          </cell>
          <cell r="E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180</v>
          </cell>
          <cell r="E84">
            <v>180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12</v>
          </cell>
          <cell r="D85">
            <v>106</v>
          </cell>
          <cell r="E85">
            <v>106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160</v>
          </cell>
          <cell r="D86">
            <v>58</v>
          </cell>
          <cell r="E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92</v>
          </cell>
          <cell r="D87">
            <v>183</v>
          </cell>
          <cell r="E87">
            <v>183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159</v>
          </cell>
          <cell r="E88">
            <v>159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55</v>
          </cell>
          <cell r="D89">
            <v>38</v>
          </cell>
          <cell r="E89">
            <v>38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117</v>
          </cell>
          <cell r="D90">
            <v>117</v>
          </cell>
          <cell r="E90">
            <v>117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15</v>
          </cell>
          <cell r="D91">
            <v>163</v>
          </cell>
          <cell r="E91">
            <v>58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153</v>
          </cell>
          <cell r="D92">
            <v>74</v>
          </cell>
          <cell r="E92">
            <v>74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0</v>
          </cell>
          <cell r="D93">
            <v>1</v>
          </cell>
          <cell r="E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297</v>
          </cell>
          <cell r="D94">
            <v>191</v>
          </cell>
          <cell r="E94">
            <v>177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884</v>
          </cell>
          <cell r="D95">
            <v>884</v>
          </cell>
          <cell r="E95">
            <v>884</v>
          </cell>
        </row>
        <row r="96">
          <cell r="A96" t="str">
            <v>02963292</v>
          </cell>
          <cell r="B96" t="str">
            <v>ТОО "ХИМПРОДУКТ</v>
          </cell>
          <cell r="C96">
            <v>39</v>
          </cell>
          <cell r="D96">
            <v>150</v>
          </cell>
          <cell r="E96">
            <v>150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12</v>
          </cell>
          <cell r="D97">
            <v>149</v>
          </cell>
          <cell r="E97">
            <v>149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116</v>
          </cell>
          <cell r="D98">
            <v>12</v>
          </cell>
          <cell r="E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144</v>
          </cell>
          <cell r="D99">
            <v>14</v>
          </cell>
          <cell r="E99">
            <v>14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30</v>
          </cell>
          <cell r="D100">
            <v>143</v>
          </cell>
          <cell r="E100">
            <v>143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56</v>
          </cell>
          <cell r="E101">
            <v>56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129</v>
          </cell>
          <cell r="E102">
            <v>129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55</v>
          </cell>
          <cell r="D104">
            <v>1</v>
          </cell>
          <cell r="E104">
            <v>1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5</v>
          </cell>
          <cell r="D105">
            <v>5</v>
          </cell>
          <cell r="E105">
            <v>5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3</v>
          </cell>
          <cell r="D106">
            <v>14</v>
          </cell>
          <cell r="E106">
            <v>14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55</v>
          </cell>
          <cell r="D107">
            <v>121</v>
          </cell>
          <cell r="E107">
            <v>121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120</v>
          </cell>
          <cell r="D108">
            <v>0</v>
          </cell>
          <cell r="E108">
            <v>0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70</v>
          </cell>
          <cell r="E109">
            <v>70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59</v>
          </cell>
          <cell r="D110">
            <v>106</v>
          </cell>
          <cell r="E110">
            <v>106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20</v>
          </cell>
          <cell r="E111">
            <v>0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64</v>
          </cell>
          <cell r="E112">
            <v>64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119</v>
          </cell>
          <cell r="E113">
            <v>119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74</v>
          </cell>
          <cell r="D114">
            <v>56</v>
          </cell>
          <cell r="E114">
            <v>56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56</v>
          </cell>
          <cell r="D115">
            <v>0</v>
          </cell>
          <cell r="E115">
            <v>0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154</v>
          </cell>
          <cell r="D116">
            <v>117</v>
          </cell>
          <cell r="E116">
            <v>117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115</v>
          </cell>
          <cell r="E117">
            <v>115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115</v>
          </cell>
          <cell r="E118">
            <v>115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113</v>
          </cell>
          <cell r="D119">
            <v>0</v>
          </cell>
          <cell r="E119">
            <v>0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4</v>
          </cell>
          <cell r="D120">
            <v>0</v>
          </cell>
          <cell r="E120">
            <v>0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0</v>
          </cell>
          <cell r="E121">
            <v>1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110</v>
          </cell>
          <cell r="D122">
            <v>0</v>
          </cell>
          <cell r="E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3</v>
          </cell>
          <cell r="D123">
            <v>110</v>
          </cell>
          <cell r="E123">
            <v>1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110</v>
          </cell>
          <cell r="E124">
            <v>110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6057</v>
          </cell>
          <cell r="D125">
            <v>109</v>
          </cell>
          <cell r="E125">
            <v>109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2</v>
          </cell>
          <cell r="D126">
            <v>108</v>
          </cell>
          <cell r="E126">
            <v>108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3</v>
          </cell>
          <cell r="E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10</v>
          </cell>
          <cell r="D129">
            <v>1</v>
          </cell>
          <cell r="E129">
            <v>1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99</v>
          </cell>
          <cell r="D130">
            <v>478</v>
          </cell>
          <cell r="E130">
            <v>478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96</v>
          </cell>
          <cell r="D131">
            <v>444</v>
          </cell>
          <cell r="E131">
            <v>444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55</v>
          </cell>
          <cell r="D132">
            <v>164</v>
          </cell>
          <cell r="E132">
            <v>164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90</v>
          </cell>
          <cell r="D133">
            <v>50</v>
          </cell>
          <cell r="E133">
            <v>3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1401</v>
          </cell>
          <cell r="D134">
            <v>1401</v>
          </cell>
          <cell r="E134">
            <v>1401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89</v>
          </cell>
          <cell r="D135">
            <v>5086</v>
          </cell>
          <cell r="E135">
            <v>7566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39</v>
          </cell>
          <cell r="D136">
            <v>1204</v>
          </cell>
          <cell r="E136">
            <v>1204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60</v>
          </cell>
          <cell r="E137">
            <v>60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85</v>
          </cell>
          <cell r="D138">
            <v>0</v>
          </cell>
          <cell r="E138">
            <v>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73</v>
          </cell>
          <cell r="D139">
            <v>0</v>
          </cell>
          <cell r="E139">
            <v>0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33</v>
          </cell>
          <cell r="D140">
            <v>59</v>
          </cell>
          <cell r="E140">
            <v>49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81</v>
          </cell>
          <cell r="D141">
            <v>0</v>
          </cell>
          <cell r="E141">
            <v>0</v>
          </cell>
        </row>
        <row r="142">
          <cell r="A142" t="str">
            <v>05766936</v>
          </cell>
          <cell r="B142" t="str">
            <v>ОАО "ФРИТЕКС"</v>
          </cell>
          <cell r="C142">
            <v>2</v>
          </cell>
          <cell r="D142">
            <v>81</v>
          </cell>
          <cell r="E142">
            <v>81</v>
          </cell>
        </row>
        <row r="143">
          <cell r="A143" t="str">
            <v>05767048</v>
          </cell>
          <cell r="B143" t="str">
            <v>АОЗТ "СИБРУДА"</v>
          </cell>
          <cell r="C143">
            <v>80</v>
          </cell>
          <cell r="D143">
            <v>208</v>
          </cell>
          <cell r="E143">
            <v>208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3</v>
          </cell>
          <cell r="D144">
            <v>3</v>
          </cell>
          <cell r="E144">
            <v>67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9</v>
          </cell>
          <cell r="E146">
            <v>9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0</v>
          </cell>
          <cell r="D147">
            <v>0</v>
          </cell>
          <cell r="E147">
            <v>1</v>
          </cell>
        </row>
        <row r="148">
          <cell r="A148" t="str">
            <v>05790484</v>
          </cell>
          <cell r="B148" t="str">
            <v>АО ПО "ИСКОЖ"</v>
          </cell>
          <cell r="C148">
            <v>77</v>
          </cell>
          <cell r="D148">
            <v>77</v>
          </cell>
          <cell r="E148">
            <v>35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5</v>
          </cell>
          <cell r="D149">
            <v>16</v>
          </cell>
          <cell r="E149">
            <v>16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10</v>
          </cell>
          <cell r="D150">
            <v>0</v>
          </cell>
          <cell r="E150">
            <v>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15</v>
          </cell>
          <cell r="D151">
            <v>15</v>
          </cell>
          <cell r="E151">
            <v>15</v>
          </cell>
        </row>
        <row r="152">
          <cell r="A152" t="str">
            <v>05801012</v>
          </cell>
          <cell r="B152" t="str">
            <v>ОАО "ИЭМЗ"</v>
          </cell>
          <cell r="C152">
            <v>75</v>
          </cell>
          <cell r="D152">
            <v>45</v>
          </cell>
          <cell r="E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4</v>
          </cell>
          <cell r="E153">
            <v>4</v>
          </cell>
        </row>
        <row r="154">
          <cell r="A154" t="str">
            <v>05808600</v>
          </cell>
          <cell r="B154" t="str">
            <v>АО "АВТОУАЗ"</v>
          </cell>
          <cell r="C154">
            <v>72</v>
          </cell>
          <cell r="D154">
            <v>109</v>
          </cell>
          <cell r="E154">
            <v>109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3</v>
          </cell>
          <cell r="E155">
            <v>3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0</v>
          </cell>
          <cell r="D156">
            <v>20</v>
          </cell>
          <cell r="E156">
            <v>20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3</v>
          </cell>
          <cell r="D157">
            <v>68</v>
          </cell>
          <cell r="E157">
            <v>68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67</v>
          </cell>
          <cell r="D158">
            <v>2</v>
          </cell>
          <cell r="E158">
            <v>2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0</v>
          </cell>
          <cell r="D159">
            <v>10</v>
          </cell>
          <cell r="E159">
            <v>1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14</v>
          </cell>
          <cell r="D160">
            <v>66</v>
          </cell>
          <cell r="E160">
            <v>66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0</v>
          </cell>
          <cell r="E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53</v>
          </cell>
          <cell r="E164">
            <v>53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70</v>
          </cell>
          <cell r="D165">
            <v>54</v>
          </cell>
          <cell r="E165">
            <v>54</v>
          </cell>
        </row>
        <row r="166">
          <cell r="A166" t="str">
            <v>07513317</v>
          </cell>
          <cell r="B166" t="str">
            <v>ЗАО "САЗ"</v>
          </cell>
          <cell r="C166">
            <v>0</v>
          </cell>
          <cell r="D166">
            <v>0</v>
          </cell>
          <cell r="E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14</v>
          </cell>
          <cell r="D169">
            <v>60</v>
          </cell>
          <cell r="E169">
            <v>0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9</v>
          </cell>
          <cell r="D170">
            <v>60</v>
          </cell>
          <cell r="E170">
            <v>60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41</v>
          </cell>
          <cell r="D172">
            <v>60</v>
          </cell>
          <cell r="E172">
            <v>60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59</v>
          </cell>
          <cell r="E173">
            <v>59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0</v>
          </cell>
          <cell r="D174">
            <v>120</v>
          </cell>
          <cell r="E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59</v>
          </cell>
          <cell r="D175">
            <v>3</v>
          </cell>
          <cell r="E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1</v>
          </cell>
          <cell r="D178">
            <v>0</v>
          </cell>
          <cell r="E178">
            <v>0</v>
          </cell>
        </row>
        <row r="179">
          <cell r="A179" t="str">
            <v>07618418</v>
          </cell>
          <cell r="B179" t="str">
            <v>ЦС МТС 109 ССУ</v>
          </cell>
          <cell r="C179">
            <v>368</v>
          </cell>
          <cell r="D179">
            <v>10</v>
          </cell>
          <cell r="E179">
            <v>10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17</v>
          </cell>
          <cell r="D181">
            <v>1</v>
          </cell>
          <cell r="E181">
            <v>13</v>
          </cell>
        </row>
        <row r="182">
          <cell r="A182" t="str">
            <v>08556955</v>
          </cell>
          <cell r="B182" t="str">
            <v>ИТКП-11</v>
          </cell>
          <cell r="C182">
            <v>90</v>
          </cell>
          <cell r="D182">
            <v>3</v>
          </cell>
          <cell r="E182">
            <v>3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631</v>
          </cell>
          <cell r="D183">
            <v>217</v>
          </cell>
          <cell r="E183">
            <v>217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424</v>
          </cell>
          <cell r="D185">
            <v>14</v>
          </cell>
          <cell r="E185">
            <v>0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55</v>
          </cell>
          <cell r="E186">
            <v>55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55</v>
          </cell>
          <cell r="E187">
            <v>55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6</v>
          </cell>
          <cell r="D188">
            <v>52</v>
          </cell>
          <cell r="E188">
            <v>52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44</v>
          </cell>
          <cell r="D190">
            <v>39</v>
          </cell>
          <cell r="E190">
            <v>39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0</v>
          </cell>
          <cell r="D191">
            <v>176</v>
          </cell>
          <cell r="E191">
            <v>175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52</v>
          </cell>
          <cell r="D192">
            <v>8</v>
          </cell>
          <cell r="E192">
            <v>8</v>
          </cell>
        </row>
        <row r="193">
          <cell r="A193" t="str">
            <v>08891145</v>
          </cell>
          <cell r="B193" t="str">
            <v>УПТК УС-4</v>
          </cell>
          <cell r="C193">
            <v>156</v>
          </cell>
          <cell r="D193">
            <v>156</v>
          </cell>
          <cell r="E193">
            <v>156</v>
          </cell>
        </row>
        <row r="194">
          <cell r="A194" t="str">
            <v>10001354</v>
          </cell>
          <cell r="B194" t="str">
            <v>ООО "СПИКА"</v>
          </cell>
          <cell r="C194">
            <v>105</v>
          </cell>
          <cell r="D194">
            <v>51</v>
          </cell>
          <cell r="E194">
            <v>51</v>
          </cell>
        </row>
        <row r="195">
          <cell r="A195" t="str">
            <v>10042146</v>
          </cell>
          <cell r="B195" t="str">
            <v>"ВЫХОД",АООТ</v>
          </cell>
          <cell r="C195">
            <v>50</v>
          </cell>
          <cell r="D195">
            <v>180</v>
          </cell>
          <cell r="E195">
            <v>180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30</v>
          </cell>
          <cell r="D196">
            <v>50</v>
          </cell>
          <cell r="E196">
            <v>179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730</v>
          </cell>
          <cell r="E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30</v>
          </cell>
          <cell r="D198">
            <v>2</v>
          </cell>
          <cell r="E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50</v>
          </cell>
          <cell r="D199">
            <v>305</v>
          </cell>
          <cell r="E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50</v>
          </cell>
          <cell r="D200">
            <v>40</v>
          </cell>
          <cell r="E200">
            <v>40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50</v>
          </cell>
          <cell r="E201">
            <v>50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233</v>
          </cell>
          <cell r="E202">
            <v>11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302</v>
          </cell>
          <cell r="E203">
            <v>7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60</v>
          </cell>
          <cell r="E204">
            <v>0</v>
          </cell>
        </row>
        <row r="205">
          <cell r="A205" t="str">
            <v>10853442</v>
          </cell>
          <cell r="B205" t="str">
            <v>ТОО "АЛЬЦИФОР"</v>
          </cell>
          <cell r="C205">
            <v>12</v>
          </cell>
          <cell r="D205">
            <v>90</v>
          </cell>
          <cell r="E205">
            <v>90</v>
          </cell>
        </row>
        <row r="206">
          <cell r="A206" t="str">
            <v>11020454</v>
          </cell>
          <cell r="B206" t="str">
            <v>ООО "СПОРТ"</v>
          </cell>
          <cell r="C206">
            <v>160</v>
          </cell>
          <cell r="D206">
            <v>149</v>
          </cell>
          <cell r="E206">
            <v>39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6</v>
          </cell>
          <cell r="D207">
            <v>238</v>
          </cell>
          <cell r="E207">
            <v>63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45</v>
          </cell>
          <cell r="E208">
            <v>45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156</v>
          </cell>
          <cell r="E209">
            <v>106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0</v>
          </cell>
          <cell r="D211">
            <v>0</v>
          </cell>
          <cell r="E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44</v>
          </cell>
          <cell r="D212">
            <v>0</v>
          </cell>
          <cell r="E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44</v>
          </cell>
          <cell r="D213">
            <v>0</v>
          </cell>
          <cell r="E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10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39</v>
          </cell>
          <cell r="D215">
            <v>39</v>
          </cell>
          <cell r="E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44</v>
          </cell>
          <cell r="E216">
            <v>62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187</v>
          </cell>
          <cell r="E217">
            <v>137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42</v>
          </cell>
          <cell r="D218">
            <v>0</v>
          </cell>
          <cell r="E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42</v>
          </cell>
          <cell r="D219">
            <v>13</v>
          </cell>
          <cell r="E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948</v>
          </cell>
          <cell r="D220">
            <v>41</v>
          </cell>
          <cell r="E220">
            <v>126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41</v>
          </cell>
          <cell r="E221">
            <v>41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63</v>
          </cell>
          <cell r="E222">
            <v>2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40</v>
          </cell>
          <cell r="E223">
            <v>40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1</v>
          </cell>
          <cell r="D224">
            <v>0</v>
          </cell>
          <cell r="E224">
            <v>0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</v>
          </cell>
          <cell r="D225">
            <v>1</v>
          </cell>
          <cell r="E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59</v>
          </cell>
          <cell r="E226">
            <v>50</v>
          </cell>
        </row>
        <row r="227">
          <cell r="A227" t="str">
            <v>12141734</v>
          </cell>
          <cell r="B227" t="str">
            <v>МГП"КОНТАКТ"</v>
          </cell>
          <cell r="C227">
            <v>100</v>
          </cell>
          <cell r="D227">
            <v>175</v>
          </cell>
          <cell r="E227">
            <v>175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40</v>
          </cell>
          <cell r="E228">
            <v>40</v>
          </cell>
        </row>
        <row r="229">
          <cell r="A229" t="str">
            <v>12260901</v>
          </cell>
          <cell r="B229" t="str">
            <v>ТОО КОЛЛЕР</v>
          </cell>
          <cell r="C229">
            <v>55</v>
          </cell>
          <cell r="D229">
            <v>55</v>
          </cell>
          <cell r="E229">
            <v>55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58</v>
          </cell>
          <cell r="D230">
            <v>0</v>
          </cell>
          <cell r="E230">
            <v>0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1342</v>
          </cell>
          <cell r="D231">
            <v>1342</v>
          </cell>
          <cell r="E231">
            <v>1342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40</v>
          </cell>
          <cell r="E232">
            <v>90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1</v>
          </cell>
          <cell r="E233">
            <v>125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55</v>
          </cell>
          <cell r="D234">
            <v>39</v>
          </cell>
          <cell r="E234">
            <v>39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60</v>
          </cell>
          <cell r="E235">
            <v>60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32</v>
          </cell>
          <cell r="D236">
            <v>77</v>
          </cell>
          <cell r="E236">
            <v>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153</v>
          </cell>
          <cell r="D237">
            <v>0</v>
          </cell>
          <cell r="E237">
            <v>0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0</v>
          </cell>
          <cell r="D238">
            <v>22</v>
          </cell>
          <cell r="E238">
            <v>16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37</v>
          </cell>
          <cell r="E239">
            <v>37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5</v>
          </cell>
          <cell r="D240">
            <v>15</v>
          </cell>
          <cell r="E240">
            <v>15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514</v>
          </cell>
          <cell r="D241">
            <v>159</v>
          </cell>
          <cell r="E241">
            <v>131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6</v>
          </cell>
          <cell r="E242">
            <v>8</v>
          </cell>
        </row>
        <row r="243">
          <cell r="A243" t="str">
            <v>13022150</v>
          </cell>
          <cell r="B243" t="str">
            <v>ТОО"ВИАЗ",</v>
          </cell>
          <cell r="C243">
            <v>0</v>
          </cell>
          <cell r="D243">
            <v>55</v>
          </cell>
          <cell r="E243">
            <v>119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119</v>
          </cell>
          <cell r="D244">
            <v>179</v>
          </cell>
          <cell r="E244">
            <v>179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149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33</v>
          </cell>
          <cell r="D246">
            <v>0</v>
          </cell>
          <cell r="E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20</v>
          </cell>
          <cell r="D247">
            <v>128</v>
          </cell>
          <cell r="E247">
            <v>112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18</v>
          </cell>
          <cell r="E248">
            <v>109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4</v>
          </cell>
          <cell r="D249">
            <v>4</v>
          </cell>
          <cell r="E249">
            <v>4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16</v>
          </cell>
          <cell r="E250">
            <v>16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1</v>
          </cell>
          <cell r="D251">
            <v>1</v>
          </cell>
          <cell r="E251">
            <v>13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15</v>
          </cell>
          <cell r="D252">
            <v>48</v>
          </cell>
          <cell r="E252">
            <v>59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79</v>
          </cell>
          <cell r="D253">
            <v>40</v>
          </cell>
          <cell r="E253">
            <v>40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31</v>
          </cell>
          <cell r="E254">
            <v>31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100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12</v>
          </cell>
          <cell r="D256">
            <v>12</v>
          </cell>
          <cell r="E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30</v>
          </cell>
          <cell r="D257">
            <v>257</v>
          </cell>
          <cell r="E257">
            <v>257</v>
          </cell>
        </row>
        <row r="258">
          <cell r="A258" t="str">
            <v>17260610</v>
          </cell>
          <cell r="B258" t="str">
            <v>ЗАО"НАФТАРОС"</v>
          </cell>
          <cell r="C258">
            <v>30</v>
          </cell>
          <cell r="D258">
            <v>6</v>
          </cell>
          <cell r="E258">
            <v>136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0</v>
          </cell>
          <cell r="D259">
            <v>50</v>
          </cell>
          <cell r="E259">
            <v>1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29</v>
          </cell>
          <cell r="D260">
            <v>0</v>
          </cell>
          <cell r="E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29</v>
          </cell>
          <cell r="E261">
            <v>29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28</v>
          </cell>
          <cell r="D262">
            <v>2</v>
          </cell>
          <cell r="E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0</v>
          </cell>
          <cell r="E264">
            <v>0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28</v>
          </cell>
          <cell r="E265">
            <v>28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</v>
          </cell>
          <cell r="D266">
            <v>45</v>
          </cell>
          <cell r="E266">
            <v>45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17</v>
          </cell>
          <cell r="E267">
            <v>20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24</v>
          </cell>
          <cell r="D268">
            <v>0</v>
          </cell>
          <cell r="E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23</v>
          </cell>
          <cell r="D269">
            <v>0</v>
          </cell>
          <cell r="E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81</v>
          </cell>
          <cell r="D270">
            <v>3</v>
          </cell>
          <cell r="E270">
            <v>3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22</v>
          </cell>
          <cell r="D271">
            <v>13</v>
          </cell>
          <cell r="E271">
            <v>73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22</v>
          </cell>
          <cell r="D272">
            <v>4</v>
          </cell>
          <cell r="E272">
            <v>4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22</v>
          </cell>
          <cell r="D273">
            <v>1</v>
          </cell>
          <cell r="E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32</v>
          </cell>
          <cell r="E274">
            <v>8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16</v>
          </cell>
          <cell r="E275">
            <v>16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40</v>
          </cell>
          <cell r="E276">
            <v>90</v>
          </cell>
        </row>
        <row r="277">
          <cell r="A277" t="str">
            <v>20810646</v>
          </cell>
          <cell r="B277" t="str">
            <v>МОHИТОРИHГ</v>
          </cell>
          <cell r="C277">
            <v>6</v>
          </cell>
          <cell r="D277">
            <v>15</v>
          </cell>
          <cell r="E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20</v>
          </cell>
          <cell r="E278">
            <v>0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3</v>
          </cell>
          <cell r="D279">
            <v>3</v>
          </cell>
          <cell r="E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22</v>
          </cell>
          <cell r="D280">
            <v>20</v>
          </cell>
          <cell r="E280">
            <v>63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823</v>
          </cell>
          <cell r="D281">
            <v>59</v>
          </cell>
          <cell r="E281">
            <v>61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62</v>
          </cell>
          <cell r="E282">
            <v>20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59</v>
          </cell>
          <cell r="D283">
            <v>59</v>
          </cell>
          <cell r="E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20</v>
          </cell>
          <cell r="D284">
            <v>80</v>
          </cell>
          <cell r="E284">
            <v>80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26</v>
          </cell>
          <cell r="D285">
            <v>20</v>
          </cell>
          <cell r="E285">
            <v>20</v>
          </cell>
        </row>
        <row r="286">
          <cell r="A286" t="str">
            <v>21537827</v>
          </cell>
          <cell r="B286" t="str">
            <v>ИЧП ШЭВ "КЛЮЧ"</v>
          </cell>
          <cell r="C286">
            <v>18</v>
          </cell>
          <cell r="D286">
            <v>20</v>
          </cell>
          <cell r="E286">
            <v>20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0</v>
          </cell>
          <cell r="E287">
            <v>0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112</v>
          </cell>
          <cell r="D288">
            <v>42</v>
          </cell>
          <cell r="E288">
            <v>42</v>
          </cell>
        </row>
        <row r="289">
          <cell r="A289" t="str">
            <v>21642889</v>
          </cell>
          <cell r="B289" t="str">
            <v>ТОО "САС"</v>
          </cell>
          <cell r="C289">
            <v>1</v>
          </cell>
          <cell r="D289">
            <v>60</v>
          </cell>
          <cell r="E289">
            <v>73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59</v>
          </cell>
          <cell r="E290">
            <v>0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52</v>
          </cell>
          <cell r="E291">
            <v>52</v>
          </cell>
        </row>
        <row r="292">
          <cell r="A292" t="str">
            <v>22317430</v>
          </cell>
          <cell r="B292" t="str">
            <v>ТОО"АЧИH".</v>
          </cell>
          <cell r="C292">
            <v>9</v>
          </cell>
          <cell r="D292">
            <v>18</v>
          </cell>
          <cell r="E292">
            <v>18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55</v>
          </cell>
          <cell r="E293">
            <v>298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13</v>
          </cell>
          <cell r="D294">
            <v>5</v>
          </cell>
          <cell r="E294">
            <v>15</v>
          </cell>
        </row>
        <row r="295">
          <cell r="A295" t="str">
            <v>22424574</v>
          </cell>
          <cell r="B295" t="str">
            <v>ЗАО "АКРАС"</v>
          </cell>
          <cell r="C295">
            <v>244</v>
          </cell>
          <cell r="D295">
            <v>3</v>
          </cell>
          <cell r="E295">
            <v>3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16</v>
          </cell>
        </row>
        <row r="297">
          <cell r="A297" t="str">
            <v>23078944</v>
          </cell>
          <cell r="B297" t="str">
            <v>"АЛВО" АООТ</v>
          </cell>
          <cell r="C297">
            <v>40</v>
          </cell>
          <cell r="D297">
            <v>119</v>
          </cell>
          <cell r="E297">
            <v>52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63</v>
          </cell>
          <cell r="D298">
            <v>15</v>
          </cell>
          <cell r="E298">
            <v>15</v>
          </cell>
        </row>
        <row r="299">
          <cell r="A299" t="str">
            <v>23549993</v>
          </cell>
          <cell r="B299" t="str">
            <v>ИЧП "АПСНЫ"</v>
          </cell>
          <cell r="C299">
            <v>15</v>
          </cell>
          <cell r="D299">
            <v>20</v>
          </cell>
          <cell r="E299">
            <v>20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11</v>
          </cell>
          <cell r="E300">
            <v>11</v>
          </cell>
        </row>
        <row r="301">
          <cell r="A301" t="str">
            <v>23736519</v>
          </cell>
          <cell r="B301" t="str">
            <v>ФИРМА "ТИТАН"</v>
          </cell>
          <cell r="C301">
            <v>15</v>
          </cell>
          <cell r="D301">
            <v>121</v>
          </cell>
          <cell r="E301">
            <v>121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14</v>
          </cell>
          <cell r="E302">
            <v>50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14</v>
          </cell>
          <cell r="D303">
            <v>31</v>
          </cell>
          <cell r="E303">
            <v>11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13</v>
          </cell>
          <cell r="E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65</v>
          </cell>
          <cell r="D305">
            <v>65</v>
          </cell>
          <cell r="E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14</v>
          </cell>
          <cell r="D306">
            <v>20</v>
          </cell>
          <cell r="E306">
            <v>45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0</v>
          </cell>
          <cell r="E307">
            <v>44</v>
          </cell>
        </row>
        <row r="308">
          <cell r="A308" t="str">
            <v>24207177</v>
          </cell>
          <cell r="B308" t="str">
            <v>АООТ "ЛИГО"</v>
          </cell>
          <cell r="C308">
            <v>1118</v>
          </cell>
          <cell r="D308">
            <v>135</v>
          </cell>
          <cell r="E308">
            <v>19</v>
          </cell>
        </row>
        <row r="309">
          <cell r="A309" t="str">
            <v>24224448</v>
          </cell>
          <cell r="B309" t="str">
            <v>ЧСП "НИМФО"</v>
          </cell>
          <cell r="C309">
            <v>31</v>
          </cell>
          <cell r="D309">
            <v>13</v>
          </cell>
          <cell r="E309">
            <v>13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2</v>
          </cell>
          <cell r="D310">
            <v>3</v>
          </cell>
          <cell r="E310">
            <v>23</v>
          </cell>
        </row>
        <row r="311">
          <cell r="A311" t="str">
            <v>24552193</v>
          </cell>
          <cell r="B311" t="str">
            <v>ООО"ЛОТОС"</v>
          </cell>
          <cell r="C311">
            <v>14</v>
          </cell>
          <cell r="D311">
            <v>0</v>
          </cell>
          <cell r="E311">
            <v>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0</v>
          </cell>
          <cell r="D312">
            <v>9</v>
          </cell>
          <cell r="E312">
            <v>65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2</v>
          </cell>
          <cell r="E313">
            <v>40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22</v>
          </cell>
          <cell r="D314">
            <v>22</v>
          </cell>
          <cell r="E314">
            <v>16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3</v>
          </cell>
          <cell r="E315">
            <v>3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21</v>
          </cell>
          <cell r="D316">
            <v>13</v>
          </cell>
          <cell r="E316">
            <v>13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43</v>
          </cell>
          <cell r="D317">
            <v>52</v>
          </cell>
          <cell r="E317">
            <v>52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  <cell r="E318">
            <v>5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7</v>
          </cell>
          <cell r="D319">
            <v>32</v>
          </cell>
          <cell r="E319">
            <v>37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17</v>
          </cell>
          <cell r="E320">
            <v>20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10</v>
          </cell>
          <cell r="D321">
            <v>59</v>
          </cell>
          <cell r="E321">
            <v>48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106</v>
          </cell>
          <cell r="D322">
            <v>39</v>
          </cell>
          <cell r="E322">
            <v>71</v>
          </cell>
        </row>
        <row r="323">
          <cell r="A323" t="str">
            <v>25818084</v>
          </cell>
          <cell r="B323" t="str">
            <v>ООО "ЛИСТОРГ"</v>
          </cell>
          <cell r="C323">
            <v>0</v>
          </cell>
          <cell r="D323">
            <v>9</v>
          </cell>
          <cell r="E323">
            <v>40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8</v>
          </cell>
          <cell r="D324">
            <v>12</v>
          </cell>
          <cell r="E324">
            <v>12</v>
          </cell>
        </row>
        <row r="325">
          <cell r="A325" t="str">
            <v>25931550</v>
          </cell>
          <cell r="B325" t="str">
            <v>ТОО "БИОН"</v>
          </cell>
          <cell r="C325">
            <v>0</v>
          </cell>
          <cell r="D325">
            <v>4</v>
          </cell>
          <cell r="E325">
            <v>33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12</v>
          </cell>
          <cell r="D326">
            <v>0</v>
          </cell>
          <cell r="E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12</v>
          </cell>
          <cell r="E327">
            <v>12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12</v>
          </cell>
          <cell r="D328">
            <v>0</v>
          </cell>
          <cell r="E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0</v>
          </cell>
          <cell r="E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45</v>
          </cell>
          <cell r="E331">
            <v>45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12</v>
          </cell>
          <cell r="E332">
            <v>12</v>
          </cell>
        </row>
        <row r="333">
          <cell r="A333" t="str">
            <v>26738915</v>
          </cell>
          <cell r="B333" t="str">
            <v>АОЗТ"САФО"</v>
          </cell>
          <cell r="C333">
            <v>12</v>
          </cell>
          <cell r="D333">
            <v>0</v>
          </cell>
          <cell r="E333">
            <v>18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11</v>
          </cell>
          <cell r="E334">
            <v>94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20</v>
          </cell>
          <cell r="E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49</v>
          </cell>
          <cell r="D336">
            <v>20</v>
          </cell>
          <cell r="E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63</v>
          </cell>
          <cell r="E337">
            <v>57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11</v>
          </cell>
          <cell r="D338">
            <v>0</v>
          </cell>
          <cell r="E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13</v>
          </cell>
          <cell r="D339">
            <v>5</v>
          </cell>
          <cell r="E339">
            <v>0</v>
          </cell>
        </row>
        <row r="340">
          <cell r="A340" t="str">
            <v>27435884</v>
          </cell>
          <cell r="B340" t="str">
            <v>ООО "НЕПТУН"</v>
          </cell>
          <cell r="C340">
            <v>0</v>
          </cell>
          <cell r="D340">
            <v>11</v>
          </cell>
          <cell r="E340">
            <v>12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40</v>
          </cell>
          <cell r="D342">
            <v>0</v>
          </cell>
          <cell r="E342">
            <v>22</v>
          </cell>
        </row>
        <row r="343">
          <cell r="A343" t="str">
            <v>27518434</v>
          </cell>
          <cell r="B343" t="str">
            <v>"РЕПАР" АОЗТ</v>
          </cell>
          <cell r="C343">
            <v>4</v>
          </cell>
          <cell r="D343">
            <v>21</v>
          </cell>
          <cell r="E343">
            <v>21</v>
          </cell>
        </row>
        <row r="344">
          <cell r="A344" t="str">
            <v>27572003</v>
          </cell>
          <cell r="B344" t="str">
            <v>АОЗТ"РТТ"</v>
          </cell>
          <cell r="C344">
            <v>3</v>
          </cell>
          <cell r="D344">
            <v>46</v>
          </cell>
          <cell r="E344">
            <v>2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10</v>
          </cell>
          <cell r="D346">
            <v>120</v>
          </cell>
          <cell r="E346">
            <v>120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0</v>
          </cell>
          <cell r="D347">
            <v>0</v>
          </cell>
          <cell r="E347">
            <v>20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152</v>
          </cell>
          <cell r="D348">
            <v>10</v>
          </cell>
          <cell r="E348">
            <v>10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1000</v>
          </cell>
          <cell r="D349">
            <v>10</v>
          </cell>
          <cell r="E349">
            <v>10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3</v>
          </cell>
          <cell r="D350">
            <v>10</v>
          </cell>
          <cell r="E350">
            <v>10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10</v>
          </cell>
          <cell r="D351">
            <v>110</v>
          </cell>
          <cell r="E351">
            <v>500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0</v>
          </cell>
          <cell r="D352">
            <v>57</v>
          </cell>
          <cell r="E352">
            <v>19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10</v>
          </cell>
          <cell r="D353">
            <v>39</v>
          </cell>
          <cell r="E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415</v>
          </cell>
          <cell r="D354">
            <v>10</v>
          </cell>
          <cell r="E354">
            <v>10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52</v>
          </cell>
          <cell r="E355">
            <v>18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13</v>
          </cell>
          <cell r="E356">
            <v>18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195</v>
          </cell>
          <cell r="D357">
            <v>334</v>
          </cell>
          <cell r="E357">
            <v>17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6</v>
          </cell>
          <cell r="D358">
            <v>9</v>
          </cell>
          <cell r="E358">
            <v>9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17</v>
          </cell>
          <cell r="E359">
            <v>0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7</v>
          </cell>
          <cell r="E360">
            <v>6</v>
          </cell>
        </row>
        <row r="361">
          <cell r="A361" t="str">
            <v>31209389</v>
          </cell>
          <cell r="B361" t="str">
            <v>АОЗТ "ДАЛХА"</v>
          </cell>
          <cell r="C361">
            <v>20</v>
          </cell>
          <cell r="D361">
            <v>16</v>
          </cell>
          <cell r="E361">
            <v>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0</v>
          </cell>
          <cell r="E362">
            <v>15</v>
          </cell>
        </row>
        <row r="363">
          <cell r="A363" t="str">
            <v>31323949</v>
          </cell>
          <cell r="B363" t="str">
            <v>АО "ВНИИГАЗ"</v>
          </cell>
          <cell r="C363">
            <v>2</v>
          </cell>
          <cell r="D363">
            <v>0</v>
          </cell>
          <cell r="E363">
            <v>15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15</v>
          </cell>
          <cell r="D364">
            <v>32</v>
          </cell>
          <cell r="E364">
            <v>15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8</v>
          </cell>
          <cell r="D365">
            <v>129</v>
          </cell>
          <cell r="E365">
            <v>129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8</v>
          </cell>
          <cell r="D366">
            <v>0</v>
          </cell>
          <cell r="E366">
            <v>0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0</v>
          </cell>
          <cell r="D367">
            <v>0</v>
          </cell>
          <cell r="E367">
            <v>8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0</v>
          </cell>
          <cell r="E368">
            <v>0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3</v>
          </cell>
          <cell r="D369">
            <v>0</v>
          </cell>
          <cell r="E369">
            <v>13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155</v>
          </cell>
          <cell r="D370">
            <v>10</v>
          </cell>
          <cell r="E370">
            <v>13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40</v>
          </cell>
        </row>
        <row r="372">
          <cell r="A372" t="str">
            <v>32516248</v>
          </cell>
          <cell r="B372" t="str">
            <v>ТОО"СУВОР"</v>
          </cell>
          <cell r="C372">
            <v>13</v>
          </cell>
          <cell r="D372">
            <v>12</v>
          </cell>
          <cell r="E372">
            <v>0</v>
          </cell>
        </row>
        <row r="373">
          <cell r="A373" t="str">
            <v>32537434</v>
          </cell>
          <cell r="B373" t="str">
            <v>ТОО"КАЛЛОРИЯ"</v>
          </cell>
          <cell r="C373">
            <v>9</v>
          </cell>
          <cell r="D373">
            <v>8</v>
          </cell>
          <cell r="E373">
            <v>8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7</v>
          </cell>
          <cell r="D374">
            <v>60</v>
          </cell>
          <cell r="E374">
            <v>7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11</v>
          </cell>
          <cell r="E375">
            <v>0</v>
          </cell>
        </row>
        <row r="376">
          <cell r="A376" t="str">
            <v>32767234</v>
          </cell>
          <cell r="B376" t="str">
            <v>АОЗТ "ГЛЕHАР"</v>
          </cell>
          <cell r="C376">
            <v>11</v>
          </cell>
          <cell r="D376">
            <v>4</v>
          </cell>
          <cell r="E376">
            <v>4</v>
          </cell>
        </row>
        <row r="377">
          <cell r="A377" t="str">
            <v>32847726</v>
          </cell>
          <cell r="B377" t="str">
            <v>ООО "ЭКСТРОМ"</v>
          </cell>
          <cell r="C377">
            <v>7</v>
          </cell>
          <cell r="D377">
            <v>0</v>
          </cell>
          <cell r="E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11</v>
          </cell>
          <cell r="E378">
            <v>11</v>
          </cell>
        </row>
        <row r="379">
          <cell r="A379" t="str">
            <v>33208170</v>
          </cell>
          <cell r="B379" t="str">
            <v>ООО ВЭП "ЮНИОН"</v>
          </cell>
          <cell r="C379">
            <v>0</v>
          </cell>
          <cell r="D379">
            <v>0</v>
          </cell>
          <cell r="E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7</v>
          </cell>
          <cell r="E380">
            <v>7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7</v>
          </cell>
          <cell r="D381">
            <v>1</v>
          </cell>
          <cell r="E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28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6</v>
          </cell>
          <cell r="D383">
            <v>10</v>
          </cell>
          <cell r="E383">
            <v>11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0</v>
          </cell>
          <cell r="E384">
            <v>7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6</v>
          </cell>
          <cell r="D386">
            <v>12</v>
          </cell>
          <cell r="E386">
            <v>12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10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0</v>
          </cell>
          <cell r="D388">
            <v>0</v>
          </cell>
          <cell r="E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6</v>
          </cell>
          <cell r="D389">
            <v>31</v>
          </cell>
          <cell r="E389">
            <v>31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10</v>
          </cell>
          <cell r="E390">
            <v>0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0</v>
          </cell>
          <cell r="D391">
            <v>6</v>
          </cell>
          <cell r="E391">
            <v>6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52</v>
          </cell>
          <cell r="D392">
            <v>496</v>
          </cell>
          <cell r="E392">
            <v>496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5</v>
          </cell>
          <cell r="D393">
            <v>32</v>
          </cell>
          <cell r="E393">
            <v>32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289</v>
          </cell>
          <cell r="D394">
            <v>6</v>
          </cell>
          <cell r="E394">
            <v>6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53</v>
          </cell>
          <cell r="E396">
            <v>53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6</v>
          </cell>
          <cell r="E397">
            <v>6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6</v>
          </cell>
          <cell r="E398">
            <v>6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45</v>
          </cell>
          <cell r="D399">
            <v>5</v>
          </cell>
          <cell r="E399">
            <v>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</v>
          </cell>
          <cell r="E400">
            <v>6</v>
          </cell>
        </row>
        <row r="401">
          <cell r="A401" t="str">
            <v>34531157</v>
          </cell>
          <cell r="B401" t="str">
            <v>"ГП УС-30 ТО-45"</v>
          </cell>
          <cell r="C401">
            <v>46</v>
          </cell>
          <cell r="D401">
            <v>0</v>
          </cell>
          <cell r="E401">
            <v>8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6</v>
          </cell>
          <cell r="D402">
            <v>6</v>
          </cell>
          <cell r="E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5</v>
          </cell>
          <cell r="E403">
            <v>5</v>
          </cell>
        </row>
        <row r="404">
          <cell r="A404" t="str">
            <v>34874667</v>
          </cell>
          <cell r="B404" t="str">
            <v>ТОО РОСАЛИТ</v>
          </cell>
          <cell r="C404">
            <v>10</v>
          </cell>
          <cell r="D404">
            <v>0</v>
          </cell>
          <cell r="E404">
            <v>73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245</v>
          </cell>
          <cell r="D405">
            <v>54</v>
          </cell>
          <cell r="E405">
            <v>8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75</v>
          </cell>
          <cell r="D406">
            <v>5</v>
          </cell>
          <cell r="E406">
            <v>490</v>
          </cell>
        </row>
        <row r="407">
          <cell r="A407" t="str">
            <v>34890867</v>
          </cell>
          <cell r="B407" t="str">
            <v>ТОО "РИБОН"</v>
          </cell>
          <cell r="C407">
            <v>3</v>
          </cell>
          <cell r="D407">
            <v>46</v>
          </cell>
          <cell r="E407">
            <v>6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61</v>
          </cell>
          <cell r="E408">
            <v>6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2</v>
          </cell>
          <cell r="E409">
            <v>90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5</v>
          </cell>
          <cell r="D410">
            <v>0</v>
          </cell>
          <cell r="E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0</v>
          </cell>
          <cell r="D411">
            <v>40</v>
          </cell>
          <cell r="E411">
            <v>6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5</v>
          </cell>
          <cell r="D412">
            <v>108</v>
          </cell>
          <cell r="E412">
            <v>108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3</v>
          </cell>
          <cell r="E413">
            <v>9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10</v>
          </cell>
          <cell r="D414">
            <v>10</v>
          </cell>
          <cell r="E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620</v>
          </cell>
          <cell r="D415">
            <v>0</v>
          </cell>
          <cell r="E415">
            <v>5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15</v>
          </cell>
          <cell r="E416">
            <v>14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143</v>
          </cell>
          <cell r="D417">
            <v>59</v>
          </cell>
          <cell r="E417">
            <v>59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4</v>
          </cell>
          <cell r="E418">
            <v>4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4</v>
          </cell>
          <cell r="E419">
            <v>4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4</v>
          </cell>
          <cell r="D420">
            <v>10</v>
          </cell>
          <cell r="E420">
            <v>10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0</v>
          </cell>
          <cell r="D421">
            <v>0</v>
          </cell>
          <cell r="E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40</v>
          </cell>
          <cell r="D422">
            <v>4</v>
          </cell>
          <cell r="E422">
            <v>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1</v>
          </cell>
          <cell r="D423">
            <v>4</v>
          </cell>
          <cell r="E423">
            <v>0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3</v>
          </cell>
          <cell r="D424">
            <v>20</v>
          </cell>
          <cell r="E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13</v>
          </cell>
          <cell r="D425">
            <v>4</v>
          </cell>
          <cell r="E425">
            <v>3</v>
          </cell>
        </row>
        <row r="426">
          <cell r="A426" t="str">
            <v>36900038</v>
          </cell>
          <cell r="B426" t="str">
            <v>ЗАО"УМООТ"</v>
          </cell>
          <cell r="C426">
            <v>96</v>
          </cell>
          <cell r="D426">
            <v>3</v>
          </cell>
          <cell r="E426">
            <v>8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224</v>
          </cell>
          <cell r="D427">
            <v>0</v>
          </cell>
          <cell r="E427">
            <v>302</v>
          </cell>
        </row>
        <row r="428">
          <cell r="A428" t="str">
            <v>36903574</v>
          </cell>
          <cell r="B428" t="str">
            <v>ЗАО "БОН-ЛТД"</v>
          </cell>
          <cell r="C428">
            <v>116</v>
          </cell>
          <cell r="D428">
            <v>30</v>
          </cell>
          <cell r="E428">
            <v>30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112</v>
          </cell>
          <cell r="D429">
            <v>58</v>
          </cell>
          <cell r="E429">
            <v>58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55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</v>
          </cell>
          <cell r="D431">
            <v>90</v>
          </cell>
          <cell r="E431">
            <v>90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31</v>
          </cell>
          <cell r="E432">
            <v>31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8</v>
          </cell>
          <cell r="D433">
            <v>50</v>
          </cell>
          <cell r="E433">
            <v>50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3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19</v>
          </cell>
          <cell r="D435">
            <v>1</v>
          </cell>
          <cell r="E435">
            <v>0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3</v>
          </cell>
          <cell r="D436">
            <v>40</v>
          </cell>
          <cell r="E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3</v>
          </cell>
          <cell r="D437">
            <v>12</v>
          </cell>
          <cell r="E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81</v>
          </cell>
          <cell r="D438">
            <v>2</v>
          </cell>
          <cell r="E438">
            <v>120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</v>
          </cell>
          <cell r="E439">
            <v>12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5</v>
          </cell>
          <cell r="D440">
            <v>5</v>
          </cell>
          <cell r="E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3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1</v>
          </cell>
          <cell r="D442">
            <v>45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2</v>
          </cell>
          <cell r="D443">
            <v>3</v>
          </cell>
          <cell r="E443">
            <v>3</v>
          </cell>
        </row>
        <row r="444">
          <cell r="A444" t="str">
            <v>39214817</v>
          </cell>
          <cell r="B444" t="str">
            <v>ООО "ВЕСТАЛ"</v>
          </cell>
          <cell r="C444">
            <v>6</v>
          </cell>
          <cell r="D444">
            <v>2</v>
          </cell>
          <cell r="E444">
            <v>2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2</v>
          </cell>
          <cell r="D445">
            <v>195</v>
          </cell>
          <cell r="E445">
            <v>195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118</v>
          </cell>
          <cell r="E446">
            <v>9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</v>
          </cell>
          <cell r="E447">
            <v>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</v>
          </cell>
          <cell r="D449">
            <v>14</v>
          </cell>
          <cell r="E449">
            <v>2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0</v>
          </cell>
          <cell r="D450">
            <v>0</v>
          </cell>
          <cell r="E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33</v>
          </cell>
          <cell r="D451">
            <v>0</v>
          </cell>
          <cell r="E451">
            <v>1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1</v>
          </cell>
          <cell r="E452">
            <v>143</v>
          </cell>
        </row>
        <row r="453">
          <cell r="A453" t="str">
            <v>39923867</v>
          </cell>
          <cell r="B453" t="str">
            <v>ООО "АМА"</v>
          </cell>
          <cell r="C453">
            <v>52</v>
          </cell>
          <cell r="D453">
            <v>96</v>
          </cell>
          <cell r="E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65</v>
          </cell>
          <cell r="D454">
            <v>6</v>
          </cell>
          <cell r="E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2</v>
          </cell>
          <cell r="D455">
            <v>10</v>
          </cell>
          <cell r="E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50</v>
          </cell>
          <cell r="D456">
            <v>42</v>
          </cell>
          <cell r="E456">
            <v>62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184</v>
          </cell>
          <cell r="D457">
            <v>1</v>
          </cell>
          <cell r="E457">
            <v>100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7</v>
          </cell>
          <cell r="D458">
            <v>99</v>
          </cell>
          <cell r="E458">
            <v>1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2</v>
          </cell>
          <cell r="D459">
            <v>60</v>
          </cell>
          <cell r="E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22</v>
          </cell>
          <cell r="E460">
            <v>1</v>
          </cell>
        </row>
        <row r="461">
          <cell r="A461" t="str">
            <v>40250571</v>
          </cell>
          <cell r="B461" t="str">
            <v>ЗАО "АНИНА-М"</v>
          </cell>
          <cell r="C461">
            <v>4</v>
          </cell>
          <cell r="D461">
            <v>17</v>
          </cell>
          <cell r="E461">
            <v>1</v>
          </cell>
        </row>
        <row r="462">
          <cell r="A462" t="str">
            <v>40323552</v>
          </cell>
          <cell r="B462" t="str">
            <v>ООО "ТЕРМИН"</v>
          </cell>
          <cell r="C462">
            <v>0</v>
          </cell>
          <cell r="D462">
            <v>1</v>
          </cell>
          <cell r="E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2</v>
          </cell>
          <cell r="D463">
            <v>0</v>
          </cell>
          <cell r="E463">
            <v>0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0</v>
          </cell>
          <cell r="D464">
            <v>200</v>
          </cell>
          <cell r="E464">
            <v>200</v>
          </cell>
        </row>
        <row r="465">
          <cell r="A465" t="str">
            <v>40542685</v>
          </cell>
          <cell r="B465" t="str">
            <v>ТОО "МЕДИУМ"</v>
          </cell>
          <cell r="C465">
            <v>1</v>
          </cell>
          <cell r="D465">
            <v>0</v>
          </cell>
          <cell r="E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1</v>
          </cell>
          <cell r="E466">
            <v>1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499</v>
          </cell>
          <cell r="D467">
            <v>105</v>
          </cell>
          <cell r="E467">
            <v>12</v>
          </cell>
        </row>
        <row r="468">
          <cell r="A468" t="str">
            <v>40659571</v>
          </cell>
          <cell r="B468" t="str">
            <v>ООО "ТАУРУС"</v>
          </cell>
          <cell r="C468">
            <v>8</v>
          </cell>
          <cell r="D468">
            <v>1</v>
          </cell>
          <cell r="E468">
            <v>1</v>
          </cell>
        </row>
        <row r="469">
          <cell r="A469" t="str">
            <v>40982295</v>
          </cell>
          <cell r="B469" t="str">
            <v>ООО "ПАСП"</v>
          </cell>
          <cell r="C469">
            <v>3</v>
          </cell>
          <cell r="D469">
            <v>119</v>
          </cell>
          <cell r="E469">
            <v>119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</v>
          </cell>
          <cell r="D470">
            <v>115</v>
          </cell>
          <cell r="E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279</v>
          </cell>
          <cell r="D471">
            <v>0</v>
          </cell>
          <cell r="E471">
            <v>46</v>
          </cell>
        </row>
        <row r="472">
          <cell r="A472" t="str">
            <v>41091196</v>
          </cell>
          <cell r="B472" t="str">
            <v>ЗАО "ДАУМОС"</v>
          </cell>
          <cell r="C472">
            <v>0</v>
          </cell>
          <cell r="D472">
            <v>1</v>
          </cell>
          <cell r="E472">
            <v>1</v>
          </cell>
        </row>
        <row r="473">
          <cell r="A473" t="str">
            <v>41195464</v>
          </cell>
          <cell r="B473" t="str">
            <v>ОАО ФИРМА "КАФ"</v>
          </cell>
          <cell r="C473">
            <v>734</v>
          </cell>
          <cell r="D473">
            <v>851</v>
          </cell>
          <cell r="E473">
            <v>493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</v>
          </cell>
          <cell r="D474">
            <v>0</v>
          </cell>
          <cell r="E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1</v>
          </cell>
          <cell r="E475">
            <v>1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95</v>
          </cell>
          <cell r="E476">
            <v>0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6</v>
          </cell>
          <cell r="D477">
            <v>5</v>
          </cell>
          <cell r="E477">
            <v>0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1</v>
          </cell>
          <cell r="D478">
            <v>4</v>
          </cell>
          <cell r="E478">
            <v>4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15</v>
          </cell>
          <cell r="D479">
            <v>39</v>
          </cell>
          <cell r="E479">
            <v>39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1</v>
          </cell>
          <cell r="D480">
            <v>81</v>
          </cell>
          <cell r="E480">
            <v>81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863</v>
          </cell>
          <cell r="D481">
            <v>65</v>
          </cell>
          <cell r="E481">
            <v>24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5</v>
          </cell>
          <cell r="D482">
            <v>65</v>
          </cell>
          <cell r="E482">
            <v>87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3</v>
          </cell>
          <cell r="D483">
            <v>8</v>
          </cell>
          <cell r="E483">
            <v>0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199</v>
          </cell>
          <cell r="E484">
            <v>48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0</v>
          </cell>
          <cell r="E485">
            <v>0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19</v>
          </cell>
          <cell r="E486">
            <v>43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1</v>
          </cell>
          <cell r="D487">
            <v>66</v>
          </cell>
          <cell r="E487">
            <v>66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119</v>
          </cell>
          <cell r="D488">
            <v>119</v>
          </cell>
          <cell r="E488">
            <v>119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  <cell r="D489">
            <v>60</v>
          </cell>
          <cell r="E489">
            <v>170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20</v>
          </cell>
          <cell r="E490">
            <v>5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130</v>
          </cell>
          <cell r="D492">
            <v>58</v>
          </cell>
          <cell r="E492">
            <v>57</v>
          </cell>
        </row>
        <row r="493">
          <cell r="A493" t="str">
            <v>42470381</v>
          </cell>
          <cell r="B493" t="str">
            <v>ООО"ПРОМСНАБ"</v>
          </cell>
          <cell r="C493">
            <v>1128</v>
          </cell>
          <cell r="D493">
            <v>1128</v>
          </cell>
          <cell r="E493">
            <v>0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0</v>
          </cell>
          <cell r="D494">
            <v>51</v>
          </cell>
          <cell r="E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119</v>
          </cell>
          <cell r="D495">
            <v>119</v>
          </cell>
          <cell r="E495">
            <v>119</v>
          </cell>
        </row>
        <row r="496">
          <cell r="A496" t="str">
            <v>42484489</v>
          </cell>
          <cell r="B496" t="str">
            <v>ООО"УРАЛ-СОЮЗ"</v>
          </cell>
          <cell r="C496">
            <v>0</v>
          </cell>
          <cell r="D496">
            <v>115</v>
          </cell>
          <cell r="E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80</v>
          </cell>
          <cell r="D497">
            <v>66</v>
          </cell>
          <cell r="E497">
            <v>52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143</v>
          </cell>
          <cell r="D499">
            <v>143</v>
          </cell>
          <cell r="E499">
            <v>143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40</v>
          </cell>
          <cell r="E500">
            <v>0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14</v>
          </cell>
          <cell r="D501">
            <v>0</v>
          </cell>
          <cell r="E501">
            <v>0</v>
          </cell>
        </row>
        <row r="502">
          <cell r="A502" t="str">
            <v>42694005</v>
          </cell>
          <cell r="B502" t="str">
            <v>ТОО"АРТ"</v>
          </cell>
          <cell r="C502">
            <v>0</v>
          </cell>
          <cell r="D502">
            <v>44</v>
          </cell>
          <cell r="E502">
            <v>31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5</v>
          </cell>
          <cell r="D503">
            <v>0</v>
          </cell>
          <cell r="E503">
            <v>0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0</v>
          </cell>
          <cell r="D504">
            <v>6</v>
          </cell>
          <cell r="E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1065</v>
          </cell>
        </row>
        <row r="506">
          <cell r="A506" t="str">
            <v>42875020</v>
          </cell>
          <cell r="B506" t="str">
            <v>ООО СФЕРА И К</v>
          </cell>
          <cell r="C506">
            <v>14</v>
          </cell>
          <cell r="D506">
            <v>61</v>
          </cell>
          <cell r="E506">
            <v>36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0</v>
          </cell>
          <cell r="E507">
            <v>0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0</v>
          </cell>
          <cell r="D508">
            <v>26</v>
          </cell>
          <cell r="E508">
            <v>61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80</v>
          </cell>
          <cell r="D509">
            <v>0</v>
          </cell>
          <cell r="E509">
            <v>0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0</v>
          </cell>
          <cell r="E510">
            <v>0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3163</v>
          </cell>
          <cell r="D511">
            <v>181</v>
          </cell>
          <cell r="E511">
            <v>0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0</v>
          </cell>
          <cell r="E512">
            <v>0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75</v>
          </cell>
          <cell r="D513">
            <v>0</v>
          </cell>
          <cell r="E513">
            <v>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32</v>
          </cell>
          <cell r="D514">
            <v>7</v>
          </cell>
          <cell r="E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0</v>
          </cell>
          <cell r="D515">
            <v>0</v>
          </cell>
          <cell r="E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23</v>
          </cell>
          <cell r="D516">
            <v>0</v>
          </cell>
          <cell r="E516">
            <v>0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59</v>
          </cell>
          <cell r="D517">
            <v>0</v>
          </cell>
          <cell r="E517">
            <v>0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0</v>
          </cell>
          <cell r="D518">
            <v>150</v>
          </cell>
          <cell r="E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10</v>
          </cell>
          <cell r="E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0</v>
          </cell>
          <cell r="D520">
            <v>186</v>
          </cell>
          <cell r="E520">
            <v>186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0</v>
          </cell>
          <cell r="D521">
            <v>16</v>
          </cell>
          <cell r="E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7</v>
          </cell>
          <cell r="E522">
            <v>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0</v>
          </cell>
          <cell r="E523">
            <v>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107</v>
          </cell>
          <cell r="E524">
            <v>0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0</v>
          </cell>
          <cell r="D525">
            <v>6</v>
          </cell>
          <cell r="E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67</v>
          </cell>
          <cell r="D526">
            <v>0</v>
          </cell>
          <cell r="E526">
            <v>6</v>
          </cell>
        </row>
        <row r="527">
          <cell r="A527" t="str">
            <v>44308124</v>
          </cell>
          <cell r="B527" t="str">
            <v>ЗАО "КВАЛИТЕТ"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0</v>
          </cell>
          <cell r="E528">
            <v>0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0</v>
          </cell>
          <cell r="E529">
            <v>0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1</v>
          </cell>
        </row>
        <row r="531">
          <cell r="A531" t="str">
            <v>44488190</v>
          </cell>
          <cell r="B531" t="str">
            <v>ООО "КВЕТТА"</v>
          </cell>
          <cell r="C531">
            <v>0</v>
          </cell>
          <cell r="D531">
            <v>20</v>
          </cell>
          <cell r="E531">
            <v>20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13</v>
          </cell>
          <cell r="E532">
            <v>13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35</v>
          </cell>
          <cell r="E533">
            <v>35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41</v>
          </cell>
          <cell r="D534">
            <v>0</v>
          </cell>
          <cell r="E534">
            <v>0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29</v>
          </cell>
          <cell r="D535">
            <v>0</v>
          </cell>
          <cell r="E535">
            <v>0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0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4</v>
          </cell>
          <cell r="D538">
            <v>0</v>
          </cell>
          <cell r="E538">
            <v>58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59</v>
          </cell>
          <cell r="D539">
            <v>0</v>
          </cell>
          <cell r="E539">
            <v>0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8</v>
          </cell>
          <cell r="D540">
            <v>151</v>
          </cell>
          <cell r="E540">
            <v>151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0</v>
          </cell>
          <cell r="D541">
            <v>60</v>
          </cell>
          <cell r="E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20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0</v>
          </cell>
          <cell r="E543">
            <v>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0</v>
          </cell>
          <cell r="D544">
            <v>61</v>
          </cell>
          <cell r="E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280</v>
          </cell>
          <cell r="D547">
            <v>280</v>
          </cell>
          <cell r="E547">
            <v>280</v>
          </cell>
        </row>
        <row r="548">
          <cell r="A548" t="str">
            <v>45596832</v>
          </cell>
          <cell r="B548" t="str">
            <v>ООО "АДАКС ЛТД"</v>
          </cell>
          <cell r="C548">
            <v>23</v>
          </cell>
          <cell r="D548">
            <v>0</v>
          </cell>
          <cell r="E548">
            <v>0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0</v>
          </cell>
          <cell r="E549">
            <v>20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10</v>
          </cell>
          <cell r="E550">
            <v>10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3597</v>
          </cell>
          <cell r="D551">
            <v>0</v>
          </cell>
          <cell r="E551">
            <v>55</v>
          </cell>
        </row>
        <row r="552">
          <cell r="A552" t="str">
            <v>45848905</v>
          </cell>
          <cell r="B552" t="str">
            <v>ЗАО "ПАРТИ"</v>
          </cell>
          <cell r="C552">
            <v>881</v>
          </cell>
          <cell r="D552">
            <v>333</v>
          </cell>
          <cell r="E552">
            <v>347</v>
          </cell>
        </row>
        <row r="553">
          <cell r="A553" t="str">
            <v>45923601</v>
          </cell>
          <cell r="B553" t="str">
            <v>ООО "НОБ ЛТД"</v>
          </cell>
          <cell r="C553">
            <v>0</v>
          </cell>
          <cell r="D553">
            <v>315</v>
          </cell>
          <cell r="E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0</v>
          </cell>
          <cell r="D554">
            <v>0</v>
          </cell>
          <cell r="E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288</v>
          </cell>
          <cell r="D555">
            <v>0</v>
          </cell>
          <cell r="E555">
            <v>6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29</v>
          </cell>
          <cell r="D557">
            <v>29</v>
          </cell>
          <cell r="E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6</v>
          </cell>
          <cell r="D558">
            <v>6</v>
          </cell>
          <cell r="E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0</v>
          </cell>
          <cell r="D560">
            <v>0</v>
          </cell>
          <cell r="E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0</v>
          </cell>
          <cell r="D561">
            <v>0</v>
          </cell>
          <cell r="E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0</v>
          </cell>
          <cell r="E562">
            <v>204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56</v>
          </cell>
          <cell r="D563">
            <v>1</v>
          </cell>
          <cell r="E563">
            <v>0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0</v>
          </cell>
          <cell r="D564">
            <v>0</v>
          </cell>
          <cell r="E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0</v>
          </cell>
          <cell r="E565">
            <v>0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0</v>
          </cell>
          <cell r="E566">
            <v>0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10</v>
          </cell>
          <cell r="D567">
            <v>0</v>
          </cell>
          <cell r="E567">
            <v>60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0</v>
          </cell>
          <cell r="D568">
            <v>0</v>
          </cell>
          <cell r="E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0</v>
          </cell>
          <cell r="E569">
            <v>0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1</v>
          </cell>
          <cell r="D570">
            <v>2</v>
          </cell>
          <cell r="E570">
            <v>2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45</v>
          </cell>
          <cell r="E571">
            <v>45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0</v>
          </cell>
          <cell r="D572">
            <v>50</v>
          </cell>
          <cell r="E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42</v>
          </cell>
          <cell r="D573">
            <v>0</v>
          </cell>
          <cell r="E573">
            <v>0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0</v>
          </cell>
          <cell r="E574">
            <v>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0</v>
          </cell>
          <cell r="E575">
            <v>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0</v>
          </cell>
          <cell r="D576">
            <v>8</v>
          </cell>
          <cell r="E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10</v>
          </cell>
          <cell r="D577">
            <v>39</v>
          </cell>
          <cell r="E577">
            <v>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0</v>
          </cell>
          <cell r="D578">
            <v>28</v>
          </cell>
          <cell r="E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5</v>
          </cell>
          <cell r="D579">
            <v>30</v>
          </cell>
          <cell r="E579">
            <v>0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6</v>
          </cell>
          <cell r="D581">
            <v>6</v>
          </cell>
          <cell r="E581">
            <v>6</v>
          </cell>
        </row>
        <row r="582">
          <cell r="A582" t="str">
            <v>N230625</v>
          </cell>
          <cell r="B582" t="str">
            <v>АОЗТ "ВЫХОД-2"</v>
          </cell>
          <cell r="C582">
            <v>0</v>
          </cell>
          <cell r="D582">
            <v>320</v>
          </cell>
          <cell r="E582">
            <v>320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0</v>
          </cell>
          <cell r="E583">
            <v>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0</v>
          </cell>
          <cell r="E584">
            <v>0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2</v>
          </cell>
          <cell r="D585">
            <v>965</v>
          </cell>
          <cell r="E585">
            <v>0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0</v>
          </cell>
          <cell r="D586">
            <v>14</v>
          </cell>
          <cell r="E586">
            <v>14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0</v>
          </cell>
          <cell r="E587">
            <v>0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0</v>
          </cell>
          <cell r="E588">
            <v>0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0</v>
          </cell>
          <cell r="E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0</v>
          </cell>
          <cell r="E590">
            <v>0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18</v>
          </cell>
          <cell r="E591">
            <v>0</v>
          </cell>
        </row>
      </sheetData>
      <sheetData sheetId="8" refreshError="1">
        <row r="1">
          <cell r="A1" t="str">
            <v>экспорт по-месячно за N мес 97</v>
          </cell>
          <cell r="B1" t="str">
            <v>First_G022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00186654</v>
          </cell>
          <cell r="B2" t="str">
            <v xml:space="preserve"> ЛЯХОВ СЕРГЕЙ ВЛАДИМИРОВИЧ ПАС. 1-ФЛ 725326</v>
          </cell>
          <cell r="C2">
            <v>35</v>
          </cell>
          <cell r="D2">
            <v>73</v>
          </cell>
          <cell r="E2">
            <v>9</v>
          </cell>
          <cell r="F2">
            <v>1</v>
          </cell>
          <cell r="G2">
            <v>35</v>
          </cell>
          <cell r="H2">
            <v>35</v>
          </cell>
          <cell r="I2">
            <v>73</v>
          </cell>
          <cell r="J2">
            <v>1</v>
          </cell>
          <cell r="K2">
            <v>9</v>
          </cell>
          <cell r="L2">
            <v>1</v>
          </cell>
        </row>
        <row r="3">
          <cell r="A3" t="str">
            <v>00000000</v>
          </cell>
          <cell r="B3" t="str">
            <v>ООО "НОБ ЛТД"</v>
          </cell>
          <cell r="C3">
            <v>241</v>
          </cell>
          <cell r="D3">
            <v>157</v>
          </cell>
          <cell r="E3">
            <v>241</v>
          </cell>
          <cell r="F3">
            <v>157</v>
          </cell>
          <cell r="G3">
            <v>0</v>
          </cell>
          <cell r="H3">
            <v>0</v>
          </cell>
          <cell r="I3">
            <v>241</v>
          </cell>
          <cell r="J3">
            <v>157</v>
          </cell>
        </row>
        <row r="4">
          <cell r="A4" t="str">
            <v>00000001</v>
          </cell>
          <cell r="B4" t="str">
            <v xml:space="preserve"> ПИНЕГИН ЮРИЙ АЛЕКСАНДРОВИЧ ПАС.N 1990836</v>
          </cell>
          <cell r="C4">
            <v>16</v>
          </cell>
          <cell r="D4">
            <v>14</v>
          </cell>
          <cell r="E4">
            <v>61</v>
          </cell>
          <cell r="F4">
            <v>29</v>
          </cell>
          <cell r="G4">
            <v>222</v>
          </cell>
          <cell r="H4">
            <v>98</v>
          </cell>
          <cell r="I4">
            <v>45</v>
          </cell>
          <cell r="J4">
            <v>70</v>
          </cell>
          <cell r="K4">
            <v>222</v>
          </cell>
          <cell r="L4">
            <v>230</v>
          </cell>
        </row>
        <row r="5">
          <cell r="A5" t="str">
            <v>00001293</v>
          </cell>
          <cell r="B5" t="str">
            <v>АО "КОНЦЕРН СТРОЙИНСТРУМЕНТ"</v>
          </cell>
          <cell r="C5">
            <v>12</v>
          </cell>
          <cell r="D5">
            <v>12</v>
          </cell>
          <cell r="E5">
            <v>7067</v>
          </cell>
        </row>
        <row r="6">
          <cell r="A6" t="str">
            <v>00105710</v>
          </cell>
          <cell r="B6" t="str">
            <v>ОАО"НОВОСИБИРСКЭНЕРГО"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00110833</v>
          </cell>
          <cell r="B7" t="str">
            <v>ОАО "УРАЛЭНЕРГОРЕМОНТ"                                                      1322</v>
          </cell>
          <cell r="C7">
            <v>50</v>
          </cell>
          <cell r="D7">
            <v>42</v>
          </cell>
          <cell r="E7">
            <v>49</v>
          </cell>
          <cell r="F7">
            <v>15</v>
          </cell>
          <cell r="G7">
            <v>60</v>
          </cell>
          <cell r="H7">
            <v>49</v>
          </cell>
          <cell r="I7">
            <v>15</v>
          </cell>
          <cell r="J7">
            <v>60</v>
          </cell>
          <cell r="K7">
            <v>0</v>
          </cell>
          <cell r="L7">
            <v>60</v>
          </cell>
        </row>
        <row r="8">
          <cell r="A8" t="str">
            <v>00117794</v>
          </cell>
          <cell r="B8" t="str">
            <v>АО "ТРЕСТ ГИДРОМОНТАЖ"</v>
          </cell>
          <cell r="C8">
            <v>273</v>
          </cell>
          <cell r="D8">
            <v>273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273</v>
          </cell>
        </row>
        <row r="9">
          <cell r="A9" t="str">
            <v>00120649</v>
          </cell>
          <cell r="B9" t="str">
            <v>АОЗТ "ПУСКОНАЛАДОЧНОЕ УПРАВЛЕНИЕ СЕВЗАПЭНЕРГОМОНТАЖ"</v>
          </cell>
          <cell r="C9">
            <v>113</v>
          </cell>
          <cell r="D9">
            <v>113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113</v>
          </cell>
        </row>
        <row r="10">
          <cell r="A10" t="str">
            <v>00121293</v>
          </cell>
          <cell r="B10" t="str">
            <v>БЕЛОЯРСКОЕ МОНТАЖНОЕ УПРАВЛЕНИЕ АОЗТ "ТРЕСТ|УРАЛЭНЕРГОМОНТАЖ"</v>
          </cell>
          <cell r="C10">
            <v>10</v>
          </cell>
          <cell r="D10">
            <v>10</v>
          </cell>
        </row>
        <row r="11">
          <cell r="A11" t="str">
            <v>00121413</v>
          </cell>
          <cell r="B11" t="str">
            <v>АООТ "МОСЭНЕРГОМОНТАЖ"</v>
          </cell>
          <cell r="C11">
            <v>5</v>
          </cell>
          <cell r="D11">
            <v>168</v>
          </cell>
          <cell r="E11">
            <v>5</v>
          </cell>
          <cell r="F11">
            <v>168</v>
          </cell>
          <cell r="G11">
            <v>45</v>
          </cell>
          <cell r="H11">
            <v>5</v>
          </cell>
          <cell r="I11">
            <v>135</v>
          </cell>
          <cell r="J11">
            <v>0</v>
          </cell>
          <cell r="K11">
            <v>0</v>
          </cell>
          <cell r="L11">
            <v>135</v>
          </cell>
        </row>
        <row r="12">
          <cell r="A12" t="str">
            <v>00135964</v>
          </cell>
          <cell r="B12" t="str">
            <v>АООТ ОПЫТНЫЙ ЗАВОД "ЭЛЕКТРОН"</v>
          </cell>
          <cell r="C12">
            <v>55</v>
          </cell>
          <cell r="D12">
            <v>55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55</v>
          </cell>
        </row>
        <row r="13">
          <cell r="A13" t="str">
            <v>00136171</v>
          </cell>
          <cell r="B13" t="str">
            <v>ОАО "РОСНЕФТЬ-КРАСНОДАРНЕФТЕГАЗ"</v>
          </cell>
          <cell r="C13">
            <v>55</v>
          </cell>
          <cell r="D13">
            <v>152</v>
          </cell>
          <cell r="E13">
            <v>55</v>
          </cell>
          <cell r="F13">
            <v>152</v>
          </cell>
          <cell r="G13">
            <v>0</v>
          </cell>
          <cell r="H13">
            <v>0</v>
          </cell>
          <cell r="I13">
            <v>55</v>
          </cell>
          <cell r="J13">
            <v>152</v>
          </cell>
        </row>
        <row r="14">
          <cell r="A14" t="str">
            <v>00149245</v>
          </cell>
          <cell r="B14" t="str">
            <v>"КУРСКРЕЗИНОТЕХНИКА"-АО ЗАКРЫТОГО ТИПА</v>
          </cell>
          <cell r="C14">
            <v>113</v>
          </cell>
          <cell r="D14">
            <v>152</v>
          </cell>
          <cell r="E14">
            <v>113</v>
          </cell>
          <cell r="F14">
            <v>152</v>
          </cell>
          <cell r="G14">
            <v>0</v>
          </cell>
          <cell r="H14">
            <v>0</v>
          </cell>
          <cell r="I14">
            <v>0</v>
          </cell>
          <cell r="J14">
            <v>152</v>
          </cell>
        </row>
        <row r="15">
          <cell r="A15" t="str">
            <v>00149386</v>
          </cell>
          <cell r="B15" t="str">
            <v>ОАО "УРАЛ АТИ"</v>
          </cell>
          <cell r="C15">
            <v>35</v>
          </cell>
          <cell r="D15">
            <v>35</v>
          </cell>
          <cell r="E15">
            <v>35</v>
          </cell>
        </row>
        <row r="16">
          <cell r="A16" t="str">
            <v>00153229</v>
          </cell>
          <cell r="B16" t="str">
            <v>АО "ГАЗСТРОЙДЕТАЛЬ"</v>
          </cell>
          <cell r="C16">
            <v>2</v>
          </cell>
          <cell r="D16">
            <v>2</v>
          </cell>
          <cell r="E16">
            <v>2</v>
          </cell>
          <cell r="F16">
            <v>2</v>
          </cell>
          <cell r="G16">
            <v>0</v>
          </cell>
          <cell r="H16">
            <v>0</v>
          </cell>
          <cell r="I16">
            <v>0</v>
          </cell>
          <cell r="J16">
            <v>2</v>
          </cell>
        </row>
        <row r="17">
          <cell r="A17" t="str">
            <v>00155406</v>
          </cell>
          <cell r="B17" t="str">
            <v>ПМК-5 "СПЕЦГАЗРЕМСТРОЙ"</v>
          </cell>
          <cell r="C17">
            <v>2</v>
          </cell>
          <cell r="D17">
            <v>11</v>
          </cell>
          <cell r="E17">
            <v>2</v>
          </cell>
          <cell r="F17">
            <v>8</v>
          </cell>
          <cell r="G17">
            <v>11</v>
          </cell>
          <cell r="H17">
            <v>2</v>
          </cell>
          <cell r="I17">
            <v>8</v>
          </cell>
          <cell r="J17">
            <v>2</v>
          </cell>
          <cell r="K17">
            <v>8</v>
          </cell>
        </row>
        <row r="18">
          <cell r="A18" t="str">
            <v>00158149</v>
          </cell>
          <cell r="B18" t="str">
            <v>БПТО И К П"ОРЕНБУРГГАЗПРОМ"</v>
          </cell>
          <cell r="C18">
            <v>11</v>
          </cell>
          <cell r="D18">
            <v>0</v>
          </cell>
          <cell r="E18">
            <v>8</v>
          </cell>
          <cell r="F18">
            <v>11</v>
          </cell>
          <cell r="G18">
            <v>11</v>
          </cell>
          <cell r="H18">
            <v>0</v>
          </cell>
          <cell r="I18">
            <v>0</v>
          </cell>
          <cell r="J18">
            <v>0</v>
          </cell>
          <cell r="K18">
            <v>8</v>
          </cell>
        </row>
        <row r="19">
          <cell r="A19" t="str">
            <v>00159261</v>
          </cell>
          <cell r="B19" t="str">
            <v>Ф-Л АООТ"ВАХРУШЕВУГОЛЬ",ШАХТОУПР.-Е "ЕГОРШИНСКОЕ"</v>
          </cell>
          <cell r="C19">
            <v>0</v>
          </cell>
          <cell r="D19">
            <v>67</v>
          </cell>
          <cell r="E19">
            <v>0</v>
          </cell>
          <cell r="F19">
            <v>67</v>
          </cell>
          <cell r="G19">
            <v>0</v>
          </cell>
          <cell r="H19">
            <v>0</v>
          </cell>
          <cell r="I19">
            <v>67</v>
          </cell>
        </row>
        <row r="20">
          <cell r="A20" t="str">
            <v>00163127</v>
          </cell>
          <cell r="B20" t="str">
            <v>БАЗА УМТС АООТ "ЛЕНИНСКУГОЛЬ"</v>
          </cell>
          <cell r="C20">
            <v>12</v>
          </cell>
          <cell r="D20">
            <v>67</v>
          </cell>
          <cell r="E20">
            <v>12</v>
          </cell>
          <cell r="F20">
            <v>67</v>
          </cell>
          <cell r="G20">
            <v>12</v>
          </cell>
          <cell r="H20">
            <v>0</v>
          </cell>
          <cell r="I20">
            <v>67</v>
          </cell>
        </row>
        <row r="21">
          <cell r="A21" t="str">
            <v>00172511</v>
          </cell>
          <cell r="B21" t="str">
            <v>АО ПТП "РЕЗОНАНС"                                                           0113</v>
          </cell>
          <cell r="C21">
            <v>12</v>
          </cell>
          <cell r="D21">
            <v>75</v>
          </cell>
          <cell r="E21">
            <v>12</v>
          </cell>
          <cell r="F21">
            <v>75</v>
          </cell>
          <cell r="G21">
            <v>12</v>
          </cell>
          <cell r="H21">
            <v>75</v>
          </cell>
        </row>
        <row r="22">
          <cell r="A22" t="str">
            <v>00186217</v>
          </cell>
          <cell r="B22" t="str">
            <v>АО "СЕВЕРСТАЛЬ"</v>
          </cell>
          <cell r="C22">
            <v>4300</v>
          </cell>
          <cell r="D22">
            <v>2734</v>
          </cell>
          <cell r="E22">
            <v>4021</v>
          </cell>
          <cell r="F22">
            <v>4419</v>
          </cell>
          <cell r="G22">
            <v>3858</v>
          </cell>
          <cell r="H22">
            <v>3532</v>
          </cell>
          <cell r="I22">
            <v>3304</v>
          </cell>
          <cell r="J22">
            <v>3099</v>
          </cell>
          <cell r="K22">
            <v>2452</v>
          </cell>
          <cell r="L22">
            <v>3092</v>
          </cell>
        </row>
        <row r="23">
          <cell r="A23" t="str">
            <v>00186246</v>
          </cell>
          <cell r="B23" t="str">
            <v>АООТ "НОСТА"</v>
          </cell>
          <cell r="C23">
            <v>4300</v>
          </cell>
          <cell r="D23">
            <v>2734</v>
          </cell>
          <cell r="E23">
            <v>4021</v>
          </cell>
          <cell r="F23">
            <v>4419</v>
          </cell>
          <cell r="G23">
            <v>3858</v>
          </cell>
          <cell r="H23">
            <v>3532</v>
          </cell>
          <cell r="I23">
            <v>51</v>
          </cell>
          <cell r="J23">
            <v>3099</v>
          </cell>
          <cell r="K23">
            <v>40</v>
          </cell>
          <cell r="L23">
            <v>36</v>
          </cell>
        </row>
        <row r="24">
          <cell r="A24" t="str">
            <v>00186424</v>
          </cell>
          <cell r="B24" t="str">
            <v>АО "МАГНИТОГОPСКИЙ МЕТ.КОМБИНАТ"</v>
          </cell>
          <cell r="C24">
            <v>255</v>
          </cell>
          <cell r="D24">
            <v>544</v>
          </cell>
          <cell r="E24">
            <v>255</v>
          </cell>
          <cell r="F24">
            <v>544</v>
          </cell>
          <cell r="G24">
            <v>130</v>
          </cell>
          <cell r="H24">
            <v>338</v>
          </cell>
          <cell r="I24">
            <v>539</v>
          </cell>
          <cell r="J24">
            <v>120</v>
          </cell>
          <cell r="K24">
            <v>306</v>
          </cell>
          <cell r="L24">
            <v>210</v>
          </cell>
        </row>
        <row r="25">
          <cell r="A25" t="str">
            <v>00186465</v>
          </cell>
          <cell r="B25" t="str">
            <v>ОАО "МЕЧЕЛ"</v>
          </cell>
          <cell r="C25">
            <v>255</v>
          </cell>
          <cell r="D25">
            <v>9</v>
          </cell>
          <cell r="E25">
            <v>255</v>
          </cell>
          <cell r="F25">
            <v>9</v>
          </cell>
          <cell r="G25">
            <v>130</v>
          </cell>
          <cell r="H25">
            <v>338</v>
          </cell>
          <cell r="I25">
            <v>539</v>
          </cell>
          <cell r="J25">
            <v>120</v>
          </cell>
          <cell r="K25">
            <v>306</v>
          </cell>
          <cell r="L25">
            <v>210</v>
          </cell>
        </row>
        <row r="26">
          <cell r="A26" t="str">
            <v>00186565</v>
          </cell>
          <cell r="B26" t="str">
            <v>АООТ "ВЭСТ-МД"</v>
          </cell>
          <cell r="C26">
            <v>11</v>
          </cell>
          <cell r="D26">
            <v>58</v>
          </cell>
          <cell r="E26">
            <v>33</v>
          </cell>
          <cell r="F26">
            <v>1</v>
          </cell>
          <cell r="G26">
            <v>3</v>
          </cell>
          <cell r="H26">
            <v>49</v>
          </cell>
          <cell r="I26">
            <v>4</v>
          </cell>
          <cell r="J26">
            <v>49</v>
          </cell>
          <cell r="K26">
            <v>4</v>
          </cell>
          <cell r="L26">
            <v>4</v>
          </cell>
        </row>
        <row r="27">
          <cell r="A27" t="str">
            <v>00186571</v>
          </cell>
          <cell r="B27" t="str">
            <v>АООТ "ВОЛЖСКИЙ ТРУБНЫЙ ЗАВОД"</v>
          </cell>
          <cell r="C27">
            <v>857</v>
          </cell>
          <cell r="D27">
            <v>3052</v>
          </cell>
          <cell r="E27">
            <v>64</v>
          </cell>
          <cell r="F27">
            <v>42</v>
          </cell>
          <cell r="G27">
            <v>4945</v>
          </cell>
          <cell r="H27">
            <v>1997</v>
          </cell>
          <cell r="I27">
            <v>2771</v>
          </cell>
          <cell r="J27">
            <v>376</v>
          </cell>
          <cell r="K27">
            <v>9</v>
          </cell>
          <cell r="L27">
            <v>4110</v>
          </cell>
        </row>
        <row r="28">
          <cell r="A28" t="str">
            <v>00186602</v>
          </cell>
          <cell r="B28" t="str">
            <v>ОАО "ТАГАНРОГСКИЙ МЕТАЛЛУРГИЧЕСКИЙ З-Д"</v>
          </cell>
          <cell r="C28">
            <v>2335</v>
          </cell>
          <cell r="D28">
            <v>1344</v>
          </cell>
          <cell r="E28">
            <v>4474</v>
          </cell>
          <cell r="F28">
            <v>5417</v>
          </cell>
          <cell r="G28">
            <v>1830</v>
          </cell>
          <cell r="H28">
            <v>1926</v>
          </cell>
          <cell r="I28">
            <v>1534</v>
          </cell>
          <cell r="J28">
            <v>524</v>
          </cell>
          <cell r="K28">
            <v>1258</v>
          </cell>
          <cell r="L28">
            <v>1094</v>
          </cell>
        </row>
        <row r="29">
          <cell r="A29" t="str">
            <v>00186619</v>
          </cell>
          <cell r="B29" t="str">
            <v>АО"ПЕРВОУРАЛЬСКИЙ НОВОТРУБНЫЙ ЗА-</v>
          </cell>
          <cell r="C29">
            <v>2360</v>
          </cell>
          <cell r="D29">
            <v>2472</v>
          </cell>
          <cell r="E29">
            <v>3615</v>
          </cell>
          <cell r="F29">
            <v>2695</v>
          </cell>
          <cell r="G29">
            <v>1967</v>
          </cell>
          <cell r="H29">
            <v>3407</v>
          </cell>
          <cell r="I29">
            <v>2977</v>
          </cell>
          <cell r="J29">
            <v>2084</v>
          </cell>
          <cell r="K29">
            <v>3320</v>
          </cell>
          <cell r="L29">
            <v>3791</v>
          </cell>
        </row>
        <row r="30">
          <cell r="A30" t="str">
            <v>00186625</v>
          </cell>
          <cell r="B30" t="str">
            <v>АО СЕВЕРСКИЙ ТРУБНЫЙ ЗАВОД</v>
          </cell>
          <cell r="C30">
            <v>1797</v>
          </cell>
          <cell r="D30">
            <v>1939</v>
          </cell>
          <cell r="E30">
            <v>733</v>
          </cell>
          <cell r="F30">
            <v>643</v>
          </cell>
          <cell r="G30">
            <v>2166</v>
          </cell>
          <cell r="H30">
            <v>3303</v>
          </cell>
          <cell r="I30">
            <v>4257</v>
          </cell>
          <cell r="J30">
            <v>2844</v>
          </cell>
          <cell r="K30">
            <v>2462</v>
          </cell>
          <cell r="L30">
            <v>2117</v>
          </cell>
        </row>
        <row r="31">
          <cell r="A31" t="str">
            <v>00186631</v>
          </cell>
          <cell r="B31" t="str">
            <v>АООТ"СИНАРСКИЙ ТРУБНЫЙ ЗАВОД"</v>
          </cell>
          <cell r="C31">
            <v>1881</v>
          </cell>
          <cell r="D31">
            <v>1844</v>
          </cell>
          <cell r="E31">
            <v>1180</v>
          </cell>
          <cell r="F31">
            <v>653</v>
          </cell>
          <cell r="G31">
            <v>331</v>
          </cell>
          <cell r="H31">
            <v>62</v>
          </cell>
          <cell r="I31">
            <v>114</v>
          </cell>
          <cell r="J31">
            <v>445</v>
          </cell>
          <cell r="K31">
            <v>12</v>
          </cell>
          <cell r="L31">
            <v>58</v>
          </cell>
        </row>
        <row r="32">
          <cell r="A32" t="str">
            <v>00186654</v>
          </cell>
          <cell r="B32" t="str">
            <v>АО ОТ "ЧЕЛЯБИНСКИЙ ТРУБОПРОКАТНЫЙ ЗАВОД"</v>
          </cell>
          <cell r="C32">
            <v>10431</v>
          </cell>
          <cell r="D32">
            <v>3465</v>
          </cell>
          <cell r="E32">
            <v>3806</v>
          </cell>
          <cell r="F32">
            <v>3065</v>
          </cell>
          <cell r="G32">
            <v>3544</v>
          </cell>
          <cell r="H32">
            <v>2327</v>
          </cell>
          <cell r="I32">
            <v>4321</v>
          </cell>
          <cell r="J32">
            <v>2438</v>
          </cell>
          <cell r="K32">
            <v>2059</v>
          </cell>
          <cell r="L32">
            <v>2210</v>
          </cell>
        </row>
        <row r="33">
          <cell r="A33" t="str">
            <v>00186849</v>
          </cell>
          <cell r="B33" t="str">
            <v>"МИХАЙЛОВСКИЙ ГОК"-АО ОТКРЫТОГО ТИПА</v>
          </cell>
          <cell r="C33">
            <v>10431</v>
          </cell>
          <cell r="D33">
            <v>3465</v>
          </cell>
          <cell r="E33">
            <v>3806</v>
          </cell>
          <cell r="F33">
            <v>3065</v>
          </cell>
          <cell r="G33">
            <v>0</v>
          </cell>
          <cell r="H33">
            <v>1</v>
          </cell>
          <cell r="I33">
            <v>0</v>
          </cell>
          <cell r="J33">
            <v>2438</v>
          </cell>
          <cell r="K33">
            <v>2059</v>
          </cell>
          <cell r="L33">
            <v>0</v>
          </cell>
        </row>
        <row r="34">
          <cell r="A34" t="str">
            <v>00188110</v>
          </cell>
          <cell r="B34" t="str">
            <v>АООТ "АЛТАЙ-КОКС"</v>
          </cell>
          <cell r="C34">
            <v>8</v>
          </cell>
          <cell r="D34">
            <v>1</v>
          </cell>
          <cell r="E34">
            <v>0</v>
          </cell>
          <cell r="F34">
            <v>0</v>
          </cell>
          <cell r="G34">
            <v>8</v>
          </cell>
          <cell r="H34">
            <v>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 t="str">
            <v>00194470</v>
          </cell>
          <cell r="B35" t="str">
            <v>УЧАЛИНСКИЙ ГОРНООБОГАТИТЕЛЬНЫЙ КОМБИНАТ</v>
          </cell>
          <cell r="C35">
            <v>25</v>
          </cell>
          <cell r="D35">
            <v>8</v>
          </cell>
          <cell r="E35">
            <v>8</v>
          </cell>
          <cell r="F35">
            <v>0</v>
          </cell>
          <cell r="G35">
            <v>8</v>
          </cell>
        </row>
        <row r="36">
          <cell r="A36" t="str">
            <v>00194547</v>
          </cell>
          <cell r="B36" t="str">
            <v>ОАО "ЮЖНО-УРАЛЬСКИЙ НИКЕЛЕВЫЙ КОМБИНАТ"</v>
          </cell>
          <cell r="C36">
            <v>25</v>
          </cell>
          <cell r="D36">
            <v>5</v>
          </cell>
          <cell r="E36">
            <v>5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5</v>
          </cell>
        </row>
        <row r="37">
          <cell r="A37" t="str">
            <v>00196196</v>
          </cell>
          <cell r="B37" t="str">
            <v>ОАО "ЧЭЗ"</v>
          </cell>
          <cell r="C37">
            <v>134</v>
          </cell>
          <cell r="D37">
            <v>138</v>
          </cell>
          <cell r="E37">
            <v>134</v>
          </cell>
          <cell r="F37">
            <v>138</v>
          </cell>
          <cell r="G37">
            <v>0</v>
          </cell>
          <cell r="H37">
            <v>0</v>
          </cell>
          <cell r="I37">
            <v>0</v>
          </cell>
          <cell r="J37">
            <v>134</v>
          </cell>
          <cell r="K37">
            <v>138</v>
          </cell>
        </row>
        <row r="38">
          <cell r="A38" t="str">
            <v>00204760</v>
          </cell>
          <cell r="B38" t="str">
            <v>ОАО "УРАЛЬСКИЙ ЗАВОД ТЕХНИЧЕСКИХ ГАЗОВ" *6659010266</v>
          </cell>
          <cell r="C38">
            <v>134</v>
          </cell>
          <cell r="D38">
            <v>50</v>
          </cell>
          <cell r="E38">
            <v>134</v>
          </cell>
          <cell r="F38">
            <v>50</v>
          </cell>
          <cell r="G38">
            <v>0</v>
          </cell>
          <cell r="H38">
            <v>0</v>
          </cell>
          <cell r="I38">
            <v>0</v>
          </cell>
          <cell r="J38">
            <v>134</v>
          </cell>
          <cell r="K38">
            <v>50</v>
          </cell>
        </row>
        <row r="39">
          <cell r="A39" t="str">
            <v>00210654</v>
          </cell>
          <cell r="B39" t="str">
            <v>АО "ТУРБОМОТОРНЫЙ ЗАВОД"                                                    0705</v>
          </cell>
          <cell r="C39">
            <v>50</v>
          </cell>
          <cell r="D39">
            <v>0</v>
          </cell>
          <cell r="E39">
            <v>50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50</v>
          </cell>
          <cell r="L39">
            <v>0</v>
          </cell>
        </row>
        <row r="40">
          <cell r="A40" t="str">
            <v>00210766</v>
          </cell>
          <cell r="B40" t="str">
            <v>АО БМЗ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 t="str">
            <v>00210921</v>
          </cell>
          <cell r="B41" t="str">
            <v>АООТ ЗАВОД "ДАЛЬДИЗЕЛЬ"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00211300</v>
          </cell>
          <cell r="B42" t="str">
            <v>АО ПОЛЕВСКОЙ МАШЗАВОД</v>
          </cell>
          <cell r="C42">
            <v>0</v>
          </cell>
          <cell r="D42">
            <v>0</v>
          </cell>
          <cell r="E42">
            <v>89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89</v>
          </cell>
        </row>
        <row r="43">
          <cell r="A43" t="str">
            <v>00217544</v>
          </cell>
          <cell r="B43" t="str">
            <v>ЗАО "МАШИНОСТРОИТЕЛЬНЫЙ ЗАВОД ИМ.ВОРОВСКОГО"</v>
          </cell>
          <cell r="C43">
            <v>1</v>
          </cell>
          <cell r="D43">
            <v>6</v>
          </cell>
          <cell r="E43">
            <v>1</v>
          </cell>
          <cell r="F43">
            <v>6</v>
          </cell>
          <cell r="G43">
            <v>0</v>
          </cell>
          <cell r="H43">
            <v>0</v>
          </cell>
          <cell r="I43">
            <v>0</v>
          </cell>
          <cell r="J43">
            <v>1</v>
          </cell>
          <cell r="K43">
            <v>6</v>
          </cell>
        </row>
        <row r="44">
          <cell r="A44" t="str">
            <v>00217610</v>
          </cell>
          <cell r="B44" t="str">
            <v>АООТ "ВОЛГОГРАДНЕФТЕМАШ"</v>
          </cell>
          <cell r="C44">
            <v>5</v>
          </cell>
          <cell r="D44">
            <v>5</v>
          </cell>
          <cell r="E44">
            <v>0</v>
          </cell>
          <cell r="F44">
            <v>5</v>
          </cell>
        </row>
        <row r="45">
          <cell r="A45" t="str">
            <v>00226253</v>
          </cell>
          <cell r="B45" t="str">
            <v>АКЦИОНЕPНОЕ ОБЩЕСТВО "ТЕПЛОПPИБОP"</v>
          </cell>
          <cell r="C45">
            <v>68</v>
          </cell>
          <cell r="D45">
            <v>1</v>
          </cell>
          <cell r="E45">
            <v>6</v>
          </cell>
          <cell r="F45">
            <v>68</v>
          </cell>
          <cell r="G45">
            <v>1</v>
          </cell>
          <cell r="H45">
            <v>6</v>
          </cell>
          <cell r="I45">
            <v>68</v>
          </cell>
          <cell r="J45">
            <v>1</v>
          </cell>
          <cell r="K45">
            <v>6</v>
          </cell>
        </row>
        <row r="46">
          <cell r="A46" t="str">
            <v>00231515</v>
          </cell>
          <cell r="B46" t="str">
            <v>АО КАМАЗ КУЗН З-Д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A47" t="str">
            <v>00231703</v>
          </cell>
          <cell r="B47" t="str">
            <v>АО"ЛИКИНСКИЙ АВТОБУСНЫЙ ЗАВОД"</v>
          </cell>
          <cell r="C47">
            <v>4</v>
          </cell>
          <cell r="D47">
            <v>68</v>
          </cell>
          <cell r="E47">
            <v>68</v>
          </cell>
          <cell r="F47">
            <v>0</v>
          </cell>
          <cell r="G47">
            <v>0</v>
          </cell>
          <cell r="H47">
            <v>0</v>
          </cell>
          <cell r="I47">
            <v>68</v>
          </cell>
        </row>
        <row r="48">
          <cell r="A48" t="str">
            <v>00231768</v>
          </cell>
          <cell r="B48" t="str">
            <v>АО "МОСКВИЧ"</v>
          </cell>
          <cell r="C48">
            <v>37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A49" t="str">
            <v>00231952</v>
          </cell>
          <cell r="B49" t="str">
            <v>АООТ "ВОЛЖСКИЕ МОТОРЫ"</v>
          </cell>
          <cell r="C49">
            <v>4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A50" t="str">
            <v>00232532</v>
          </cell>
          <cell r="B50" t="str">
            <v>ОАО "ПРОКОПЬЕВСКИЙ ПОДШИПНИКОВЫЙ З-Д 14"</v>
          </cell>
          <cell r="C50">
            <v>37</v>
          </cell>
          <cell r="D50">
            <v>3</v>
          </cell>
          <cell r="E50">
            <v>3</v>
          </cell>
          <cell r="F50">
            <v>0</v>
          </cell>
          <cell r="G50">
            <v>0</v>
          </cell>
          <cell r="H50">
            <v>0</v>
          </cell>
          <cell r="I50">
            <v>3</v>
          </cell>
        </row>
        <row r="51">
          <cell r="A51" t="str">
            <v>00244676</v>
          </cell>
          <cell r="B51" t="str">
            <v>АО "АГРИСОВГАЗ"</v>
          </cell>
          <cell r="C51">
            <v>65</v>
          </cell>
          <cell r="D51">
            <v>65</v>
          </cell>
          <cell r="E51">
            <v>66</v>
          </cell>
          <cell r="F51">
            <v>54</v>
          </cell>
          <cell r="G51">
            <v>63</v>
          </cell>
          <cell r="H51">
            <v>74</v>
          </cell>
          <cell r="I51">
            <v>36</v>
          </cell>
          <cell r="J51">
            <v>95</v>
          </cell>
          <cell r="K51">
            <v>56</v>
          </cell>
          <cell r="L51">
            <v>56</v>
          </cell>
        </row>
        <row r="52">
          <cell r="A52" t="str">
            <v>00285126</v>
          </cell>
          <cell r="B52" t="str">
            <v>"АООТ"КЫШТЫМСКИЙ ГОРНО-ОБОГАТИТЕЛЬНЫЙ   КОМБИНАТ</v>
          </cell>
          <cell r="C52">
            <v>3</v>
          </cell>
          <cell r="D52">
            <v>41</v>
          </cell>
          <cell r="E52">
            <v>3</v>
          </cell>
          <cell r="F52">
            <v>41</v>
          </cell>
          <cell r="G52">
            <v>0</v>
          </cell>
          <cell r="H52">
            <v>0</v>
          </cell>
          <cell r="I52">
            <v>3</v>
          </cell>
          <cell r="J52">
            <v>0</v>
          </cell>
          <cell r="K52">
            <v>41</v>
          </cell>
        </row>
        <row r="53">
          <cell r="A53" t="str">
            <v>00288219</v>
          </cell>
          <cell r="B53" t="str">
            <v>МП "МОРЯКОВСКИЙ СТЕКОЛЬНЫЙ ЗАВОД"</v>
          </cell>
          <cell r="C53">
            <v>65</v>
          </cell>
          <cell r="D53">
            <v>65</v>
          </cell>
          <cell r="E53">
            <v>66</v>
          </cell>
          <cell r="F53">
            <v>54</v>
          </cell>
          <cell r="G53">
            <v>8</v>
          </cell>
          <cell r="H53">
            <v>74</v>
          </cell>
          <cell r="I53">
            <v>36</v>
          </cell>
          <cell r="J53">
            <v>95</v>
          </cell>
          <cell r="K53">
            <v>56</v>
          </cell>
          <cell r="L53">
            <v>56</v>
          </cell>
        </row>
        <row r="54">
          <cell r="A54" t="str">
            <v>00300239</v>
          </cell>
          <cell r="B54" t="str">
            <v>ОАО ПО ПРОИЗВОДСТВУ ИСКУССТВЕННЫХ КОЖ И ПЛЕНОЧНЫХ МАТЕРИАЛОВ (АО "ИСКОЖ")</v>
          </cell>
          <cell r="C54">
            <v>9</v>
          </cell>
          <cell r="D54">
            <v>9</v>
          </cell>
          <cell r="E54">
            <v>0</v>
          </cell>
          <cell r="F54">
            <v>9</v>
          </cell>
        </row>
        <row r="55">
          <cell r="A55" t="str">
            <v>00303806</v>
          </cell>
          <cell r="B55" t="str">
            <v>АОЗТ"ПРОКОПЬЕВСКИЙ ФАРФОР"</v>
          </cell>
          <cell r="C55">
            <v>2</v>
          </cell>
          <cell r="D55">
            <v>41</v>
          </cell>
          <cell r="E55">
            <v>2</v>
          </cell>
          <cell r="F55">
            <v>41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41</v>
          </cell>
        </row>
        <row r="56">
          <cell r="A56" t="str">
            <v>00319138</v>
          </cell>
          <cell r="B56" t="str">
            <v>ОАО "МОСКОВСКАЯ СИТЦЕНАБИВНАЯ ФАБРИКА"</v>
          </cell>
          <cell r="C56">
            <v>8</v>
          </cell>
          <cell r="D56">
            <v>5</v>
          </cell>
          <cell r="E56">
            <v>8</v>
          </cell>
          <cell r="F56">
            <v>5</v>
          </cell>
          <cell r="G56">
            <v>8</v>
          </cell>
          <cell r="H56">
            <v>0</v>
          </cell>
          <cell r="I56">
            <v>0</v>
          </cell>
          <cell r="J56">
            <v>0</v>
          </cell>
          <cell r="K56">
            <v>5</v>
          </cell>
        </row>
        <row r="57">
          <cell r="A57" t="str">
            <v>00320147</v>
          </cell>
          <cell r="B57" t="str">
            <v>8 МАРТА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 t="str">
            <v>00461706</v>
          </cell>
          <cell r="B58" t="str">
            <v>БАМР НАХОДКИНСКАЯ БАЗА АКТИВНОГО МОРСКОГО РЫБОЛОВСТВА</v>
          </cell>
          <cell r="C58">
            <v>0</v>
          </cell>
          <cell r="D58">
            <v>2</v>
          </cell>
          <cell r="E58">
            <v>0</v>
          </cell>
          <cell r="F58">
            <v>2</v>
          </cell>
          <cell r="G58">
            <v>0</v>
          </cell>
          <cell r="H58">
            <v>0</v>
          </cell>
          <cell r="I58">
            <v>0</v>
          </cell>
          <cell r="J58">
            <v>2</v>
          </cell>
        </row>
        <row r="59">
          <cell r="A59" t="str">
            <v>00989927</v>
          </cell>
          <cell r="B59" t="str">
            <v>АООТ"ЧЕЛЕС"</v>
          </cell>
          <cell r="C59">
            <v>36</v>
          </cell>
          <cell r="D59">
            <v>5</v>
          </cell>
          <cell r="E59">
            <v>5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</v>
          </cell>
        </row>
        <row r="60">
          <cell r="A60" t="str">
            <v>01003288</v>
          </cell>
          <cell r="B60" t="str">
            <v>АО "ТРУБНЫЙ ЗАВОД"</v>
          </cell>
          <cell r="C60">
            <v>0</v>
          </cell>
          <cell r="D60">
            <v>73</v>
          </cell>
          <cell r="E60">
            <v>69</v>
          </cell>
          <cell r="F60">
            <v>0</v>
          </cell>
          <cell r="G60">
            <v>73</v>
          </cell>
          <cell r="H60">
            <v>69</v>
          </cell>
          <cell r="I60">
            <v>59</v>
          </cell>
          <cell r="J60">
            <v>15</v>
          </cell>
          <cell r="K60">
            <v>0</v>
          </cell>
          <cell r="L60">
            <v>15</v>
          </cell>
        </row>
        <row r="61">
          <cell r="A61" t="str">
            <v>01030345</v>
          </cell>
          <cell r="B61" t="str">
            <v>ГП СПЕЦИАЛИЗИРОВАННАЯ ПЕРЕДВИЖНАЯ МЕХАНИЗИРОВАННАЯ КОЛОННА РЕМСЕЛЬБУРВОД</v>
          </cell>
          <cell r="C61">
            <v>0</v>
          </cell>
          <cell r="D61">
            <v>5</v>
          </cell>
          <cell r="E61">
            <v>0</v>
          </cell>
          <cell r="F61">
            <v>5</v>
          </cell>
          <cell r="G61">
            <v>0</v>
          </cell>
          <cell r="H61">
            <v>0</v>
          </cell>
          <cell r="I61">
            <v>0</v>
          </cell>
          <cell r="J61">
            <v>5</v>
          </cell>
        </row>
        <row r="62">
          <cell r="A62" t="str">
            <v>01103587</v>
          </cell>
          <cell r="B62" t="str">
            <v>ГП "ЦЕНТРЖЕЛДОРМЕТРОСНАБ"</v>
          </cell>
          <cell r="C62">
            <v>36</v>
          </cell>
          <cell r="D62">
            <v>80</v>
          </cell>
          <cell r="E62">
            <v>80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80</v>
          </cell>
        </row>
        <row r="63">
          <cell r="A63" t="str">
            <v>01105379</v>
          </cell>
          <cell r="B63" t="str">
            <v>"ГЛАВНЫЙ МАТЕРИАЛЬНЫЙ СКЛАД ЮУЖД"</v>
          </cell>
          <cell r="C63">
            <v>15</v>
          </cell>
          <cell r="D63">
            <v>15</v>
          </cell>
          <cell r="E63">
            <v>3</v>
          </cell>
          <cell r="F63">
            <v>7</v>
          </cell>
          <cell r="G63">
            <v>73</v>
          </cell>
          <cell r="H63">
            <v>6</v>
          </cell>
          <cell r="I63">
            <v>59</v>
          </cell>
          <cell r="J63">
            <v>101</v>
          </cell>
          <cell r="K63">
            <v>60</v>
          </cell>
          <cell r="L63">
            <v>10</v>
          </cell>
        </row>
        <row r="64">
          <cell r="A64" t="str">
            <v>01218149</v>
          </cell>
          <cell r="B64" t="str">
            <v>АОЗТ "ЖБИ-2"</v>
          </cell>
          <cell r="C64">
            <v>39</v>
          </cell>
          <cell r="D64">
            <v>5</v>
          </cell>
          <cell r="E64">
            <v>39</v>
          </cell>
          <cell r="F64">
            <v>5</v>
          </cell>
          <cell r="G64">
            <v>0</v>
          </cell>
          <cell r="H64">
            <v>39</v>
          </cell>
          <cell r="I64">
            <v>0</v>
          </cell>
          <cell r="J64">
            <v>5</v>
          </cell>
        </row>
        <row r="65">
          <cell r="A65" t="str">
            <v>01219887</v>
          </cell>
          <cell r="B65" t="str">
            <v>АО "Промтранс"</v>
          </cell>
          <cell r="C65">
            <v>180</v>
          </cell>
          <cell r="D65">
            <v>80</v>
          </cell>
          <cell r="E65">
            <v>180</v>
          </cell>
          <cell r="F65">
            <v>80</v>
          </cell>
          <cell r="G65">
            <v>180</v>
          </cell>
          <cell r="H65">
            <v>0</v>
          </cell>
          <cell r="I65">
            <v>0</v>
          </cell>
          <cell r="J65">
            <v>0</v>
          </cell>
          <cell r="K65">
            <v>80</v>
          </cell>
        </row>
        <row r="66">
          <cell r="A66" t="str">
            <v>01226462</v>
          </cell>
          <cell r="B66" t="str">
            <v>АОЗТ"ЗЛАТОУСТМЕТАЛЛУРГСТРОЙ"</v>
          </cell>
          <cell r="C66">
            <v>15</v>
          </cell>
          <cell r="D66">
            <v>15</v>
          </cell>
          <cell r="E66">
            <v>3</v>
          </cell>
          <cell r="F66">
            <v>7</v>
          </cell>
          <cell r="G66">
            <v>101</v>
          </cell>
          <cell r="H66">
            <v>6</v>
          </cell>
          <cell r="I66">
            <v>10</v>
          </cell>
          <cell r="J66">
            <v>101</v>
          </cell>
          <cell r="K66">
            <v>110</v>
          </cell>
          <cell r="L66">
            <v>10</v>
          </cell>
        </row>
        <row r="67">
          <cell r="A67" t="str">
            <v>01232416</v>
          </cell>
          <cell r="B67" t="str">
            <v>ООО "УПТК ТРЕСТА УРАЛАВТОСТРОЙ"</v>
          </cell>
          <cell r="C67">
            <v>60</v>
          </cell>
          <cell r="D67">
            <v>60</v>
          </cell>
          <cell r="E67">
            <v>164</v>
          </cell>
        </row>
        <row r="68">
          <cell r="A68" t="str">
            <v>01249782</v>
          </cell>
          <cell r="B68" t="str">
            <v>АООТ"ЗАВОД СБОРНОГО ЖЕЛЕЗОБЕТОНА N1"</v>
          </cell>
          <cell r="C68">
            <v>1</v>
          </cell>
          <cell r="D68">
            <v>39</v>
          </cell>
          <cell r="E68">
            <v>1</v>
          </cell>
          <cell r="F68">
            <v>39</v>
          </cell>
          <cell r="G68">
            <v>1</v>
          </cell>
          <cell r="H68">
            <v>39</v>
          </cell>
        </row>
        <row r="69">
          <cell r="A69" t="str">
            <v>01259415</v>
          </cell>
          <cell r="B69" t="str">
            <v>АО ПЯТЫЙ ТРЕСТ</v>
          </cell>
          <cell r="C69">
            <v>180</v>
          </cell>
          <cell r="D69">
            <v>0</v>
          </cell>
          <cell r="E69">
            <v>180</v>
          </cell>
          <cell r="F69">
            <v>0</v>
          </cell>
          <cell r="G69">
            <v>180</v>
          </cell>
          <cell r="H69">
            <v>0</v>
          </cell>
        </row>
        <row r="70">
          <cell r="A70" t="str">
            <v>01284695</v>
          </cell>
          <cell r="B70" t="str">
            <v>АО АЛЬМЕТЬЕВСКИЙ ТРУБНЫЙ ЗАВОД</v>
          </cell>
          <cell r="C70">
            <v>71</v>
          </cell>
          <cell r="D70">
            <v>96</v>
          </cell>
          <cell r="E70">
            <v>96</v>
          </cell>
          <cell r="F70">
            <v>170</v>
          </cell>
          <cell r="G70">
            <v>231</v>
          </cell>
          <cell r="H70">
            <v>110</v>
          </cell>
          <cell r="I70">
            <v>170</v>
          </cell>
          <cell r="J70">
            <v>332</v>
          </cell>
          <cell r="K70">
            <v>110</v>
          </cell>
        </row>
        <row r="71">
          <cell r="A71" t="str">
            <v>01289178</v>
          </cell>
          <cell r="B71" t="str">
            <v>АООТ "СЕВЕРГАЗСТРОЙ"</v>
          </cell>
          <cell r="C71">
            <v>60</v>
          </cell>
          <cell r="D71">
            <v>60</v>
          </cell>
          <cell r="E71">
            <v>7</v>
          </cell>
        </row>
        <row r="72">
          <cell r="A72" t="str">
            <v>01301703</v>
          </cell>
          <cell r="B72" t="str">
            <v>АОЗТ ГЕРМАНСКОЕ ПРЕДПРИЯТИЕ "НОВТРАК"</v>
          </cell>
          <cell r="C72">
            <v>0</v>
          </cell>
          <cell r="D72">
            <v>1</v>
          </cell>
          <cell r="E72">
            <v>0</v>
          </cell>
          <cell r="F72">
            <v>0</v>
          </cell>
          <cell r="G72">
            <v>1</v>
          </cell>
        </row>
        <row r="73">
          <cell r="A73" t="str">
            <v>01374109</v>
          </cell>
          <cell r="B73" t="str">
            <v>ЛЗМО</v>
          </cell>
          <cell r="C73">
            <v>0</v>
          </cell>
          <cell r="D73">
            <v>58</v>
          </cell>
          <cell r="E73">
            <v>41</v>
          </cell>
          <cell r="F73">
            <v>49</v>
          </cell>
          <cell r="G73">
            <v>49</v>
          </cell>
          <cell r="H73">
            <v>0</v>
          </cell>
          <cell r="I73">
            <v>58</v>
          </cell>
          <cell r="J73">
            <v>41</v>
          </cell>
          <cell r="K73">
            <v>49</v>
          </cell>
          <cell r="L73">
            <v>49</v>
          </cell>
        </row>
        <row r="74">
          <cell r="A74" t="str">
            <v>01386533</v>
          </cell>
          <cell r="B74" t="str">
            <v>АООТ "ВОЛГОМОСТ"</v>
          </cell>
          <cell r="C74">
            <v>71</v>
          </cell>
          <cell r="D74">
            <v>96</v>
          </cell>
          <cell r="E74">
            <v>96</v>
          </cell>
          <cell r="F74">
            <v>170</v>
          </cell>
          <cell r="G74">
            <v>231</v>
          </cell>
          <cell r="H74">
            <v>170</v>
          </cell>
          <cell r="I74">
            <v>170</v>
          </cell>
          <cell r="J74">
            <v>0</v>
          </cell>
        </row>
        <row r="75">
          <cell r="A75" t="str">
            <v>01390931</v>
          </cell>
          <cell r="B75" t="str">
            <v>ОАО " СВЕРДЛОВСКМЕТРОСТРОЙ"</v>
          </cell>
          <cell r="C75">
            <v>7</v>
          </cell>
          <cell r="D75">
            <v>96</v>
          </cell>
          <cell r="E75">
            <v>7</v>
          </cell>
          <cell r="F75">
            <v>96</v>
          </cell>
          <cell r="G75">
            <v>100</v>
          </cell>
          <cell r="H75">
            <v>96</v>
          </cell>
          <cell r="I75">
            <v>0</v>
          </cell>
          <cell r="J75">
            <v>100</v>
          </cell>
        </row>
        <row r="76">
          <cell r="A76" t="str">
            <v>01394395</v>
          </cell>
          <cell r="B76" t="str">
            <v>ОАО "З-Д СПЕЦИАЛЬНЫХ МОНТАЖНЫХ ИЗДЕЛИЙ "</v>
          </cell>
          <cell r="C76">
            <v>165</v>
          </cell>
          <cell r="D76">
            <v>694</v>
          </cell>
          <cell r="E76">
            <v>52</v>
          </cell>
          <cell r="F76">
            <v>0</v>
          </cell>
          <cell r="G76">
            <v>180</v>
          </cell>
          <cell r="H76">
            <v>69</v>
          </cell>
          <cell r="I76">
            <v>45</v>
          </cell>
        </row>
        <row r="77">
          <cell r="A77" t="str">
            <v>01395615</v>
          </cell>
          <cell r="B77" t="str">
            <v>АОЗТ УП-НИЕ "САНТЕХКОМПЛЕКТ ВОЛГОСАНТЕХМОНТАЖ</v>
          </cell>
          <cell r="C77">
            <v>20</v>
          </cell>
          <cell r="D77">
            <v>20</v>
          </cell>
          <cell r="E77">
            <v>8</v>
          </cell>
          <cell r="F77">
            <v>15</v>
          </cell>
          <cell r="G77">
            <v>49</v>
          </cell>
          <cell r="H77">
            <v>49</v>
          </cell>
          <cell r="I77">
            <v>58</v>
          </cell>
          <cell r="J77">
            <v>15</v>
          </cell>
          <cell r="K77">
            <v>49</v>
          </cell>
          <cell r="L77">
            <v>49</v>
          </cell>
        </row>
        <row r="78">
          <cell r="A78" t="str">
            <v>01395880</v>
          </cell>
          <cell r="B78" t="str">
            <v>ОАО "ЗАВОД МЕТАЛЛОКОНСТРУКЦИЙ"</v>
          </cell>
          <cell r="C78">
            <v>160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A79" t="str">
            <v>01396425</v>
          </cell>
          <cell r="B79" t="str">
            <v>АО "З-Д ТРУБЧАТЫХ СТР.КОНСТРУКЦИЙ"</v>
          </cell>
          <cell r="C79">
            <v>40</v>
          </cell>
          <cell r="D79">
            <v>96</v>
          </cell>
          <cell r="E79">
            <v>100</v>
          </cell>
          <cell r="F79">
            <v>40</v>
          </cell>
          <cell r="G79">
            <v>96</v>
          </cell>
          <cell r="H79">
            <v>96</v>
          </cell>
          <cell r="I79">
            <v>0</v>
          </cell>
          <cell r="J79">
            <v>100</v>
          </cell>
        </row>
        <row r="80">
          <cell r="A80" t="str">
            <v>01400434</v>
          </cell>
          <cell r="B80" t="str">
            <v>АООТ ТРЕСТ N 7</v>
          </cell>
          <cell r="C80">
            <v>165</v>
          </cell>
          <cell r="D80">
            <v>694</v>
          </cell>
          <cell r="E80">
            <v>52</v>
          </cell>
          <cell r="F80">
            <v>180</v>
          </cell>
          <cell r="G80">
            <v>180</v>
          </cell>
          <cell r="H80">
            <v>69</v>
          </cell>
          <cell r="I80">
            <v>0</v>
          </cell>
          <cell r="J80">
            <v>0</v>
          </cell>
        </row>
        <row r="81">
          <cell r="A81" t="str">
            <v>01400440</v>
          </cell>
          <cell r="B81" t="str">
            <v>АО "ТРЕСТ-7"</v>
          </cell>
          <cell r="C81">
            <v>3</v>
          </cell>
          <cell r="D81">
            <v>3</v>
          </cell>
          <cell r="E81">
            <v>8</v>
          </cell>
          <cell r="F81">
            <v>15</v>
          </cell>
          <cell r="G81">
            <v>0</v>
          </cell>
          <cell r="H81">
            <v>0</v>
          </cell>
          <cell r="I81">
            <v>0</v>
          </cell>
          <cell r="J81">
            <v>15</v>
          </cell>
        </row>
        <row r="82">
          <cell r="A82" t="str">
            <v>01401327</v>
          </cell>
          <cell r="B82" t="str">
            <v>АО "АГРОЭНЕРГОТЕХМОНТАЖ"</v>
          </cell>
          <cell r="C82">
            <v>160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01407494</v>
          </cell>
          <cell r="B83" t="str">
            <v>СМУ АО "ОРЕНБУРГСАНТЕХМОНТАЖ"</v>
          </cell>
          <cell r="C83">
            <v>40</v>
          </cell>
          <cell r="D83">
            <v>58</v>
          </cell>
          <cell r="E83">
            <v>40</v>
          </cell>
          <cell r="F83">
            <v>40</v>
          </cell>
          <cell r="G83">
            <v>58</v>
          </cell>
        </row>
        <row r="84">
          <cell r="A84" t="str">
            <v>01424593</v>
          </cell>
          <cell r="B84" t="str">
            <v>В/О " ЗАРУБЕЖГЕОЛОГИЯ"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A85" t="str">
            <v>01427321</v>
          </cell>
          <cell r="B85" t="str">
            <v>ГФУП "УХТАНЕФТЕГАЗГЕОЛОГИЯ"</v>
          </cell>
          <cell r="C85">
            <v>3</v>
          </cell>
          <cell r="D85">
            <v>3</v>
          </cell>
          <cell r="E85">
            <v>12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12</v>
          </cell>
        </row>
        <row r="86">
          <cell r="A86" t="str">
            <v>01872067</v>
          </cell>
          <cell r="B86" t="str">
            <v>АКЦИОНЕРНОЕ ОБЩЕСТВО ОТКРЫТОГО ТИПА "ПЕРММЕТАЛЛ"</v>
          </cell>
          <cell r="C86">
            <v>0</v>
          </cell>
          <cell r="D86">
            <v>58</v>
          </cell>
          <cell r="E86">
            <v>0</v>
          </cell>
          <cell r="F86">
            <v>58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58</v>
          </cell>
        </row>
        <row r="87">
          <cell r="A87" t="str">
            <v>01872446</v>
          </cell>
          <cell r="B87" t="str">
            <v>АООТ "ЧЕЛЯБМЕТАЛЛОПТТОРГ" *7451017899</v>
          </cell>
          <cell r="C87">
            <v>33</v>
          </cell>
          <cell r="D87">
            <v>33</v>
          </cell>
          <cell r="E87">
            <v>116</v>
          </cell>
          <cell r="F87">
            <v>62</v>
          </cell>
          <cell r="G87">
            <v>58</v>
          </cell>
          <cell r="H87">
            <v>64</v>
          </cell>
          <cell r="I87">
            <v>64</v>
          </cell>
        </row>
        <row r="88">
          <cell r="A88" t="str">
            <v>01872481</v>
          </cell>
          <cell r="B88" t="str">
            <v>ФИРМА "ЧЕЛЯБИНСКТЕХОПТТОРГ"</v>
          </cell>
          <cell r="C88">
            <v>56</v>
          </cell>
          <cell r="D88">
            <v>0</v>
          </cell>
          <cell r="E88">
            <v>56</v>
          </cell>
          <cell r="F88">
            <v>0</v>
          </cell>
          <cell r="G88">
            <v>56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A89" t="str">
            <v>01872498</v>
          </cell>
          <cell r="B89" t="str">
            <v>АООТ ФИРМЫ "ЧЕЛЯБМЕТАЛЛОПТТОРГ"</v>
          </cell>
          <cell r="C89">
            <v>38</v>
          </cell>
          <cell r="D89">
            <v>55</v>
          </cell>
          <cell r="E89">
            <v>12</v>
          </cell>
          <cell r="F89">
            <v>38</v>
          </cell>
          <cell r="G89">
            <v>55</v>
          </cell>
          <cell r="H89">
            <v>55</v>
          </cell>
          <cell r="I89">
            <v>0</v>
          </cell>
          <cell r="J89">
            <v>12</v>
          </cell>
        </row>
        <row r="90">
          <cell r="A90" t="str">
            <v>01872570</v>
          </cell>
          <cell r="B90" t="str">
            <v>АО ФИРМА "НОВОСИБМЕТАЛЛ"</v>
          </cell>
          <cell r="C90">
            <v>56</v>
          </cell>
          <cell r="D90">
            <v>56</v>
          </cell>
          <cell r="E90">
            <v>58</v>
          </cell>
          <cell r="F90">
            <v>61</v>
          </cell>
          <cell r="G90">
            <v>61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58</v>
          </cell>
        </row>
        <row r="91">
          <cell r="A91" t="str">
            <v>01874847</v>
          </cell>
          <cell r="B91" t="str">
            <v>АКЦИОНЕPНОЕ ОБЩЕСТВО ОТКPЫТОГО ТИПА</v>
          </cell>
          <cell r="C91">
            <v>33</v>
          </cell>
          <cell r="D91">
            <v>33</v>
          </cell>
          <cell r="E91">
            <v>116</v>
          </cell>
          <cell r="F91">
            <v>62</v>
          </cell>
          <cell r="G91">
            <v>64</v>
          </cell>
          <cell r="H91">
            <v>15</v>
          </cell>
          <cell r="I91">
            <v>64</v>
          </cell>
        </row>
        <row r="92">
          <cell r="A92" t="str">
            <v>01876013</v>
          </cell>
          <cell r="B92" t="str">
            <v>"БАТАЙСКМЕТАЛЛОПТТОРГ" АО</v>
          </cell>
          <cell r="C92">
            <v>74</v>
          </cell>
          <cell r="D92">
            <v>56</v>
          </cell>
          <cell r="E92">
            <v>56</v>
          </cell>
          <cell r="F92">
            <v>0</v>
          </cell>
          <cell r="G92">
            <v>56</v>
          </cell>
        </row>
        <row r="93">
          <cell r="A93" t="str">
            <v>02495632</v>
          </cell>
          <cell r="B93" t="str">
            <v>СТАВРОПОЛЬСКИЙ ТРЕСТ ИНЖЕНЕРНО-СТРОИТЕЛЬНЫХ ИЗЫСКАНИЙ (ОАО)</v>
          </cell>
          <cell r="C93">
            <v>38</v>
          </cell>
          <cell r="D93">
            <v>55</v>
          </cell>
          <cell r="E93">
            <v>1</v>
          </cell>
          <cell r="F93">
            <v>38</v>
          </cell>
          <cell r="G93">
            <v>55</v>
          </cell>
          <cell r="H93">
            <v>55</v>
          </cell>
          <cell r="I93">
            <v>0</v>
          </cell>
          <cell r="J93">
            <v>1</v>
          </cell>
        </row>
        <row r="94">
          <cell r="A94" t="str">
            <v>02839043</v>
          </cell>
          <cell r="B94" t="str">
            <v>ГП ВО "ТЕХНОПРОМЭКСПОРТ"</v>
          </cell>
          <cell r="C94">
            <v>97</v>
          </cell>
          <cell r="D94">
            <v>97</v>
          </cell>
          <cell r="E94">
            <v>200</v>
          </cell>
          <cell r="F94">
            <v>61</v>
          </cell>
          <cell r="G94">
            <v>61</v>
          </cell>
        </row>
        <row r="95">
          <cell r="A95" t="str">
            <v>02949352</v>
          </cell>
          <cell r="B95" t="str">
            <v>АО "БОРСКИЙ ТРУБНЫЙ ЗАВОД"</v>
          </cell>
          <cell r="C95">
            <v>203</v>
          </cell>
          <cell r="D95">
            <v>47</v>
          </cell>
          <cell r="E95">
            <v>60</v>
          </cell>
          <cell r="F95">
            <v>147</v>
          </cell>
          <cell r="G95">
            <v>194</v>
          </cell>
          <cell r="H95">
            <v>39</v>
          </cell>
          <cell r="I95">
            <v>20</v>
          </cell>
          <cell r="J95">
            <v>20</v>
          </cell>
          <cell r="K95">
            <v>174</v>
          </cell>
          <cell r="L95">
            <v>174</v>
          </cell>
        </row>
        <row r="96">
          <cell r="A96" t="str">
            <v>02963292</v>
          </cell>
          <cell r="B96" t="str">
            <v>ТОО "ХИМПРОДУКТ</v>
          </cell>
          <cell r="C96">
            <v>74</v>
          </cell>
          <cell r="D96">
            <v>39</v>
          </cell>
          <cell r="E96">
            <v>39</v>
          </cell>
        </row>
        <row r="97">
          <cell r="A97" t="str">
            <v>03239931</v>
          </cell>
          <cell r="B97" t="str">
            <v>ОАО ГАЗСПЕЦСТРОЙ</v>
          </cell>
          <cell r="C97">
            <v>1</v>
          </cell>
          <cell r="D97">
            <v>12</v>
          </cell>
          <cell r="E97">
            <v>1</v>
          </cell>
          <cell r="F97">
            <v>12</v>
          </cell>
          <cell r="G97">
            <v>0</v>
          </cell>
          <cell r="H97">
            <v>0</v>
          </cell>
          <cell r="I97">
            <v>0</v>
          </cell>
          <cell r="J97">
            <v>1</v>
          </cell>
          <cell r="K97">
            <v>0</v>
          </cell>
          <cell r="L97">
            <v>12</v>
          </cell>
        </row>
        <row r="98">
          <cell r="A98" t="str">
            <v>03414044</v>
          </cell>
          <cell r="B98" t="str">
            <v>ОАО ПТФ "ОМСКОБЛРЕСУРСЫ"</v>
          </cell>
          <cell r="C98">
            <v>97</v>
          </cell>
          <cell r="D98">
            <v>97</v>
          </cell>
          <cell r="E98">
            <v>200</v>
          </cell>
          <cell r="F98">
            <v>12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12</v>
          </cell>
        </row>
        <row r="99">
          <cell r="A99" t="str">
            <v>03613387</v>
          </cell>
          <cell r="B99" t="str">
            <v>АО"РОССИЯ"</v>
          </cell>
          <cell r="C99">
            <v>203</v>
          </cell>
          <cell r="D99">
            <v>14</v>
          </cell>
          <cell r="E99">
            <v>60</v>
          </cell>
          <cell r="F99">
            <v>147</v>
          </cell>
          <cell r="G99">
            <v>194</v>
          </cell>
          <cell r="H99">
            <v>39</v>
          </cell>
          <cell r="I99">
            <v>20</v>
          </cell>
          <cell r="J99">
            <v>20</v>
          </cell>
          <cell r="K99">
            <v>174</v>
          </cell>
          <cell r="L99">
            <v>174</v>
          </cell>
        </row>
        <row r="100">
          <cell r="A100" t="str">
            <v>03788371</v>
          </cell>
          <cell r="B100" t="str">
            <v>ГОСУДАРСТВЕННОЕ ПРЕДПРИЯТИЕ ПО МТС</v>
          </cell>
          <cell r="C100">
            <v>39</v>
          </cell>
          <cell r="D100">
            <v>30</v>
          </cell>
          <cell r="E100">
            <v>39</v>
          </cell>
          <cell r="F100">
            <v>30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30</v>
          </cell>
        </row>
        <row r="101">
          <cell r="A101" t="str">
            <v>03918164</v>
          </cell>
          <cell r="B101" t="str">
            <v>ООО "СЕЛЬСТРОЙКОМПЛЕКТ"</v>
          </cell>
          <cell r="C101">
            <v>99</v>
          </cell>
          <cell r="D101">
            <v>99</v>
          </cell>
          <cell r="E101">
            <v>12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12</v>
          </cell>
        </row>
        <row r="102">
          <cell r="A102" t="str">
            <v>04047621</v>
          </cell>
          <cell r="B102" t="str">
            <v>АДМИНИСТРАЦИЯ МЕСТНОГО САМОУПРАВЛЕНИЯ   ЛАХДЕНПОХСКОГО РАЙОНА</v>
          </cell>
          <cell r="C102">
            <v>0</v>
          </cell>
          <cell r="D102">
            <v>12</v>
          </cell>
          <cell r="E102">
            <v>0</v>
          </cell>
          <cell r="F102">
            <v>12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12</v>
          </cell>
        </row>
        <row r="103">
          <cell r="A103" t="str">
            <v>04565549</v>
          </cell>
          <cell r="B103" t="str">
            <v>АООТ "БРЮХОВЕЦАГРОПРОМСНАБ"</v>
          </cell>
          <cell r="C103">
            <v>14</v>
          </cell>
          <cell r="D103">
            <v>14</v>
          </cell>
          <cell r="E103">
            <v>0</v>
          </cell>
        </row>
        <row r="104">
          <cell r="A104" t="str">
            <v>04609011</v>
          </cell>
          <cell r="B104" t="str">
            <v>РПКФ "НОВОРОССИЙСК АО ЗАРУБЕЖСТРОЙМОНТАЖ"</v>
          </cell>
          <cell r="C104">
            <v>40</v>
          </cell>
          <cell r="D104">
            <v>16</v>
          </cell>
          <cell r="E104">
            <v>30</v>
          </cell>
          <cell r="F104">
            <v>40</v>
          </cell>
          <cell r="G104">
            <v>16</v>
          </cell>
          <cell r="H104">
            <v>40</v>
          </cell>
          <cell r="I104">
            <v>16</v>
          </cell>
          <cell r="J104">
            <v>0</v>
          </cell>
          <cell r="K104">
            <v>30</v>
          </cell>
        </row>
        <row r="105">
          <cell r="A105" t="str">
            <v>04609413</v>
          </cell>
          <cell r="B105" t="str">
            <v>ООО ВМП "ЮЖТЕХМОНТАЖ"</v>
          </cell>
          <cell r="C105">
            <v>99</v>
          </cell>
          <cell r="D105">
            <v>99</v>
          </cell>
          <cell r="E105">
            <v>0</v>
          </cell>
          <cell r="F105">
            <v>0</v>
          </cell>
          <cell r="G105">
            <v>5</v>
          </cell>
          <cell r="H105">
            <v>5</v>
          </cell>
          <cell r="I105">
            <v>0</v>
          </cell>
          <cell r="J105">
            <v>0</v>
          </cell>
          <cell r="K105">
            <v>0</v>
          </cell>
        </row>
        <row r="106">
          <cell r="A106" t="str">
            <v>04637852</v>
          </cell>
          <cell r="B106" t="str">
            <v>АОЗТ"УРАЛЛЕСЭНЕРГО"</v>
          </cell>
          <cell r="C106">
            <v>14</v>
          </cell>
          <cell r="D106">
            <v>0</v>
          </cell>
          <cell r="E106">
            <v>14</v>
          </cell>
          <cell r="F106">
            <v>14</v>
          </cell>
          <cell r="G106">
            <v>0</v>
          </cell>
          <cell r="H106">
            <v>0</v>
          </cell>
        </row>
        <row r="107">
          <cell r="A107" t="str">
            <v>04692213</v>
          </cell>
          <cell r="B107" t="str">
            <v>АООТ "НОВОКУЗНЕЦКМЕТАЛЛООПТОРГ"</v>
          </cell>
          <cell r="C107">
            <v>0</v>
          </cell>
          <cell r="D107">
            <v>55</v>
          </cell>
          <cell r="E107">
            <v>0</v>
          </cell>
          <cell r="F107">
            <v>55</v>
          </cell>
          <cell r="G107">
            <v>0</v>
          </cell>
          <cell r="H107">
            <v>0</v>
          </cell>
          <cell r="I107">
            <v>0</v>
          </cell>
          <cell r="J107">
            <v>55</v>
          </cell>
        </row>
        <row r="108">
          <cell r="A108" t="str">
            <v>04696843</v>
          </cell>
          <cell r="B108" t="str">
            <v>ПЕРЕСЛАВСКИЙ ЗАВОД ИНФОРМАЦИОННЫХ ТЕХНОЛОГИЙ "ЛИТ"</v>
          </cell>
          <cell r="C108">
            <v>0</v>
          </cell>
          <cell r="D108">
            <v>40</v>
          </cell>
          <cell r="E108">
            <v>16</v>
          </cell>
          <cell r="F108">
            <v>0</v>
          </cell>
          <cell r="G108">
            <v>40</v>
          </cell>
          <cell r="H108">
            <v>40</v>
          </cell>
          <cell r="I108">
            <v>16</v>
          </cell>
        </row>
        <row r="109">
          <cell r="A109" t="str">
            <v>04761090</v>
          </cell>
          <cell r="B109" t="str">
            <v>АО "ЗАРУБЕЖТРАНССТРОЙ"</v>
          </cell>
          <cell r="C109">
            <v>1</v>
          </cell>
          <cell r="D109">
            <v>5</v>
          </cell>
          <cell r="E109">
            <v>0</v>
          </cell>
          <cell r="F109">
            <v>0</v>
          </cell>
          <cell r="G109">
            <v>5</v>
          </cell>
          <cell r="H109">
            <v>5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04803302</v>
          </cell>
          <cell r="B110" t="str">
            <v>АОЗТ "УПТК" ЮЖУРАЛЭНЕРГОСТРОЙ</v>
          </cell>
          <cell r="C110">
            <v>46</v>
          </cell>
          <cell r="D110">
            <v>48</v>
          </cell>
          <cell r="E110">
            <v>3</v>
          </cell>
          <cell r="F110">
            <v>14</v>
          </cell>
          <cell r="G110">
            <v>60</v>
          </cell>
          <cell r="H110">
            <v>60</v>
          </cell>
          <cell r="I110">
            <v>8</v>
          </cell>
          <cell r="J110">
            <v>0</v>
          </cell>
          <cell r="K110">
            <v>8</v>
          </cell>
        </row>
        <row r="111">
          <cell r="A111" t="str">
            <v>04807484</v>
          </cell>
          <cell r="B111" t="str">
            <v>ПО "ЕЛАБУЖСКИЙ ЗАВОД ЛЕГКОВЫХ АВТОМОБИЛЕЙ"</v>
          </cell>
          <cell r="C111">
            <v>3</v>
          </cell>
          <cell r="D111">
            <v>55</v>
          </cell>
          <cell r="E111">
            <v>3</v>
          </cell>
          <cell r="F111">
            <v>55</v>
          </cell>
          <cell r="G111">
            <v>0</v>
          </cell>
          <cell r="H111">
            <v>3</v>
          </cell>
          <cell r="I111">
            <v>0</v>
          </cell>
          <cell r="J111">
            <v>55</v>
          </cell>
        </row>
        <row r="112">
          <cell r="A112" t="str">
            <v>04824369</v>
          </cell>
          <cell r="B112" t="str">
            <v>"ДАЛЬНЕВОСТОЧНАЯ МОРСКАЯ ИНЖЕНЕРНО-ГЕОЛОГИЧЕСКАЯ ЭКСПЕДИЦИЯ" ГП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A113" t="str">
            <v>04826168</v>
          </cell>
          <cell r="B113" t="str">
            <v>КУРЧАТОВСКОЕ МОНТАЖНОЕ УПР-Е ФИЛИАЛ АО "ЦЕНТРЭНЕРГОМОНТАЖ"</v>
          </cell>
          <cell r="C113">
            <v>11</v>
          </cell>
          <cell r="D113">
            <v>11</v>
          </cell>
          <cell r="E113">
            <v>11</v>
          </cell>
        </row>
        <row r="114">
          <cell r="A114" t="str">
            <v>04856985</v>
          </cell>
          <cell r="B114" t="str">
            <v>ОАО ККПК "КРАСНОДАРГЛАВСНАБ"</v>
          </cell>
          <cell r="C114">
            <v>1</v>
          </cell>
          <cell r="D114">
            <v>56</v>
          </cell>
          <cell r="E114">
            <v>56</v>
          </cell>
          <cell r="F114">
            <v>39</v>
          </cell>
          <cell r="G114">
            <v>35</v>
          </cell>
          <cell r="H114">
            <v>39</v>
          </cell>
          <cell r="I114">
            <v>35</v>
          </cell>
          <cell r="J114">
            <v>39</v>
          </cell>
        </row>
        <row r="115">
          <cell r="A115" t="str">
            <v>04884214</v>
          </cell>
          <cell r="B115" t="str">
            <v>ЗАО"АДС С ИНДИЕЙ "СОВИНКОМ-ЦЕНТР"</v>
          </cell>
          <cell r="C115">
            <v>46</v>
          </cell>
          <cell r="D115">
            <v>48</v>
          </cell>
          <cell r="E115">
            <v>3</v>
          </cell>
          <cell r="F115">
            <v>60</v>
          </cell>
          <cell r="G115">
            <v>0</v>
          </cell>
          <cell r="H115">
            <v>60</v>
          </cell>
          <cell r="I115">
            <v>0</v>
          </cell>
          <cell r="J115">
            <v>8</v>
          </cell>
          <cell r="K115">
            <v>8</v>
          </cell>
        </row>
        <row r="116">
          <cell r="A116" t="str">
            <v>05013527</v>
          </cell>
          <cell r="B116" t="str">
            <v>ЗАО "ВЛАДИМИРАГРОВОДСТРОЙ"</v>
          </cell>
          <cell r="C116">
            <v>3</v>
          </cell>
          <cell r="D116">
            <v>154</v>
          </cell>
          <cell r="E116">
            <v>3</v>
          </cell>
          <cell r="F116">
            <v>154</v>
          </cell>
          <cell r="G116">
            <v>0</v>
          </cell>
          <cell r="H116">
            <v>3</v>
          </cell>
          <cell r="I116">
            <v>0</v>
          </cell>
          <cell r="J116">
            <v>0</v>
          </cell>
          <cell r="K116">
            <v>154</v>
          </cell>
        </row>
        <row r="117">
          <cell r="A117" t="str">
            <v>05015070</v>
          </cell>
          <cell r="B117" t="str">
            <v>ДАО "ОРГЭНЕРГОГАЗ"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05015124</v>
          </cell>
          <cell r="B118" t="str">
            <v>ПРЕДПРИЯТИЕ ПО ДОБЫЧЕ ТРАНСПОРТ.И ПЕРЕР.ГАЗА И ГАЗ.КОНДЕНСАТА"СУРГУТГАЗПРОМ"</v>
          </cell>
          <cell r="C118">
            <v>2</v>
          </cell>
          <cell r="D118">
            <v>2</v>
          </cell>
          <cell r="E118">
            <v>11</v>
          </cell>
        </row>
        <row r="119">
          <cell r="A119" t="str">
            <v>05047710</v>
          </cell>
          <cell r="B119" t="str">
            <v>АООТ ЗЕЛЕНОГРАДСКАЯ ШВЕЙНАЯ ФАБРИКА</v>
          </cell>
          <cell r="C119">
            <v>0</v>
          </cell>
          <cell r="D119">
            <v>35</v>
          </cell>
          <cell r="E119">
            <v>0</v>
          </cell>
          <cell r="F119">
            <v>35</v>
          </cell>
          <cell r="G119">
            <v>39</v>
          </cell>
          <cell r="H119">
            <v>0</v>
          </cell>
          <cell r="I119">
            <v>35</v>
          </cell>
          <cell r="J119">
            <v>39</v>
          </cell>
        </row>
        <row r="120">
          <cell r="A120" t="str">
            <v>05220976</v>
          </cell>
          <cell r="B120" t="str">
            <v>АО"МОСМЕХАНКОМПЛЕКТ"</v>
          </cell>
          <cell r="C120">
            <v>0</v>
          </cell>
          <cell r="D120">
            <v>4</v>
          </cell>
          <cell r="E120">
            <v>0</v>
          </cell>
          <cell r="F120">
            <v>4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4</v>
          </cell>
        </row>
        <row r="121">
          <cell r="A121" t="str">
            <v>05272358</v>
          </cell>
          <cell r="B121" t="str">
            <v>АООТ "КАЛУГАГЕОЛОГИЯ"</v>
          </cell>
          <cell r="C121">
            <v>4</v>
          </cell>
          <cell r="D121">
            <v>4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4</v>
          </cell>
        </row>
        <row r="122">
          <cell r="A122" t="str">
            <v>05277671</v>
          </cell>
          <cell r="B122" t="str">
            <v>ОАО "РЕЗЕРВ-МАГРОС"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 t="str">
            <v>05454190</v>
          </cell>
          <cell r="B123" t="str">
            <v>АО "БИЙСКИЙ КОТЕЛЬНЫЙ ЗАВОД"</v>
          </cell>
          <cell r="C123">
            <v>2</v>
          </cell>
          <cell r="D123">
            <v>2</v>
          </cell>
          <cell r="E123">
            <v>3</v>
          </cell>
          <cell r="F123">
            <v>0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3</v>
          </cell>
        </row>
        <row r="124">
          <cell r="A124" t="str">
            <v>05455082</v>
          </cell>
          <cell r="B124" t="str">
            <v>ГП"ТЕХМАШКОМПЛЕКС"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A125" t="str">
            <v>05625006</v>
          </cell>
          <cell r="B125" t="str">
            <v>АООТ "НПО КУЗРОБОТ"</v>
          </cell>
          <cell r="C125">
            <v>64</v>
          </cell>
          <cell r="D125">
            <v>64</v>
          </cell>
          <cell r="E125">
            <v>1434</v>
          </cell>
          <cell r="F125">
            <v>492</v>
          </cell>
          <cell r="G125">
            <v>964</v>
          </cell>
          <cell r="H125">
            <v>2590</v>
          </cell>
          <cell r="I125">
            <v>1434</v>
          </cell>
          <cell r="J125">
            <v>492</v>
          </cell>
          <cell r="K125">
            <v>964</v>
          </cell>
          <cell r="L125">
            <v>513</v>
          </cell>
        </row>
        <row r="126">
          <cell r="A126" t="str">
            <v>05742781</v>
          </cell>
          <cell r="B126" t="str">
            <v>ОАО "ИРКУТСККАБЕЛЬ"</v>
          </cell>
          <cell r="C126">
            <v>4</v>
          </cell>
          <cell r="D126">
            <v>2</v>
          </cell>
          <cell r="E126">
            <v>4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</v>
          </cell>
          <cell r="L126">
            <v>2</v>
          </cell>
        </row>
        <row r="127">
          <cell r="A127" t="str">
            <v>05744656</v>
          </cell>
          <cell r="B127" t="str">
            <v>АООТ "РУМО"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 t="str">
            <v>05744892</v>
          </cell>
          <cell r="B128" t="str">
            <v>АО "ГАЗ"</v>
          </cell>
          <cell r="C128">
            <v>10</v>
          </cell>
          <cell r="D128">
            <v>10</v>
          </cell>
          <cell r="E128">
            <v>0</v>
          </cell>
          <cell r="F128">
            <v>3</v>
          </cell>
          <cell r="G128">
            <v>3</v>
          </cell>
          <cell r="H128">
            <v>0</v>
          </cell>
          <cell r="I128">
            <v>3</v>
          </cell>
          <cell r="J128">
            <v>0</v>
          </cell>
          <cell r="K128">
            <v>0</v>
          </cell>
          <cell r="L128">
            <v>3</v>
          </cell>
        </row>
        <row r="129">
          <cell r="A129" t="str">
            <v>05754293</v>
          </cell>
          <cell r="B129" t="str">
            <v>АООТ ЭХМЗ</v>
          </cell>
          <cell r="C129">
            <v>1</v>
          </cell>
          <cell r="D129">
            <v>0</v>
          </cell>
          <cell r="E129">
            <v>1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05757653</v>
          </cell>
          <cell r="B130" t="str">
            <v>АО КУЗНЕЦКИЙ МЕТАЛЛУРГИЧЕСКИЙ КОМБ</v>
          </cell>
          <cell r="C130">
            <v>117</v>
          </cell>
          <cell r="D130">
            <v>117</v>
          </cell>
          <cell r="E130">
            <v>13</v>
          </cell>
          <cell r="F130">
            <v>1434</v>
          </cell>
          <cell r="G130">
            <v>86</v>
          </cell>
          <cell r="H130">
            <v>40</v>
          </cell>
          <cell r="I130">
            <v>1434</v>
          </cell>
          <cell r="J130">
            <v>86</v>
          </cell>
          <cell r="K130">
            <v>111</v>
          </cell>
          <cell r="L130">
            <v>111</v>
          </cell>
        </row>
        <row r="131">
          <cell r="A131" t="str">
            <v>05757665</v>
          </cell>
          <cell r="B131" t="str">
            <v>АО "НОВОЛИПЕЦКИЙ МЕТКОМБИНАТ"</v>
          </cell>
          <cell r="C131">
            <v>101</v>
          </cell>
          <cell r="D131">
            <v>101</v>
          </cell>
          <cell r="E131">
            <v>180</v>
          </cell>
          <cell r="F131">
            <v>36</v>
          </cell>
          <cell r="G131">
            <v>127</v>
          </cell>
          <cell r="H131">
            <v>180</v>
          </cell>
          <cell r="I131">
            <v>36</v>
          </cell>
          <cell r="J131">
            <v>2</v>
          </cell>
          <cell r="K131">
            <v>0</v>
          </cell>
          <cell r="L131">
            <v>2</v>
          </cell>
        </row>
        <row r="132">
          <cell r="A132" t="str">
            <v>05757676</v>
          </cell>
          <cell r="B132" t="str">
            <v>АО "ЗАПСИБМЕТКОМБИНАТ"</v>
          </cell>
          <cell r="C132">
            <v>0</v>
          </cell>
          <cell r="D132">
            <v>0</v>
          </cell>
          <cell r="E132">
            <v>67</v>
          </cell>
          <cell r="F132">
            <v>97</v>
          </cell>
          <cell r="G132">
            <v>67</v>
          </cell>
          <cell r="H132">
            <v>0</v>
          </cell>
          <cell r="I132">
            <v>67</v>
          </cell>
          <cell r="J132">
            <v>0</v>
          </cell>
          <cell r="K132">
            <v>0</v>
          </cell>
          <cell r="L132">
            <v>0</v>
          </cell>
        </row>
        <row r="133">
          <cell r="A133" t="str">
            <v>05757713</v>
          </cell>
          <cell r="B133" t="str">
            <v>ОАО "ВИЗ"(ВЕРХ-ИСЕТСКИЙ МЕТАЛЛУРГИЧЕСКИЙ ЗАВОД)                              076</v>
          </cell>
          <cell r="C133">
            <v>10</v>
          </cell>
          <cell r="D133">
            <v>10</v>
          </cell>
          <cell r="E133">
            <v>50</v>
          </cell>
          <cell r="F133">
            <v>3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50</v>
          </cell>
        </row>
        <row r="134">
          <cell r="A134" t="str">
            <v>05757771</v>
          </cell>
          <cell r="B134" t="str">
            <v>НОВОСИБИРСКИЙ МЕТАЛЛУРГИЧЕСКИЙ ЗАВОД</v>
          </cell>
          <cell r="C134">
            <v>657</v>
          </cell>
          <cell r="D134">
            <v>657</v>
          </cell>
          <cell r="E134">
            <v>448</v>
          </cell>
          <cell r="F134">
            <v>238</v>
          </cell>
          <cell r="G134">
            <v>41</v>
          </cell>
          <cell r="H134">
            <v>17</v>
          </cell>
          <cell r="I134">
            <v>41</v>
          </cell>
          <cell r="J134">
            <v>0</v>
          </cell>
          <cell r="K134">
            <v>41</v>
          </cell>
        </row>
        <row r="135">
          <cell r="A135" t="str">
            <v>05757848</v>
          </cell>
          <cell r="B135" t="str">
            <v>АО "ВЫКСУНСКИЙ МЕТАЛЛУРГИЧЕСКИЙ ЗАВОД"</v>
          </cell>
          <cell r="C135">
            <v>670</v>
          </cell>
          <cell r="D135">
            <v>865</v>
          </cell>
          <cell r="E135">
            <v>2053</v>
          </cell>
          <cell r="F135">
            <v>1178</v>
          </cell>
          <cell r="G135">
            <v>2792</v>
          </cell>
          <cell r="H135">
            <v>207</v>
          </cell>
          <cell r="I135">
            <v>2763</v>
          </cell>
          <cell r="J135">
            <v>827</v>
          </cell>
          <cell r="K135">
            <v>311</v>
          </cell>
          <cell r="L135">
            <v>986</v>
          </cell>
        </row>
        <row r="136">
          <cell r="A136" t="str">
            <v>05757854</v>
          </cell>
          <cell r="B136" t="str">
            <v>АООТ МОСКОВСКИЙ ТРУБНЫЙ ЗАВОД "ФИЛИТ"</v>
          </cell>
          <cell r="C136">
            <v>50</v>
          </cell>
          <cell r="D136">
            <v>199</v>
          </cell>
          <cell r="E136">
            <v>91</v>
          </cell>
          <cell r="F136">
            <v>122</v>
          </cell>
          <cell r="G136">
            <v>113</v>
          </cell>
          <cell r="H136">
            <v>156</v>
          </cell>
          <cell r="I136">
            <v>94</v>
          </cell>
          <cell r="J136">
            <v>149</v>
          </cell>
          <cell r="K136">
            <v>111</v>
          </cell>
          <cell r="L136">
            <v>119</v>
          </cell>
        </row>
        <row r="137">
          <cell r="A137" t="str">
            <v>05763665</v>
          </cell>
          <cell r="B137" t="str">
            <v>АО ОТ З-Д ТЯЖЕЛОГО МАШИНОСТРОЕНИЯ ИМ. КУЙБЫШЕВА</v>
          </cell>
          <cell r="C137">
            <v>25</v>
          </cell>
          <cell r="D137">
            <v>97</v>
          </cell>
          <cell r="E137">
            <v>25</v>
          </cell>
          <cell r="F137">
            <v>97</v>
          </cell>
          <cell r="G137">
            <v>67</v>
          </cell>
          <cell r="H137">
            <v>0</v>
          </cell>
          <cell r="I137">
            <v>67</v>
          </cell>
        </row>
        <row r="138">
          <cell r="A138" t="str">
            <v>05763843</v>
          </cell>
          <cell r="B138" t="str">
            <v>OАО "КОЛОМЕНСКИЙ ЗАВОД"</v>
          </cell>
          <cell r="C138">
            <v>0</v>
          </cell>
          <cell r="D138">
            <v>50</v>
          </cell>
          <cell r="E138">
            <v>0</v>
          </cell>
          <cell r="F138">
            <v>50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50</v>
          </cell>
        </row>
        <row r="139">
          <cell r="A139" t="str">
            <v>05764417</v>
          </cell>
          <cell r="B139" t="str">
            <v>АООТ "ИЖОРСКИЕ ЗАВОДЫ"</v>
          </cell>
          <cell r="C139">
            <v>0</v>
          </cell>
          <cell r="D139">
            <v>0</v>
          </cell>
          <cell r="E139">
            <v>448</v>
          </cell>
          <cell r="F139">
            <v>238</v>
          </cell>
          <cell r="G139">
            <v>40</v>
          </cell>
          <cell r="H139">
            <v>17</v>
          </cell>
          <cell r="I139">
            <v>40</v>
          </cell>
          <cell r="J139">
            <v>33</v>
          </cell>
          <cell r="K139">
            <v>40</v>
          </cell>
          <cell r="L139">
            <v>33</v>
          </cell>
        </row>
        <row r="140">
          <cell r="A140" t="str">
            <v>05764432</v>
          </cell>
          <cell r="B140" t="str">
            <v>АО "КРАСНЫЙ КОТЕЛЬЩИК"</v>
          </cell>
          <cell r="C140">
            <v>670</v>
          </cell>
          <cell r="D140">
            <v>865</v>
          </cell>
          <cell r="E140">
            <v>2053</v>
          </cell>
          <cell r="F140">
            <v>33</v>
          </cell>
          <cell r="G140">
            <v>2792</v>
          </cell>
          <cell r="H140">
            <v>207</v>
          </cell>
          <cell r="I140">
            <v>2763</v>
          </cell>
          <cell r="J140">
            <v>827</v>
          </cell>
          <cell r="K140">
            <v>311</v>
          </cell>
          <cell r="L140">
            <v>986</v>
          </cell>
        </row>
        <row r="141">
          <cell r="A141" t="str">
            <v>05764452</v>
          </cell>
          <cell r="B141" t="str">
            <v>. АООТ "НЕВСКИЙ ЗАВОД"</v>
          </cell>
          <cell r="C141">
            <v>50</v>
          </cell>
          <cell r="D141">
            <v>199</v>
          </cell>
          <cell r="E141">
            <v>91</v>
          </cell>
          <cell r="F141">
            <v>122</v>
          </cell>
          <cell r="G141">
            <v>113</v>
          </cell>
          <cell r="H141">
            <v>156</v>
          </cell>
          <cell r="I141">
            <v>94</v>
          </cell>
          <cell r="J141">
            <v>0</v>
          </cell>
          <cell r="K141">
            <v>111</v>
          </cell>
          <cell r="L141">
            <v>119</v>
          </cell>
        </row>
        <row r="142">
          <cell r="A142" t="str">
            <v>05766936</v>
          </cell>
          <cell r="B142" t="str">
            <v>ОАО "ФРИТЕКС"</v>
          </cell>
          <cell r="C142">
            <v>25</v>
          </cell>
          <cell r="D142">
            <v>2</v>
          </cell>
          <cell r="E142">
            <v>25</v>
          </cell>
          <cell r="F142">
            <v>2</v>
          </cell>
          <cell r="G142">
            <v>2</v>
          </cell>
        </row>
        <row r="143">
          <cell r="A143" t="str">
            <v>05767048</v>
          </cell>
          <cell r="B143" t="str">
            <v>АОЗТ "СИБРУДА"</v>
          </cell>
          <cell r="C143">
            <v>208</v>
          </cell>
          <cell r="D143">
            <v>208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05770858</v>
          </cell>
          <cell r="B144" t="str">
            <v>ОАО "РАЗРЕЗ БОРОДИНСКИЙ"                                                  /Б/</v>
          </cell>
          <cell r="C144">
            <v>0</v>
          </cell>
          <cell r="D144">
            <v>0</v>
          </cell>
          <cell r="E144">
            <v>3</v>
          </cell>
          <cell r="F144">
            <v>40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40</v>
          </cell>
          <cell r="L144">
            <v>3</v>
          </cell>
        </row>
        <row r="145">
          <cell r="A145" t="str">
            <v>05785649</v>
          </cell>
          <cell r="B145" t="str">
            <v>АООТ "АЛТАЙДИЗЕЛЬ"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A146" t="str">
            <v>05785862</v>
          </cell>
          <cell r="B146" t="str">
            <v>СИБЗАВОД ИМ.БОРЦОВ РЕВОЛЮЦИИ</v>
          </cell>
          <cell r="C146">
            <v>5</v>
          </cell>
          <cell r="D146">
            <v>5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5</v>
          </cell>
        </row>
        <row r="147">
          <cell r="A147" t="str">
            <v>05785922</v>
          </cell>
          <cell r="B147" t="str">
            <v>ОАО"РОСТСЕЛЬМАШ"</v>
          </cell>
          <cell r="C147">
            <v>2</v>
          </cell>
          <cell r="D147">
            <v>0</v>
          </cell>
          <cell r="E147">
            <v>2</v>
          </cell>
          <cell r="F147">
            <v>0</v>
          </cell>
          <cell r="G147">
            <v>2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05790484</v>
          </cell>
          <cell r="B148" t="str">
            <v>АО ПО "ИСКОЖ"</v>
          </cell>
          <cell r="C148">
            <v>208</v>
          </cell>
          <cell r="D148">
            <v>208</v>
          </cell>
          <cell r="E148">
            <v>5</v>
          </cell>
          <cell r="F148">
            <v>11</v>
          </cell>
          <cell r="G148">
            <v>5</v>
          </cell>
          <cell r="H148">
            <v>5</v>
          </cell>
          <cell r="I148">
            <v>14</v>
          </cell>
          <cell r="J148">
            <v>5</v>
          </cell>
        </row>
        <row r="149">
          <cell r="A149" t="str">
            <v>05797233</v>
          </cell>
          <cell r="B149" t="str">
            <v>АООТ КАМЫШИНСКИЙ ОПЫТНЫЙ ЗАВОД         "ТРАНСНЕФТЕАВТОМАТИКА"</v>
          </cell>
          <cell r="C149">
            <v>21</v>
          </cell>
          <cell r="D149">
            <v>3</v>
          </cell>
          <cell r="E149">
            <v>21</v>
          </cell>
          <cell r="F149">
            <v>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21</v>
          </cell>
          <cell r="L149">
            <v>3</v>
          </cell>
        </row>
        <row r="150">
          <cell r="A150" t="str">
            <v>05799321</v>
          </cell>
          <cell r="B150" t="str">
            <v>АООТ "БЕЛЭНЕРГОМАШ"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10</v>
          </cell>
          <cell r="I150">
            <v>0</v>
          </cell>
          <cell r="J150">
            <v>0</v>
          </cell>
          <cell r="K150">
            <v>10</v>
          </cell>
        </row>
        <row r="151">
          <cell r="A151" t="str">
            <v>05799427</v>
          </cell>
          <cell r="B151" t="str">
            <v>АООТ "ПРИКАСПИЙБУРНЕФТЬ"</v>
          </cell>
          <cell r="C151">
            <v>30</v>
          </cell>
          <cell r="D151">
            <v>5</v>
          </cell>
          <cell r="E151">
            <v>30</v>
          </cell>
          <cell r="F151">
            <v>5</v>
          </cell>
          <cell r="G151">
            <v>0</v>
          </cell>
          <cell r="H151">
            <v>0</v>
          </cell>
          <cell r="I151">
            <v>30</v>
          </cell>
          <cell r="J151">
            <v>5</v>
          </cell>
        </row>
        <row r="152">
          <cell r="A152" t="str">
            <v>05801012</v>
          </cell>
          <cell r="B152" t="str">
            <v>ОАО "ИЭМЗ"</v>
          </cell>
          <cell r="C152">
            <v>0</v>
          </cell>
          <cell r="D152">
            <v>45</v>
          </cell>
          <cell r="E152">
            <v>0</v>
          </cell>
          <cell r="F152">
            <v>45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45</v>
          </cell>
        </row>
        <row r="153">
          <cell r="A153" t="str">
            <v>05804803</v>
          </cell>
          <cell r="B153" t="str">
            <v>АО "МЕТРОВАГОНМАШ"</v>
          </cell>
          <cell r="C153">
            <v>3</v>
          </cell>
          <cell r="D153">
            <v>3</v>
          </cell>
          <cell r="E153">
            <v>0</v>
          </cell>
          <cell r="F153">
            <v>11</v>
          </cell>
          <cell r="G153">
            <v>1</v>
          </cell>
          <cell r="H153">
            <v>5</v>
          </cell>
          <cell r="I153">
            <v>1</v>
          </cell>
          <cell r="J153">
            <v>5</v>
          </cell>
          <cell r="K153">
            <v>3</v>
          </cell>
          <cell r="L153">
            <v>3</v>
          </cell>
        </row>
        <row r="154">
          <cell r="A154" t="str">
            <v>05808600</v>
          </cell>
          <cell r="B154" t="str">
            <v>АО "АВТОУАЗ"</v>
          </cell>
          <cell r="C154">
            <v>35</v>
          </cell>
          <cell r="D154">
            <v>38</v>
          </cell>
          <cell r="E154">
            <v>21</v>
          </cell>
          <cell r="F154">
            <v>35</v>
          </cell>
          <cell r="G154">
            <v>38</v>
          </cell>
          <cell r="H154">
            <v>21</v>
          </cell>
          <cell r="I154">
            <v>36</v>
          </cell>
          <cell r="J154">
            <v>38</v>
          </cell>
          <cell r="K154">
            <v>21</v>
          </cell>
          <cell r="L154">
            <v>36</v>
          </cell>
        </row>
        <row r="155">
          <cell r="A155" t="str">
            <v>05822014</v>
          </cell>
          <cell r="B155" t="str">
            <v>ТОО СП "ИНБИО"</v>
          </cell>
          <cell r="C155">
            <v>0</v>
          </cell>
          <cell r="D155">
            <v>0</v>
          </cell>
          <cell r="E155">
            <v>10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10</v>
          </cell>
        </row>
        <row r="156">
          <cell r="A156" t="str">
            <v>05829625</v>
          </cell>
          <cell r="B156" t="str">
            <v>АОЗТ "СИСАФИКО"</v>
          </cell>
          <cell r="C156">
            <v>30</v>
          </cell>
          <cell r="D156">
            <v>0</v>
          </cell>
          <cell r="E156">
            <v>30</v>
          </cell>
          <cell r="F156">
            <v>0</v>
          </cell>
          <cell r="G156">
            <v>0</v>
          </cell>
          <cell r="H156">
            <v>0</v>
          </cell>
          <cell r="I156">
            <v>30</v>
          </cell>
          <cell r="J156">
            <v>0</v>
          </cell>
          <cell r="K156">
            <v>0</v>
          </cell>
          <cell r="L156">
            <v>0</v>
          </cell>
        </row>
        <row r="157">
          <cell r="A157" t="str">
            <v>06023150</v>
          </cell>
          <cell r="B157" t="str">
            <v>КООПЕРАТИВ ЦНТУ "ПРОМЕТЕЙ"</v>
          </cell>
          <cell r="C157">
            <v>2</v>
          </cell>
          <cell r="D157">
            <v>1</v>
          </cell>
          <cell r="E157">
            <v>0</v>
          </cell>
          <cell r="F157">
            <v>2</v>
          </cell>
          <cell r="G157">
            <v>1</v>
          </cell>
          <cell r="H157">
            <v>0</v>
          </cell>
          <cell r="I157">
            <v>2</v>
          </cell>
          <cell r="J157">
            <v>1</v>
          </cell>
          <cell r="K157">
            <v>0</v>
          </cell>
          <cell r="L157">
            <v>0</v>
          </cell>
        </row>
        <row r="158">
          <cell r="A158" t="str">
            <v>06995099</v>
          </cell>
          <cell r="B158" t="str">
            <v>АРТЕЛЬ СТАРАТЕЛЕЙ ХАБАРОВСКАЯ</v>
          </cell>
          <cell r="C158">
            <v>3</v>
          </cell>
          <cell r="D158">
            <v>3</v>
          </cell>
          <cell r="E158">
            <v>0</v>
          </cell>
          <cell r="F158">
            <v>3</v>
          </cell>
          <cell r="G158">
            <v>2</v>
          </cell>
          <cell r="H158">
            <v>3</v>
          </cell>
          <cell r="I158">
            <v>2</v>
          </cell>
          <cell r="J158">
            <v>0</v>
          </cell>
          <cell r="K158">
            <v>0</v>
          </cell>
          <cell r="L158">
            <v>3</v>
          </cell>
        </row>
        <row r="159">
          <cell r="A159" t="str">
            <v>07500013</v>
          </cell>
          <cell r="B159" t="str">
            <v>МОСКОВСКОЕ АВИАЦИОННОЕ ПРОИЗВОДСТВЕННОЕ ОБЪЕДИНЕНИЕ "МИГ"</v>
          </cell>
          <cell r="C159">
            <v>35</v>
          </cell>
          <cell r="D159">
            <v>0</v>
          </cell>
          <cell r="E159">
            <v>38</v>
          </cell>
          <cell r="F159">
            <v>35</v>
          </cell>
          <cell r="G159">
            <v>0</v>
          </cell>
          <cell r="H159">
            <v>0</v>
          </cell>
          <cell r="I159">
            <v>36</v>
          </cell>
          <cell r="J159">
            <v>38</v>
          </cell>
          <cell r="K159">
            <v>0</v>
          </cell>
          <cell r="L159">
            <v>36</v>
          </cell>
        </row>
        <row r="160">
          <cell r="A160" t="str">
            <v>07501107</v>
          </cell>
          <cell r="B160" t="str">
            <v>ОРСКИЙ МАШИНОСТРОИТЕЛЬНЫЙ ЗАВОД</v>
          </cell>
          <cell r="C160">
            <v>0</v>
          </cell>
          <cell r="D160">
            <v>0</v>
          </cell>
          <cell r="E160">
            <v>14</v>
          </cell>
        </row>
        <row r="161">
          <cell r="A161" t="str">
            <v>07502259</v>
          </cell>
          <cell r="B161" t="str">
            <v>ЦНИИТС ГОС.ПРЕДПРИЯТИЕ</v>
          </cell>
          <cell r="C161">
            <v>8</v>
          </cell>
          <cell r="D161">
            <v>0</v>
          </cell>
          <cell r="E161">
            <v>8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8</v>
          </cell>
          <cell r="K161">
            <v>0</v>
          </cell>
          <cell r="L161">
            <v>0</v>
          </cell>
        </row>
        <row r="162">
          <cell r="A162" t="str">
            <v>07504815</v>
          </cell>
          <cell r="B162" t="str">
            <v>ОМСКОЕ МОТОРОСТРОИТЕЛЬНОЕ ПО ИМ.БАРАНОВА</v>
          </cell>
          <cell r="C162">
            <v>0</v>
          </cell>
          <cell r="D162">
            <v>2</v>
          </cell>
          <cell r="E162">
            <v>0</v>
          </cell>
          <cell r="F162">
            <v>0</v>
          </cell>
          <cell r="G162">
            <v>2</v>
          </cell>
          <cell r="H162">
            <v>1</v>
          </cell>
          <cell r="I162">
            <v>2</v>
          </cell>
          <cell r="J162">
            <v>1</v>
          </cell>
          <cell r="K162">
            <v>0</v>
          </cell>
          <cell r="L162">
            <v>0</v>
          </cell>
        </row>
        <row r="163">
          <cell r="A163" t="str">
            <v>07504910</v>
          </cell>
          <cell r="B163" t="str">
            <v>ОАО ИАПО (ИРКУТСКОЕ АВИАЦИОННОЕ ПРОИЗВОДСТВЕННОЕ ОБЬЕДИНЕНИЕ)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A164" t="str">
            <v>07512140</v>
          </cell>
          <cell r="B164" t="str">
            <v>БАРНАУЛЬСКИЙ СТАНКОСТРОИТЕЛЬНЫЙ ЗАВОД АО</v>
          </cell>
          <cell r="C164">
            <v>40</v>
          </cell>
          <cell r="D164">
            <v>0</v>
          </cell>
          <cell r="E164">
            <v>40</v>
          </cell>
          <cell r="F164">
            <v>40</v>
          </cell>
          <cell r="G164">
            <v>0</v>
          </cell>
          <cell r="H164">
            <v>0</v>
          </cell>
        </row>
        <row r="165">
          <cell r="A165" t="str">
            <v>07513234</v>
          </cell>
          <cell r="B165" t="str">
            <v>ГОСУДАРСТВЕННЫЙ ОБУХОВСКИЙ ЗАВОД</v>
          </cell>
          <cell r="C165">
            <v>20</v>
          </cell>
          <cell r="D165">
            <v>12</v>
          </cell>
          <cell r="E165">
            <v>12</v>
          </cell>
          <cell r="F165">
            <v>21</v>
          </cell>
          <cell r="G165">
            <v>0</v>
          </cell>
          <cell r="H165">
            <v>17</v>
          </cell>
        </row>
        <row r="166">
          <cell r="A166" t="str">
            <v>07513317</v>
          </cell>
          <cell r="B166" t="str">
            <v>ЗАО "САЗ"</v>
          </cell>
          <cell r="C166">
            <v>8</v>
          </cell>
          <cell r="D166">
            <v>0</v>
          </cell>
          <cell r="E166">
            <v>0</v>
          </cell>
          <cell r="F166">
            <v>8</v>
          </cell>
          <cell r="G166">
            <v>0</v>
          </cell>
          <cell r="H166">
            <v>0</v>
          </cell>
          <cell r="I166">
            <v>0</v>
          </cell>
          <cell r="J166">
            <v>8</v>
          </cell>
          <cell r="K166">
            <v>0</v>
          </cell>
          <cell r="L166">
            <v>0</v>
          </cell>
        </row>
        <row r="167">
          <cell r="A167" t="str">
            <v>07514311</v>
          </cell>
          <cell r="B167" t="str">
            <v>АО "БЕЛОКАЛИТВИНСКОЕ МЕТАЛЛУРГИЧЕСКОЕ ПРОИЗВОДСТВЕННОЕ ОБЪЕДИНЕНИЕ"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</row>
        <row r="168">
          <cell r="A168" t="str">
            <v>07514512</v>
          </cell>
          <cell r="B168" t="str">
            <v>АООТ "РЫБИНСКИЕ МОТОРЫ"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07516103</v>
          </cell>
          <cell r="B169" t="str">
            <v>ГПО "СИБПРИБОРМАШ"</v>
          </cell>
          <cell r="C169">
            <v>10</v>
          </cell>
          <cell r="D169">
            <v>4</v>
          </cell>
          <cell r="E169">
            <v>10</v>
          </cell>
          <cell r="F169">
            <v>10</v>
          </cell>
          <cell r="G169">
            <v>0</v>
          </cell>
          <cell r="H169">
            <v>0</v>
          </cell>
          <cell r="I169">
            <v>4</v>
          </cell>
        </row>
        <row r="170">
          <cell r="A170" t="str">
            <v>07516250</v>
          </cell>
          <cell r="B170" t="str">
            <v>ЦНИИ КМ "ПРОМЕТЕЙ"</v>
          </cell>
          <cell r="C170">
            <v>20</v>
          </cell>
          <cell r="D170">
            <v>12</v>
          </cell>
          <cell r="E170">
            <v>12</v>
          </cell>
          <cell r="F170">
            <v>21</v>
          </cell>
          <cell r="G170">
            <v>0</v>
          </cell>
          <cell r="H170">
            <v>17</v>
          </cell>
          <cell r="I170">
            <v>9</v>
          </cell>
        </row>
        <row r="171">
          <cell r="A171" t="str">
            <v>07524700</v>
          </cell>
          <cell r="B171" t="str">
            <v>ВЗАО "ТЕХМАШЭКСПОРТ"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07530238</v>
          </cell>
          <cell r="B172" t="str">
            <v>АООТ РКК "ЭНЕРГИЯ"</v>
          </cell>
          <cell r="C172">
            <v>0</v>
          </cell>
          <cell r="D172">
            <v>41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41</v>
          </cell>
        </row>
        <row r="173">
          <cell r="A173" t="str">
            <v>07541414</v>
          </cell>
          <cell r="B173" t="str">
            <v>АО ОТ "ГИПРОНИИАВИАПРОМ"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 t="str">
            <v>07543637</v>
          </cell>
          <cell r="B174" t="str">
            <v>ГХО "ГЛАВКОСМОС"</v>
          </cell>
          <cell r="C174">
            <v>10</v>
          </cell>
          <cell r="D174">
            <v>4</v>
          </cell>
          <cell r="E174">
            <v>0</v>
          </cell>
          <cell r="F174">
            <v>10</v>
          </cell>
          <cell r="G174">
            <v>4</v>
          </cell>
          <cell r="H174">
            <v>0</v>
          </cell>
          <cell r="I174">
            <v>4</v>
          </cell>
          <cell r="J174">
            <v>0</v>
          </cell>
        </row>
        <row r="175">
          <cell r="A175" t="str">
            <v>07544217</v>
          </cell>
          <cell r="B175" t="str">
            <v>КАЗ. ОПЫТНОЕ КОНСТРУКТОРСКОЕ БЮРО "СОЮЗ"</v>
          </cell>
          <cell r="C175">
            <v>9</v>
          </cell>
          <cell r="D175">
            <v>3</v>
          </cell>
          <cell r="E175">
            <v>9</v>
          </cell>
          <cell r="F175">
            <v>3</v>
          </cell>
          <cell r="G175">
            <v>0</v>
          </cell>
          <cell r="H175">
            <v>0</v>
          </cell>
          <cell r="I175">
            <v>9</v>
          </cell>
          <cell r="J175">
            <v>0</v>
          </cell>
          <cell r="K175">
            <v>3</v>
          </cell>
        </row>
        <row r="176">
          <cell r="A176" t="str">
            <v>07559704</v>
          </cell>
          <cell r="B176" t="str">
            <v>ГОСУДАРСТВЕННЫЙ ЛЕТНО-ИСПЫТАТЕЛЬНЫЙ ЦЕНТР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</row>
        <row r="177">
          <cell r="A177" t="str">
            <v>07565969</v>
          </cell>
          <cell r="B177" t="str">
            <v>АО " ВО "АВИАЭКСПОРТ"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07571160</v>
          </cell>
          <cell r="B178" t="str">
            <v>ОАО"АВИАЗАПЧАСТЬ"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1</v>
          </cell>
        </row>
        <row r="179">
          <cell r="A179" t="str">
            <v>07618418</v>
          </cell>
          <cell r="B179" t="str">
            <v>ЦС МТС 109 ССУ</v>
          </cell>
          <cell r="C179">
            <v>299</v>
          </cell>
          <cell r="D179">
            <v>79</v>
          </cell>
          <cell r="E179">
            <v>79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79</v>
          </cell>
        </row>
        <row r="180">
          <cell r="A180" t="str">
            <v>07625714</v>
          </cell>
          <cell r="B180" t="str">
            <v>РУП</v>
          </cell>
          <cell r="C180">
            <v>28</v>
          </cell>
          <cell r="D180">
            <v>0</v>
          </cell>
          <cell r="E180">
            <v>0</v>
          </cell>
        </row>
        <row r="181">
          <cell r="A181" t="str">
            <v>07629735</v>
          </cell>
          <cell r="B181" t="str">
            <v>АО УПТК</v>
          </cell>
          <cell r="C181">
            <v>5</v>
          </cell>
          <cell r="D181">
            <v>18</v>
          </cell>
          <cell r="E181">
            <v>8</v>
          </cell>
          <cell r="F181">
            <v>18</v>
          </cell>
          <cell r="G181">
            <v>8</v>
          </cell>
          <cell r="H181">
            <v>8</v>
          </cell>
          <cell r="I181">
            <v>0</v>
          </cell>
          <cell r="J181">
            <v>0</v>
          </cell>
        </row>
        <row r="182">
          <cell r="A182" t="str">
            <v>08556955</v>
          </cell>
          <cell r="B182" t="str">
            <v>ИТКП-11</v>
          </cell>
          <cell r="C182">
            <v>50</v>
          </cell>
          <cell r="D182">
            <v>3</v>
          </cell>
          <cell r="E182">
            <v>50</v>
          </cell>
          <cell r="F182">
            <v>40</v>
          </cell>
          <cell r="G182">
            <v>3</v>
          </cell>
          <cell r="H182">
            <v>3</v>
          </cell>
          <cell r="I182">
            <v>40</v>
          </cell>
          <cell r="J182">
            <v>3</v>
          </cell>
          <cell r="K182">
            <v>3</v>
          </cell>
          <cell r="L182">
            <v>40</v>
          </cell>
        </row>
        <row r="183">
          <cell r="A183" t="str">
            <v>08620015</v>
          </cell>
          <cell r="B183" t="str">
            <v>АООТ МПК"УРАЛПРОММОНТАЖ"</v>
          </cell>
          <cell r="C183">
            <v>375</v>
          </cell>
          <cell r="D183">
            <v>473</v>
          </cell>
          <cell r="E183">
            <v>375</v>
          </cell>
          <cell r="F183">
            <v>473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375</v>
          </cell>
          <cell r="L183">
            <v>473</v>
          </cell>
        </row>
        <row r="184">
          <cell r="A184" t="str">
            <v>08622899</v>
          </cell>
          <cell r="B184" t="str">
            <v>ГОСУДАРСТВЕННОЕ ПРЕДПРИЯТИЕ НОВОВОРОНЕЖСКАЯ АТОМНАЯ СТАНЦИЯ</v>
          </cell>
          <cell r="C184">
            <v>0</v>
          </cell>
          <cell r="D184">
            <v>1</v>
          </cell>
          <cell r="E184">
            <v>1</v>
          </cell>
        </row>
        <row r="185">
          <cell r="A185" t="str">
            <v>08623829</v>
          </cell>
          <cell r="B185" t="str">
            <v>АОЗТ ПКП "АТОМПРОМКОМПЛЕКС" 0131</v>
          </cell>
          <cell r="C185">
            <v>39</v>
          </cell>
          <cell r="D185">
            <v>39</v>
          </cell>
          <cell r="E185">
            <v>9</v>
          </cell>
          <cell r="F185">
            <v>0</v>
          </cell>
          <cell r="G185">
            <v>192</v>
          </cell>
          <cell r="H185">
            <v>9</v>
          </cell>
          <cell r="I185">
            <v>98</v>
          </cell>
          <cell r="J185">
            <v>98</v>
          </cell>
          <cell r="K185">
            <v>192</v>
          </cell>
          <cell r="L185">
            <v>86</v>
          </cell>
        </row>
        <row r="186">
          <cell r="A186" t="str">
            <v>08624579</v>
          </cell>
          <cell r="B186" t="str">
            <v>ГП "ОКБ МАШИНОСТРОЕНИЯ"</v>
          </cell>
          <cell r="C186">
            <v>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08626259</v>
          </cell>
          <cell r="B187" t="str">
            <v>ИНСТИТУТ ТЕОРЕТИЧЕСКОЙ И ЭКСПЕРИМЕНТАЛЬНОЙ ФИЗИКИ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1</v>
          </cell>
        </row>
        <row r="188">
          <cell r="A188" t="str">
            <v>08626288</v>
          </cell>
          <cell r="B188" t="str">
            <v>ИНСТИТУТ ФИЗИКИ ВЫСОКИХ ЭНЕРГИЙ</v>
          </cell>
          <cell r="C188">
            <v>58</v>
          </cell>
          <cell r="D188">
            <v>79</v>
          </cell>
          <cell r="E188">
            <v>79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79</v>
          </cell>
        </row>
        <row r="189">
          <cell r="A189" t="str">
            <v>08626319</v>
          </cell>
          <cell r="B189" t="str">
            <v>ОБЪЕДИНЕННЫЙ ИНСТИТУТ ЯДЕРНЫХ ИССЛЕДОВАНИЙ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A190" t="str">
            <v>08844200</v>
          </cell>
          <cell r="B190" t="str">
            <v>ЗАКРЫТОЕ АКЦИОНЕРНОЕ ОБЩЕСТВО МЕТАЛЛУРГИЧЕСКИЙ ЗАВОД "ПЕТРОСТАЛЬ"</v>
          </cell>
          <cell r="C190">
            <v>28</v>
          </cell>
          <cell r="D190">
            <v>44</v>
          </cell>
          <cell r="E190">
            <v>44</v>
          </cell>
        </row>
        <row r="191">
          <cell r="A191" t="str">
            <v>08845300</v>
          </cell>
          <cell r="B191" t="str">
            <v>ЗАО"ЗАВОД"КИРОВ-ЭНЕРГОМАШ" ХРП"АТОМЭНЕРГО"</v>
          </cell>
          <cell r="C191">
            <v>5</v>
          </cell>
          <cell r="D191">
            <v>18</v>
          </cell>
          <cell r="E191">
            <v>8</v>
          </cell>
          <cell r="F191">
            <v>18</v>
          </cell>
          <cell r="G191">
            <v>8</v>
          </cell>
          <cell r="H191">
            <v>8</v>
          </cell>
          <cell r="I191">
            <v>0</v>
          </cell>
        </row>
        <row r="192">
          <cell r="A192" t="str">
            <v>08889473</v>
          </cell>
          <cell r="B192" t="str">
            <v>"УПТК-УС N 3"ПО ПОРУЧ.ООО "СФЕРА И К"</v>
          </cell>
          <cell r="C192">
            <v>50</v>
          </cell>
          <cell r="D192">
            <v>8</v>
          </cell>
          <cell r="E192">
            <v>50</v>
          </cell>
          <cell r="F192">
            <v>8</v>
          </cell>
          <cell r="G192">
            <v>40</v>
          </cell>
          <cell r="H192">
            <v>0</v>
          </cell>
          <cell r="I192">
            <v>0</v>
          </cell>
          <cell r="J192">
            <v>8</v>
          </cell>
          <cell r="K192">
            <v>0</v>
          </cell>
          <cell r="L192">
            <v>40</v>
          </cell>
        </row>
        <row r="193">
          <cell r="A193" t="str">
            <v>08891145</v>
          </cell>
          <cell r="B193" t="str">
            <v>УПТК УС-4</v>
          </cell>
          <cell r="C193">
            <v>36</v>
          </cell>
          <cell r="D193">
            <v>36</v>
          </cell>
          <cell r="E193">
            <v>375</v>
          </cell>
          <cell r="F193">
            <v>473</v>
          </cell>
          <cell r="G193">
            <v>120</v>
          </cell>
          <cell r="H193">
            <v>375</v>
          </cell>
          <cell r="I193">
            <v>473</v>
          </cell>
          <cell r="J193">
            <v>0</v>
          </cell>
          <cell r="K193">
            <v>375</v>
          </cell>
          <cell r="L193">
            <v>473</v>
          </cell>
        </row>
        <row r="194">
          <cell r="A194" t="str">
            <v>10001354</v>
          </cell>
          <cell r="B194" t="str">
            <v>ООО "СПИКА"</v>
          </cell>
          <cell r="C194">
            <v>0</v>
          </cell>
          <cell r="D194">
            <v>29</v>
          </cell>
          <cell r="E194">
            <v>76</v>
          </cell>
          <cell r="F194">
            <v>29</v>
          </cell>
          <cell r="G194">
            <v>76</v>
          </cell>
          <cell r="H194">
            <v>0</v>
          </cell>
          <cell r="I194">
            <v>0</v>
          </cell>
          <cell r="J194">
            <v>29</v>
          </cell>
          <cell r="K194">
            <v>0</v>
          </cell>
          <cell r="L194">
            <v>76</v>
          </cell>
        </row>
        <row r="195">
          <cell r="A195" t="str">
            <v>10042146</v>
          </cell>
          <cell r="B195" t="str">
            <v>"ВЫХОД",АООТ</v>
          </cell>
          <cell r="C195">
            <v>39</v>
          </cell>
          <cell r="D195">
            <v>39</v>
          </cell>
          <cell r="E195">
            <v>9</v>
          </cell>
          <cell r="F195">
            <v>180</v>
          </cell>
          <cell r="G195">
            <v>192</v>
          </cell>
          <cell r="H195">
            <v>9</v>
          </cell>
          <cell r="I195">
            <v>98</v>
          </cell>
          <cell r="J195">
            <v>98</v>
          </cell>
          <cell r="K195">
            <v>192</v>
          </cell>
          <cell r="L195">
            <v>86</v>
          </cell>
        </row>
        <row r="196">
          <cell r="A196" t="str">
            <v>10322495</v>
          </cell>
          <cell r="B196" t="str">
            <v>АКЦИОHЕРHОЕ ОБЩЕСТВО ЗАКРЫТОГО ТИПА"ДАЛЬГЕОТЕХHИКА"</v>
          </cell>
          <cell r="C196">
            <v>7</v>
          </cell>
          <cell r="D196">
            <v>0</v>
          </cell>
          <cell r="E196">
            <v>0</v>
          </cell>
          <cell r="F196">
            <v>0</v>
          </cell>
          <cell r="G196">
            <v>30</v>
          </cell>
          <cell r="H196">
            <v>0</v>
          </cell>
          <cell r="I196">
            <v>30</v>
          </cell>
          <cell r="J196">
            <v>0</v>
          </cell>
          <cell r="K196">
            <v>30</v>
          </cell>
        </row>
        <row r="197">
          <cell r="A197" t="str">
            <v>10391562</v>
          </cell>
          <cell r="B197" t="str">
            <v>ИНТЕК ПРОИЗВОДСТВ.-ВНЕДРЕНЧ. ФИРМА</v>
          </cell>
          <cell r="C197">
            <v>120</v>
          </cell>
          <cell r="D197">
            <v>0</v>
          </cell>
          <cell r="E197">
            <v>120</v>
          </cell>
          <cell r="F197">
            <v>120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A198" t="str">
            <v>10408736</v>
          </cell>
          <cell r="B198" t="str">
            <v>ПМК-7 ГАЗМОНТАЖ</v>
          </cell>
          <cell r="C198">
            <v>58</v>
          </cell>
          <cell r="D198">
            <v>2</v>
          </cell>
          <cell r="E198">
            <v>2</v>
          </cell>
          <cell r="F198">
            <v>0</v>
          </cell>
          <cell r="G198">
            <v>0</v>
          </cell>
          <cell r="H198">
            <v>0</v>
          </cell>
          <cell r="I198">
            <v>2</v>
          </cell>
        </row>
        <row r="199">
          <cell r="A199" t="str">
            <v>10501619</v>
          </cell>
          <cell r="B199" t="str">
            <v>АО "ПРОФИЛЬ-АКРАС"</v>
          </cell>
          <cell r="C199">
            <v>0</v>
          </cell>
          <cell r="D199">
            <v>305</v>
          </cell>
          <cell r="E199">
            <v>0</v>
          </cell>
          <cell r="F199">
            <v>305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305</v>
          </cell>
        </row>
        <row r="200">
          <cell r="A200" t="str">
            <v>10518531</v>
          </cell>
          <cell r="B200" t="str">
            <v>АССОЦИАЦИЯ ВНЕШНЕЭКОНОМИЧЕСКОЙ ДЕЯТЕЛЬНОСТИ"БАМ-АКТИВ"</v>
          </cell>
          <cell r="C200">
            <v>40</v>
          </cell>
          <cell r="D200">
            <v>44</v>
          </cell>
          <cell r="E200">
            <v>44</v>
          </cell>
        </row>
        <row r="201">
          <cell r="A201" t="str">
            <v>10593716</v>
          </cell>
          <cell r="B201" t="str">
            <v>ООО "ЮГСТРОЙКОМПЛЕКТ"</v>
          </cell>
          <cell r="C201">
            <v>8</v>
          </cell>
          <cell r="D201">
            <v>8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</row>
        <row r="202">
          <cell r="A202" t="str">
            <v>10656014</v>
          </cell>
          <cell r="B202" t="str">
            <v>ТОО ФИРМА "НИРТ"</v>
          </cell>
          <cell r="C202">
            <v>0</v>
          </cell>
          <cell r="D202">
            <v>8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8</v>
          </cell>
        </row>
        <row r="203">
          <cell r="A203" t="str">
            <v>10765979</v>
          </cell>
          <cell r="B203" t="str">
            <v>ТОО "БАЛТХОЛОД"</v>
          </cell>
          <cell r="C203">
            <v>1</v>
          </cell>
          <cell r="D203">
            <v>1</v>
          </cell>
          <cell r="E203">
            <v>120</v>
          </cell>
          <cell r="F203">
            <v>0</v>
          </cell>
          <cell r="G203">
            <v>120</v>
          </cell>
        </row>
        <row r="204">
          <cell r="A204" t="str">
            <v>10780447</v>
          </cell>
          <cell r="B204" t="str">
            <v>"РАДУГА" - АКЦИОНЕРНОЕ ОБЩЕСТВО ОТКРЫТОГО ТИПА</v>
          </cell>
          <cell r="C204">
            <v>6</v>
          </cell>
          <cell r="D204">
            <v>6</v>
          </cell>
          <cell r="E204">
            <v>76</v>
          </cell>
          <cell r="F204">
            <v>29</v>
          </cell>
          <cell r="G204">
            <v>76</v>
          </cell>
          <cell r="H204">
            <v>0</v>
          </cell>
          <cell r="I204">
            <v>0</v>
          </cell>
          <cell r="J204">
            <v>29</v>
          </cell>
          <cell r="K204">
            <v>0</v>
          </cell>
          <cell r="L204">
            <v>76</v>
          </cell>
        </row>
        <row r="205">
          <cell r="A205" t="str">
            <v>10853442</v>
          </cell>
          <cell r="B205" t="str">
            <v>ТОО "АЛЬЦИФОР"</v>
          </cell>
          <cell r="C205">
            <v>90</v>
          </cell>
          <cell r="D205">
            <v>180</v>
          </cell>
          <cell r="E205">
            <v>180</v>
          </cell>
          <cell r="F205">
            <v>180</v>
          </cell>
        </row>
        <row r="206">
          <cell r="A206" t="str">
            <v>11020454</v>
          </cell>
          <cell r="B206" t="str">
            <v>ООО "СПОРТ"</v>
          </cell>
          <cell r="C206">
            <v>60</v>
          </cell>
          <cell r="D206">
            <v>100</v>
          </cell>
          <cell r="E206">
            <v>30</v>
          </cell>
          <cell r="F206">
            <v>60</v>
          </cell>
          <cell r="G206">
            <v>100</v>
          </cell>
          <cell r="H206">
            <v>100</v>
          </cell>
          <cell r="I206">
            <v>0</v>
          </cell>
          <cell r="J206">
            <v>0</v>
          </cell>
          <cell r="K206">
            <v>30</v>
          </cell>
        </row>
        <row r="207">
          <cell r="A207" t="str">
            <v>11058439</v>
          </cell>
          <cell r="B207" t="str">
            <v>ЛПДС "КОЛЕСНИКОВО",ПОС.НЕФТЯНИК</v>
          </cell>
          <cell r="C207">
            <v>120</v>
          </cell>
          <cell r="D207">
            <v>6</v>
          </cell>
          <cell r="E207">
            <v>120</v>
          </cell>
          <cell r="F207">
            <v>120</v>
          </cell>
          <cell r="G207">
            <v>0</v>
          </cell>
          <cell r="H207">
            <v>0</v>
          </cell>
          <cell r="I207">
            <v>0</v>
          </cell>
          <cell r="J207">
            <v>6</v>
          </cell>
        </row>
        <row r="208">
          <cell r="A208" t="str">
            <v>11117877</v>
          </cell>
          <cell r="B208" t="str">
            <v>ДОЧЕРНЕЕ ЗАО"СГЕМ-КОМПЛЕКТ"</v>
          </cell>
          <cell r="C208">
            <v>4</v>
          </cell>
          <cell r="D208">
            <v>2</v>
          </cell>
          <cell r="E208">
            <v>4</v>
          </cell>
          <cell r="F208">
            <v>4</v>
          </cell>
          <cell r="G208">
            <v>0</v>
          </cell>
          <cell r="H208">
            <v>0</v>
          </cell>
          <cell r="I208">
            <v>2</v>
          </cell>
        </row>
        <row r="209">
          <cell r="A209" t="str">
            <v>11121698</v>
          </cell>
          <cell r="B209" t="str">
            <v>МАЛОЕ ГОСУДАРСТВЕННОЕ НАУЧНО-ПРОИЗВОДСТВЕННОЕ ПРЕДПРИЯТИЕ "ЛАЗЕРНЫЕ СИСТЕМЫ"</v>
          </cell>
          <cell r="C209">
            <v>0</v>
          </cell>
          <cell r="D209">
            <v>305</v>
          </cell>
          <cell r="E209">
            <v>0</v>
          </cell>
          <cell r="F209">
            <v>305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305</v>
          </cell>
        </row>
        <row r="210">
          <cell r="A210" t="str">
            <v>11136398</v>
          </cell>
          <cell r="B210" t="str">
            <v>ТОО "КОМПАНИЯ "ЛЕАЛЕР"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11136665</v>
          </cell>
          <cell r="B211" t="str">
            <v>ЗАО "СУДОМЕХ САПЛАЙ"</v>
          </cell>
          <cell r="C211">
            <v>8</v>
          </cell>
          <cell r="D211">
            <v>8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 t="str">
            <v>11137251</v>
          </cell>
          <cell r="B212" t="str">
            <v>АО "ИНТЕК"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A213" t="str">
            <v>11160505</v>
          </cell>
          <cell r="B213" t="str">
            <v>НПФ"ГТ ИНСПЕКТ"</v>
          </cell>
          <cell r="C213">
            <v>1</v>
          </cell>
          <cell r="D213">
            <v>1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 t="str">
            <v>11233753</v>
          </cell>
          <cell r="B214" t="str">
            <v>АООТ "АССОЦИЦИЯ МОНТАЖАВТОМАТИКА"</v>
          </cell>
          <cell r="C214">
            <v>10</v>
          </cell>
          <cell r="D214">
            <v>6</v>
          </cell>
          <cell r="E214">
            <v>10</v>
          </cell>
        </row>
        <row r="215">
          <cell r="A215" t="str">
            <v>11287772</v>
          </cell>
          <cell r="B215" t="str">
            <v>ЗАО "ТРУБОИМПЭКС"</v>
          </cell>
          <cell r="C215">
            <v>90</v>
          </cell>
          <cell r="D215">
            <v>39</v>
          </cell>
          <cell r="E215">
            <v>39</v>
          </cell>
          <cell r="F215">
            <v>0</v>
          </cell>
          <cell r="G215">
            <v>0</v>
          </cell>
          <cell r="H215">
            <v>0</v>
          </cell>
          <cell r="I215">
            <v>39</v>
          </cell>
        </row>
        <row r="216">
          <cell r="A216" t="str">
            <v>11331208</v>
          </cell>
          <cell r="B216" t="str">
            <v>ЗАО ПКФ "АЛЬКОРД"</v>
          </cell>
          <cell r="C216">
            <v>0</v>
          </cell>
          <cell r="D216">
            <v>100</v>
          </cell>
          <cell r="E216">
            <v>0</v>
          </cell>
          <cell r="F216">
            <v>0</v>
          </cell>
          <cell r="G216">
            <v>0</v>
          </cell>
          <cell r="H216">
            <v>100</v>
          </cell>
        </row>
        <row r="217">
          <cell r="A217" t="str">
            <v>11383984</v>
          </cell>
          <cell r="B217" t="str">
            <v>ООО "НАУЧНО-ТЕХНИЧЕСКОЕ ПРЕДПРЯТИЕ ЗАРЯ-РНЦ КИ"</v>
          </cell>
          <cell r="C217">
            <v>0</v>
          </cell>
          <cell r="D217">
            <v>0</v>
          </cell>
          <cell r="E217">
            <v>6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6</v>
          </cell>
        </row>
        <row r="218">
          <cell r="A218" t="str">
            <v>11396834</v>
          </cell>
          <cell r="B218" t="str">
            <v>ТОО СП "СПЕКТРАП"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</row>
        <row r="219">
          <cell r="A219" t="str">
            <v>11455577</v>
          </cell>
          <cell r="B219" t="str">
            <v>ЗАО НПФ "ТЕХНОСЕРВИС"</v>
          </cell>
          <cell r="C219">
            <v>0</v>
          </cell>
          <cell r="D219">
            <v>13</v>
          </cell>
          <cell r="E219">
            <v>0</v>
          </cell>
          <cell r="F219">
            <v>13</v>
          </cell>
          <cell r="G219">
            <v>0</v>
          </cell>
          <cell r="H219">
            <v>0</v>
          </cell>
          <cell r="I219">
            <v>0</v>
          </cell>
          <cell r="J219">
            <v>13</v>
          </cell>
        </row>
        <row r="220">
          <cell r="A220" t="str">
            <v>11642983</v>
          </cell>
          <cell r="B220" t="str">
            <v>АОЗТ "ТРУБОМАРКЕТ"</v>
          </cell>
          <cell r="C220">
            <v>0</v>
          </cell>
          <cell r="D220">
            <v>899</v>
          </cell>
          <cell r="E220">
            <v>49</v>
          </cell>
          <cell r="F220">
            <v>49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49</v>
          </cell>
        </row>
        <row r="221">
          <cell r="A221" t="str">
            <v>11700054</v>
          </cell>
          <cell r="B221" t="str">
            <v>СП ТОО " ЮНИК ЭЙР СЕРВИС "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 t="str">
            <v>11829256</v>
          </cell>
          <cell r="B222" t="str">
            <v>ТОО КОМПАНИЯ "НЬЮИСТ"</v>
          </cell>
          <cell r="C222">
            <v>50</v>
          </cell>
          <cell r="D222">
            <v>0</v>
          </cell>
          <cell r="E222">
            <v>50</v>
          </cell>
          <cell r="F222">
            <v>0</v>
          </cell>
          <cell r="G222">
            <v>0</v>
          </cell>
          <cell r="H222">
            <v>50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A223" t="str">
            <v>11865306</v>
          </cell>
          <cell r="B223" t="str">
            <v>ТОО "НОВЫЕ ТЕХНОЛОГИИ"</v>
          </cell>
          <cell r="C223">
            <v>5</v>
          </cell>
          <cell r="D223">
            <v>0</v>
          </cell>
          <cell r="E223">
            <v>5</v>
          </cell>
          <cell r="F223">
            <v>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A224" t="str">
            <v>11882486</v>
          </cell>
          <cell r="B224" t="str">
            <v>ОАО "ОМСКМЕТАЛЛООПТТОРГ"</v>
          </cell>
          <cell r="C224">
            <v>0</v>
          </cell>
          <cell r="D224">
            <v>1</v>
          </cell>
          <cell r="E224">
            <v>0</v>
          </cell>
          <cell r="F224">
            <v>1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1</v>
          </cell>
        </row>
        <row r="225">
          <cell r="A225" t="str">
            <v>11927289</v>
          </cell>
          <cell r="B225" t="str">
            <v>АКЦИОНЕРНОЕ ОБЩЕСТВО ОТКРЫТОГО ТИПА "ОРЕНБУРГСТРОЙКОМПЛЕКТ"</v>
          </cell>
          <cell r="C225">
            <v>10</v>
          </cell>
          <cell r="D225">
            <v>1</v>
          </cell>
          <cell r="E225">
            <v>1</v>
          </cell>
          <cell r="F225">
            <v>0</v>
          </cell>
          <cell r="G225">
            <v>1</v>
          </cell>
        </row>
        <row r="226">
          <cell r="A226" t="str">
            <v>12021199</v>
          </cell>
          <cell r="B226" t="str">
            <v>АООТ "ПЕРМСТРОЙОПТТОРГ"</v>
          </cell>
          <cell r="C226">
            <v>49</v>
          </cell>
          <cell r="D226">
            <v>39</v>
          </cell>
          <cell r="E226">
            <v>49</v>
          </cell>
          <cell r="F226">
            <v>39</v>
          </cell>
          <cell r="G226">
            <v>0</v>
          </cell>
          <cell r="H226">
            <v>49</v>
          </cell>
          <cell r="I226">
            <v>39</v>
          </cell>
        </row>
        <row r="227">
          <cell r="A227" t="str">
            <v>12141734</v>
          </cell>
          <cell r="B227" t="str">
            <v>МГП"КОНТАКТ"</v>
          </cell>
          <cell r="C227">
            <v>6</v>
          </cell>
          <cell r="D227">
            <v>15</v>
          </cell>
          <cell r="E227">
            <v>100</v>
          </cell>
          <cell r="F227">
            <v>94</v>
          </cell>
          <cell r="G227">
            <v>60</v>
          </cell>
          <cell r="H227">
            <v>60</v>
          </cell>
          <cell r="I227">
            <v>60</v>
          </cell>
        </row>
        <row r="228">
          <cell r="A228" t="str">
            <v>12216656</v>
          </cell>
          <cell r="B228" t="str">
            <v>ДОРТЕХСЕРВИС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 t="str">
            <v>12260901</v>
          </cell>
          <cell r="B229" t="str">
            <v>ТОО КОЛЛЕР</v>
          </cell>
          <cell r="C229">
            <v>12</v>
          </cell>
          <cell r="D229">
            <v>15</v>
          </cell>
          <cell r="E229">
            <v>15</v>
          </cell>
          <cell r="F229">
            <v>28</v>
          </cell>
        </row>
        <row r="230">
          <cell r="A230" t="str">
            <v>12267518</v>
          </cell>
          <cell r="B230" t="str">
            <v>"ПЕТРОСАХ" АОЗТ</v>
          </cell>
          <cell r="C230">
            <v>0</v>
          </cell>
          <cell r="D230">
            <v>0</v>
          </cell>
          <cell r="E230">
            <v>0</v>
          </cell>
          <cell r="F230">
            <v>13</v>
          </cell>
          <cell r="G230">
            <v>0</v>
          </cell>
          <cell r="H230">
            <v>58</v>
          </cell>
          <cell r="I230">
            <v>13</v>
          </cell>
          <cell r="J230">
            <v>13</v>
          </cell>
        </row>
        <row r="231">
          <cell r="A231" t="str">
            <v>12281990</v>
          </cell>
          <cell r="B231" t="str">
            <v>АООТ "УРАЛТРУБПРОМ"</v>
          </cell>
          <cell r="C231">
            <v>80</v>
          </cell>
          <cell r="D231">
            <v>80</v>
          </cell>
          <cell r="E231">
            <v>66</v>
          </cell>
          <cell r="F231">
            <v>84</v>
          </cell>
          <cell r="G231">
            <v>34</v>
          </cell>
          <cell r="H231">
            <v>224</v>
          </cell>
          <cell r="I231">
            <v>168</v>
          </cell>
          <cell r="J231">
            <v>39</v>
          </cell>
          <cell r="K231">
            <v>603</v>
          </cell>
          <cell r="L231">
            <v>44</v>
          </cell>
        </row>
        <row r="232">
          <cell r="A232" t="str">
            <v>12288294</v>
          </cell>
          <cell r="B232" t="str">
            <v>ТОО "АТРИУМ"</v>
          </cell>
          <cell r="C232">
            <v>56</v>
          </cell>
          <cell r="D232">
            <v>0</v>
          </cell>
          <cell r="E232">
            <v>56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</row>
        <row r="233">
          <cell r="A233" t="str">
            <v>12312199</v>
          </cell>
          <cell r="B233" t="str">
            <v>ВНЕДРЕНЧЕСКАЯ ФИРМА "ВИАМ-ЛТД"</v>
          </cell>
          <cell r="C233">
            <v>13</v>
          </cell>
          <cell r="D233">
            <v>50</v>
          </cell>
          <cell r="E233">
            <v>13</v>
          </cell>
          <cell r="F233">
            <v>50</v>
          </cell>
          <cell r="G233">
            <v>0</v>
          </cell>
          <cell r="H233">
            <v>50</v>
          </cell>
        </row>
        <row r="234">
          <cell r="A234" t="str">
            <v>12348791</v>
          </cell>
          <cell r="B234" t="str">
            <v>ТОО РПКФ "РЕМСТРОЙМОНТАЖДЕТАЛЬ"</v>
          </cell>
          <cell r="C234">
            <v>5</v>
          </cell>
          <cell r="D234">
            <v>55</v>
          </cell>
          <cell r="E234">
            <v>0</v>
          </cell>
          <cell r="F234">
            <v>5</v>
          </cell>
          <cell r="G234">
            <v>55</v>
          </cell>
          <cell r="H234">
            <v>0</v>
          </cell>
          <cell r="I234">
            <v>55</v>
          </cell>
          <cell r="J234">
            <v>0</v>
          </cell>
          <cell r="K234">
            <v>0</v>
          </cell>
          <cell r="L234">
            <v>0</v>
          </cell>
        </row>
        <row r="235">
          <cell r="A235" t="str">
            <v>12595984</v>
          </cell>
          <cell r="B235" t="str">
            <v>МАГН.ЦЕНТР СТРОИТЕЛЬНО-ОТДЕЛОЧНЫХ МАШИН</v>
          </cell>
          <cell r="C235">
            <v>60</v>
          </cell>
          <cell r="D235">
            <v>1</v>
          </cell>
          <cell r="E235">
            <v>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1</v>
          </cell>
        </row>
        <row r="236">
          <cell r="A236" t="str">
            <v>12610689</v>
          </cell>
          <cell r="B236" t="str">
            <v>ЧПАП "ПРОДМОНТАЖ"</v>
          </cell>
          <cell r="C236">
            <v>1</v>
          </cell>
          <cell r="D236">
            <v>77</v>
          </cell>
          <cell r="E236">
            <v>1</v>
          </cell>
          <cell r="F236">
            <v>77</v>
          </cell>
          <cell r="G236">
            <v>1</v>
          </cell>
          <cell r="H236">
            <v>0</v>
          </cell>
          <cell r="I236">
            <v>0</v>
          </cell>
          <cell r="J236">
            <v>0</v>
          </cell>
          <cell r="K236">
            <v>77</v>
          </cell>
        </row>
        <row r="237">
          <cell r="A237" t="str">
            <v>12617199</v>
          </cell>
          <cell r="B237" t="str">
            <v>КОРКИНСКИЙ З-Д "МЕТАЛЛИСТ"</v>
          </cell>
          <cell r="C237">
            <v>49</v>
          </cell>
          <cell r="D237">
            <v>40</v>
          </cell>
          <cell r="E237">
            <v>113</v>
          </cell>
          <cell r="F237">
            <v>49</v>
          </cell>
          <cell r="G237">
            <v>40</v>
          </cell>
          <cell r="H237">
            <v>49</v>
          </cell>
          <cell r="I237">
            <v>0</v>
          </cell>
          <cell r="J237">
            <v>0</v>
          </cell>
          <cell r="K237">
            <v>40</v>
          </cell>
          <cell r="L237">
            <v>113</v>
          </cell>
        </row>
        <row r="238">
          <cell r="A238" t="str">
            <v>12618320</v>
          </cell>
          <cell r="B238" t="str">
            <v>ТОВАРИЩЕСТВО С ОГРАНИЧЕННОЙ ОТВЕТСТВЕННОСТЬЮ "СТАРАТЕЛЬСКАЯ АРТЕЛЬ "</v>
          </cell>
          <cell r="C238">
            <v>6</v>
          </cell>
          <cell r="D238">
            <v>15</v>
          </cell>
          <cell r="E238">
            <v>100</v>
          </cell>
          <cell r="F238">
            <v>0</v>
          </cell>
          <cell r="G238">
            <v>60</v>
          </cell>
          <cell r="H238">
            <v>60</v>
          </cell>
          <cell r="I238">
            <v>60</v>
          </cell>
        </row>
        <row r="239">
          <cell r="A239" t="str">
            <v>12618751</v>
          </cell>
          <cell r="B239" t="str">
            <v>ТОО АРТЕЛЬ СТАРАТЕЛЕЙ "ДАУРИЯ "         674362,ЧИТИНСКАЯ ОБЛ,КАЛГАНСКИЙ РАЙОН</v>
          </cell>
          <cell r="C239">
            <v>3</v>
          </cell>
          <cell r="D239">
            <v>0</v>
          </cell>
          <cell r="E239">
            <v>0</v>
          </cell>
          <cell r="F239">
            <v>3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12621718</v>
          </cell>
          <cell r="B240" t="str">
            <v>"МОЗАИКА" АКЦИОНЕРНОЕ ОБЩЕСТВО ЗАКРЫТОГО ТИПА</v>
          </cell>
          <cell r="C240">
            <v>8</v>
          </cell>
          <cell r="D240">
            <v>7</v>
          </cell>
          <cell r="E240">
            <v>7</v>
          </cell>
          <cell r="F240">
            <v>0</v>
          </cell>
          <cell r="G240">
            <v>0</v>
          </cell>
          <cell r="H240">
            <v>7</v>
          </cell>
        </row>
        <row r="241">
          <cell r="A241" t="str">
            <v>12775427</v>
          </cell>
          <cell r="B241" t="str">
            <v>РОССИЙСКОЕ ПРЕДСТАВИТЕЛЬСТВО "МОНГОЛРОСЦВЕТМЕТ"</v>
          </cell>
          <cell r="C241">
            <v>104</v>
          </cell>
          <cell r="D241">
            <v>290</v>
          </cell>
          <cell r="E241">
            <v>290</v>
          </cell>
          <cell r="F241">
            <v>146</v>
          </cell>
          <cell r="G241">
            <v>32</v>
          </cell>
          <cell r="H241">
            <v>74</v>
          </cell>
          <cell r="I241">
            <v>38</v>
          </cell>
          <cell r="J241">
            <v>62</v>
          </cell>
          <cell r="K241">
            <v>38</v>
          </cell>
          <cell r="L241">
            <v>58</v>
          </cell>
        </row>
        <row r="242">
          <cell r="A242" t="str">
            <v>12976640</v>
          </cell>
          <cell r="B242" t="str">
            <v>АООТ КНПП "ВЕРТОЛЕТЫ-МИ"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58</v>
          </cell>
          <cell r="I242">
            <v>0</v>
          </cell>
          <cell r="J242">
            <v>0</v>
          </cell>
        </row>
        <row r="243">
          <cell r="A243" t="str">
            <v>13022150</v>
          </cell>
          <cell r="B243" t="str">
            <v>ТОО"ВИАЗ",</v>
          </cell>
          <cell r="C243">
            <v>80</v>
          </cell>
          <cell r="D243">
            <v>80</v>
          </cell>
          <cell r="E243">
            <v>66</v>
          </cell>
          <cell r="F243">
            <v>84</v>
          </cell>
          <cell r="G243">
            <v>0</v>
          </cell>
          <cell r="H243">
            <v>224</v>
          </cell>
          <cell r="I243">
            <v>168</v>
          </cell>
          <cell r="J243">
            <v>39</v>
          </cell>
          <cell r="K243">
            <v>603</v>
          </cell>
          <cell r="L243">
            <v>44</v>
          </cell>
        </row>
        <row r="244">
          <cell r="A244" t="str">
            <v>13148842</v>
          </cell>
          <cell r="B244" t="str">
            <v>ТОО СП "УРАЛ-ЛИБЕРТИ"</v>
          </cell>
          <cell r="C244">
            <v>142</v>
          </cell>
          <cell r="D244">
            <v>37</v>
          </cell>
          <cell r="E244">
            <v>56</v>
          </cell>
          <cell r="F244">
            <v>119</v>
          </cell>
          <cell r="G244">
            <v>119</v>
          </cell>
        </row>
        <row r="245">
          <cell r="A245" t="str">
            <v>13151700</v>
          </cell>
          <cell r="B245" t="str">
            <v>АОЗТ "ГЕРКУЛЕС"</v>
          </cell>
          <cell r="C245">
            <v>149</v>
          </cell>
          <cell r="D245">
            <v>149</v>
          </cell>
          <cell r="E245">
            <v>13</v>
          </cell>
        </row>
        <row r="246">
          <cell r="A246" t="str">
            <v>13165731</v>
          </cell>
          <cell r="B246" t="str">
            <v>ЗАО "ОЙЛФИЛД СЕППОРТ СЕРВИСЕС"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</row>
        <row r="247">
          <cell r="A247" t="str">
            <v>13182184</v>
          </cell>
          <cell r="B247" t="str">
            <v>ТФД "БРОК-ИНВЕСТ-СЕРВИС" 121069,МОСКВА,</v>
          </cell>
          <cell r="C247">
            <v>60</v>
          </cell>
          <cell r="D247">
            <v>20</v>
          </cell>
          <cell r="E247">
            <v>128</v>
          </cell>
          <cell r="F247">
            <v>20</v>
          </cell>
          <cell r="G247">
            <v>128</v>
          </cell>
          <cell r="H247">
            <v>0</v>
          </cell>
          <cell r="I247">
            <v>0</v>
          </cell>
          <cell r="J247">
            <v>20</v>
          </cell>
          <cell r="K247">
            <v>0</v>
          </cell>
          <cell r="L247">
            <v>128</v>
          </cell>
        </row>
        <row r="248">
          <cell r="A248" t="str">
            <v>16313480</v>
          </cell>
          <cell r="B248" t="str">
            <v>ЗАО "ОБЩЕСТВО МЕЖДУНАРОДНОЙ ТОРГОВЛИ "МЕРКОМ"</v>
          </cell>
          <cell r="C248">
            <v>0</v>
          </cell>
          <cell r="D248">
            <v>77</v>
          </cell>
          <cell r="E248">
            <v>77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77</v>
          </cell>
        </row>
        <row r="249">
          <cell r="A249" t="str">
            <v>16412147</v>
          </cell>
          <cell r="B249" t="str">
            <v>ТОО ПКФ " ПОЛИМЕРИНВЕСТ"</v>
          </cell>
          <cell r="C249">
            <v>2</v>
          </cell>
          <cell r="D249">
            <v>2</v>
          </cell>
          <cell r="E249">
            <v>113</v>
          </cell>
          <cell r="F249">
            <v>2</v>
          </cell>
          <cell r="G249">
            <v>2</v>
          </cell>
          <cell r="H249">
            <v>2</v>
          </cell>
          <cell r="I249">
            <v>0</v>
          </cell>
          <cell r="J249">
            <v>0</v>
          </cell>
          <cell r="K249">
            <v>2</v>
          </cell>
          <cell r="L249">
            <v>113</v>
          </cell>
        </row>
        <row r="250">
          <cell r="A250" t="str">
            <v>16620986</v>
          </cell>
          <cell r="B250" t="str">
            <v>ЗАО ТД "УРАЛМАШ И ПАРТНЕРЫ"                                                 0665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 t="str">
            <v>16767063</v>
          </cell>
          <cell r="B251" t="str">
            <v>ТОО"УРАЛАГРОСЕРВИС"</v>
          </cell>
          <cell r="C251">
            <v>3</v>
          </cell>
          <cell r="D251">
            <v>1</v>
          </cell>
          <cell r="E251">
            <v>0</v>
          </cell>
          <cell r="F251">
            <v>3</v>
          </cell>
          <cell r="G251">
            <v>1</v>
          </cell>
          <cell r="H251">
            <v>0</v>
          </cell>
          <cell r="I251">
            <v>1</v>
          </cell>
          <cell r="J251">
            <v>0</v>
          </cell>
          <cell r="K251">
            <v>0</v>
          </cell>
        </row>
        <row r="252">
          <cell r="A252" t="str">
            <v>16884389</v>
          </cell>
          <cell r="B252" t="str">
            <v>ТОО "БСТ"(БЮРО С/ХОЗ.ТЕХНИКИ) 0166</v>
          </cell>
          <cell r="C252">
            <v>8</v>
          </cell>
          <cell r="D252">
            <v>15</v>
          </cell>
          <cell r="E252">
            <v>7</v>
          </cell>
          <cell r="F252">
            <v>15</v>
          </cell>
          <cell r="G252">
            <v>15</v>
          </cell>
          <cell r="H252">
            <v>7</v>
          </cell>
        </row>
        <row r="253">
          <cell r="A253" t="str">
            <v>16893388</v>
          </cell>
          <cell r="B253" t="str">
            <v>ТОО ВПП"ИНЛАКОР"</v>
          </cell>
          <cell r="C253">
            <v>104</v>
          </cell>
          <cell r="D253">
            <v>290</v>
          </cell>
          <cell r="E253">
            <v>290</v>
          </cell>
          <cell r="F253">
            <v>146</v>
          </cell>
          <cell r="G253">
            <v>32</v>
          </cell>
          <cell r="H253">
            <v>74</v>
          </cell>
          <cell r="I253">
            <v>79</v>
          </cell>
          <cell r="J253">
            <v>62</v>
          </cell>
          <cell r="K253">
            <v>79</v>
          </cell>
          <cell r="L253">
            <v>58</v>
          </cell>
        </row>
        <row r="254">
          <cell r="A254" t="str">
            <v>16929011</v>
          </cell>
          <cell r="B254" t="str">
            <v>ИЧП "ИСПЫТАТЕЛЬ"</v>
          </cell>
          <cell r="C254">
            <v>50</v>
          </cell>
          <cell r="D254">
            <v>0</v>
          </cell>
          <cell r="E254">
            <v>50</v>
          </cell>
          <cell r="F254">
            <v>50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A255" t="str">
            <v>17161204</v>
          </cell>
          <cell r="B255" t="str">
            <v>ТОО СП "МИ-ИНТЕР"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</row>
        <row r="256">
          <cell r="A256" t="str">
            <v>17163367</v>
          </cell>
          <cell r="B256" t="str">
            <v>АОЗТ "КРАЗРОСС"</v>
          </cell>
          <cell r="C256">
            <v>142</v>
          </cell>
          <cell r="D256">
            <v>37</v>
          </cell>
          <cell r="E256">
            <v>119</v>
          </cell>
          <cell r="F256">
            <v>12</v>
          </cell>
          <cell r="G256">
            <v>119</v>
          </cell>
          <cell r="H256">
            <v>12</v>
          </cell>
          <cell r="I256">
            <v>12</v>
          </cell>
        </row>
        <row r="257">
          <cell r="A257" t="str">
            <v>17191406</v>
          </cell>
          <cell r="B257" t="str">
            <v>ОАО "НЕФТЕКОМ"</v>
          </cell>
          <cell r="C257">
            <v>45</v>
          </cell>
          <cell r="D257">
            <v>45</v>
          </cell>
          <cell r="E257">
            <v>212</v>
          </cell>
        </row>
        <row r="258">
          <cell r="A258" t="str">
            <v>17260610</v>
          </cell>
          <cell r="B258" t="str">
            <v>ЗАО"НАФТАРОС"</v>
          </cell>
          <cell r="C258">
            <v>6</v>
          </cell>
          <cell r="D258">
            <v>0</v>
          </cell>
          <cell r="E258">
            <v>6</v>
          </cell>
          <cell r="F258">
            <v>0</v>
          </cell>
          <cell r="G258">
            <v>0</v>
          </cell>
          <cell r="H258">
            <v>6</v>
          </cell>
          <cell r="I258">
            <v>0</v>
          </cell>
        </row>
        <row r="259">
          <cell r="A259" t="str">
            <v>17283094</v>
          </cell>
          <cell r="B259" t="str">
            <v>ТОО "СП "АББ УНИТУРБО"</v>
          </cell>
          <cell r="C259">
            <v>20</v>
          </cell>
          <cell r="D259">
            <v>0</v>
          </cell>
          <cell r="E259">
            <v>128</v>
          </cell>
          <cell r="F259">
            <v>20</v>
          </cell>
          <cell r="G259">
            <v>0</v>
          </cell>
          <cell r="H259">
            <v>128</v>
          </cell>
          <cell r="I259">
            <v>0</v>
          </cell>
          <cell r="J259">
            <v>20</v>
          </cell>
          <cell r="K259">
            <v>0</v>
          </cell>
          <cell r="L259">
            <v>128</v>
          </cell>
        </row>
        <row r="260">
          <cell r="A260" t="str">
            <v>17308050</v>
          </cell>
          <cell r="B260" t="str">
            <v>ЗАО "ФИРМА БАСЭРТ"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A261" t="str">
            <v>17407697</v>
          </cell>
          <cell r="B261" t="str">
            <v>АООТ "ИЖСТАЛЬ"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</row>
        <row r="262">
          <cell r="A262" t="str">
            <v>17413746</v>
          </cell>
          <cell r="B262" t="str">
            <v>ТВ КЦ ФИЛИТКОМ</v>
          </cell>
          <cell r="C262">
            <v>2</v>
          </cell>
          <cell r="D262">
            <v>2</v>
          </cell>
          <cell r="E262">
            <v>2</v>
          </cell>
          <cell r="F262">
            <v>2</v>
          </cell>
          <cell r="G262">
            <v>2</v>
          </cell>
          <cell r="H262">
            <v>2</v>
          </cell>
          <cell r="I262">
            <v>0</v>
          </cell>
          <cell r="J262">
            <v>0</v>
          </cell>
          <cell r="K262">
            <v>2</v>
          </cell>
        </row>
        <row r="263">
          <cell r="A263" t="str">
            <v>17584078</v>
          </cell>
          <cell r="B263" t="str">
            <v>ЗАО НПО "СОТ"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A264" t="str">
            <v>17606652</v>
          </cell>
          <cell r="B264" t="str">
            <v>ТОО "ЛЕНИКС"</v>
          </cell>
          <cell r="C264">
            <v>6</v>
          </cell>
          <cell r="D264">
            <v>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6</v>
          </cell>
        </row>
        <row r="265">
          <cell r="A265" t="str">
            <v>17663302</v>
          </cell>
          <cell r="B265" t="str">
            <v>ГК "РОСВООРУЖЕНИЕ"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</row>
        <row r="266">
          <cell r="A266" t="str">
            <v>17664075</v>
          </cell>
          <cell r="B266" t="str">
            <v>ГОСУДАРСТВЕННЫЙ КОСМИЧЕСКИЙ НП ЦЕНТР ИМ. М. В. ХРУНИЧЕВА</v>
          </cell>
          <cell r="C266">
            <v>15</v>
          </cell>
          <cell r="D266">
            <v>1</v>
          </cell>
          <cell r="E266">
            <v>15</v>
          </cell>
          <cell r="F266">
            <v>1</v>
          </cell>
          <cell r="G266">
            <v>15</v>
          </cell>
          <cell r="H266">
            <v>0</v>
          </cell>
          <cell r="I266">
            <v>0</v>
          </cell>
          <cell r="J266">
            <v>1</v>
          </cell>
        </row>
        <row r="267">
          <cell r="A267" t="str">
            <v>17666648</v>
          </cell>
          <cell r="B267" t="str">
            <v>БЕЗ ПРАВ Ю/Л"РАКЕТНО-КОСМИЧЕСКИЙ ЗАВОД" Ф-Л ГКНПЦ ИМ. М.В.ХРУНИЧЕВА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17804808</v>
          </cell>
          <cell r="B268" t="str">
            <v>ЗАО"АССОЦИАЦИЯ КАРТЭК"</v>
          </cell>
          <cell r="C268">
            <v>50</v>
          </cell>
          <cell r="D268">
            <v>0</v>
          </cell>
          <cell r="E268">
            <v>50</v>
          </cell>
          <cell r="F268">
            <v>50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 t="str">
            <v>17998043</v>
          </cell>
          <cell r="B269" t="str">
            <v>АОЗТ "ГАМА ИНДАСТРИ"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</row>
        <row r="270">
          <cell r="A270" t="str">
            <v>18006954</v>
          </cell>
          <cell r="B270" t="str">
            <v>ТЭЦ-2 АО "ЯНТАРЬЭНЕРГО"</v>
          </cell>
          <cell r="C270">
            <v>12</v>
          </cell>
          <cell r="D270">
            <v>1</v>
          </cell>
          <cell r="E270">
            <v>69</v>
          </cell>
          <cell r="F270">
            <v>11</v>
          </cell>
          <cell r="G270">
            <v>12</v>
          </cell>
          <cell r="H270">
            <v>1</v>
          </cell>
          <cell r="I270">
            <v>12</v>
          </cell>
          <cell r="J270">
            <v>1</v>
          </cell>
          <cell r="K270">
            <v>69</v>
          </cell>
          <cell r="L270">
            <v>11</v>
          </cell>
        </row>
        <row r="271">
          <cell r="A271" t="str">
            <v>18024722</v>
          </cell>
          <cell r="B271" t="str">
            <v>ЦЕНТР ТЕХНИЧЕСКОЙ ДИАГНОСТИКИ</v>
          </cell>
          <cell r="C271">
            <v>45</v>
          </cell>
          <cell r="D271">
            <v>45</v>
          </cell>
          <cell r="E271">
            <v>212</v>
          </cell>
          <cell r="F271">
            <v>13</v>
          </cell>
          <cell r="G271">
            <v>13</v>
          </cell>
        </row>
        <row r="272">
          <cell r="A272" t="str">
            <v>18217705</v>
          </cell>
          <cell r="B272" t="str">
            <v>ООО "ПРОМЭЛЕКТРО"</v>
          </cell>
          <cell r="C272">
            <v>4</v>
          </cell>
          <cell r="D272">
            <v>4</v>
          </cell>
          <cell r="E272">
            <v>6</v>
          </cell>
          <cell r="F272">
            <v>0</v>
          </cell>
          <cell r="G272">
            <v>0</v>
          </cell>
          <cell r="H272">
            <v>6</v>
          </cell>
        </row>
        <row r="273">
          <cell r="A273" t="str">
            <v>18219851</v>
          </cell>
          <cell r="B273" t="str">
            <v>ЗАО "РАННИЛА-ТАЛДОМ"</v>
          </cell>
          <cell r="C273">
            <v>1</v>
          </cell>
          <cell r="D273">
            <v>1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1</v>
          </cell>
        </row>
        <row r="274">
          <cell r="A274" t="str">
            <v>20626598</v>
          </cell>
          <cell r="B274" t="str">
            <v>ИЧП РЕКЛАМНО-КОММЕРЧЕСКАЯ ФИРМА "ИНФОРМ"</v>
          </cell>
          <cell r="C274">
            <v>44</v>
          </cell>
          <cell r="D274">
            <v>44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A275" t="str">
            <v>20763484</v>
          </cell>
          <cell r="B275" t="str">
            <v>ТОО "ИНКОСТ"</v>
          </cell>
          <cell r="C275">
            <v>49</v>
          </cell>
          <cell r="D275">
            <v>49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49</v>
          </cell>
        </row>
        <row r="276">
          <cell r="A276" t="str">
            <v>20804657</v>
          </cell>
          <cell r="B276" t="str">
            <v>ЗАО "КЛЕН"</v>
          </cell>
          <cell r="C276">
            <v>2</v>
          </cell>
          <cell r="D276">
            <v>2</v>
          </cell>
          <cell r="E276">
            <v>0</v>
          </cell>
          <cell r="F276">
            <v>2</v>
          </cell>
        </row>
        <row r="277">
          <cell r="A277" t="str">
            <v>20810646</v>
          </cell>
          <cell r="B277" t="str">
            <v>МОHИТОРИHГ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20877136</v>
          </cell>
          <cell r="B278" t="str">
            <v>ИНЖЕНЕРНЫЙ ЦЕНТР "СЕРВИСГОРМАШ"</v>
          </cell>
          <cell r="C278">
            <v>57</v>
          </cell>
          <cell r="D278">
            <v>57</v>
          </cell>
          <cell r="E278">
            <v>6</v>
          </cell>
          <cell r="F278">
            <v>0</v>
          </cell>
          <cell r="G278">
            <v>0</v>
          </cell>
          <cell r="H278">
            <v>0</v>
          </cell>
          <cell r="I278">
            <v>6</v>
          </cell>
        </row>
        <row r="279">
          <cell r="A279" t="str">
            <v>20894198</v>
          </cell>
          <cell r="B279" t="str">
            <v>КООПЕРАТИВ "ГЕРМЕС"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3</v>
          </cell>
          <cell r="H279">
            <v>0</v>
          </cell>
          <cell r="I279">
            <v>3</v>
          </cell>
        </row>
        <row r="280">
          <cell r="A280" t="str">
            <v>21006892</v>
          </cell>
          <cell r="B280" t="str">
            <v>ПКТОО "ДАЛСС"</v>
          </cell>
          <cell r="C280">
            <v>1</v>
          </cell>
          <cell r="D280">
            <v>2</v>
          </cell>
          <cell r="E280">
            <v>20</v>
          </cell>
          <cell r="F280">
            <v>1</v>
          </cell>
          <cell r="G280">
            <v>2</v>
          </cell>
          <cell r="H280">
            <v>20</v>
          </cell>
          <cell r="I280">
            <v>0</v>
          </cell>
          <cell r="J280">
            <v>1</v>
          </cell>
          <cell r="K280">
            <v>2</v>
          </cell>
          <cell r="L280">
            <v>20</v>
          </cell>
        </row>
        <row r="281">
          <cell r="A281" t="str">
            <v>21216402</v>
          </cell>
          <cell r="B281" t="str">
            <v>ТОО ПРОИЗВОДСТВЕННО-КОММЕРЧЕСКАЯ ФИРМА "ВИКОР"</v>
          </cell>
          <cell r="C281">
            <v>552</v>
          </cell>
          <cell r="D281">
            <v>552</v>
          </cell>
          <cell r="E281">
            <v>69</v>
          </cell>
          <cell r="F281">
            <v>0</v>
          </cell>
          <cell r="G281">
            <v>202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 t="str">
            <v>21281181</v>
          </cell>
          <cell r="B282" t="str">
            <v>ТОО "ПОВОЛЖЬЕ"</v>
          </cell>
          <cell r="C282">
            <v>30</v>
          </cell>
          <cell r="D282">
            <v>30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 t="str">
            <v>21418838</v>
          </cell>
          <cell r="B283" t="str">
            <v>ИЧП ФЕДОРОВА "ПАЛОМАР"</v>
          </cell>
          <cell r="C283">
            <v>0</v>
          </cell>
          <cell r="D283">
            <v>59</v>
          </cell>
          <cell r="E283">
            <v>59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59</v>
          </cell>
        </row>
        <row r="284">
          <cell r="A284" t="str">
            <v>21497476</v>
          </cell>
          <cell r="B284" t="str">
            <v>ТОО"АВТОТРАНСМАШ"</v>
          </cell>
          <cell r="C284">
            <v>23</v>
          </cell>
          <cell r="D284">
            <v>57</v>
          </cell>
          <cell r="E284">
            <v>1</v>
          </cell>
          <cell r="F284">
            <v>69</v>
          </cell>
          <cell r="G284">
            <v>23</v>
          </cell>
          <cell r="H284">
            <v>57</v>
          </cell>
          <cell r="I284">
            <v>1</v>
          </cell>
          <cell r="J284">
            <v>1</v>
          </cell>
          <cell r="K284">
            <v>69</v>
          </cell>
          <cell r="L284">
            <v>11</v>
          </cell>
        </row>
        <row r="285">
          <cell r="A285" t="str">
            <v>21517925</v>
          </cell>
          <cell r="B285" t="str">
            <v>АОЗТ ПКФ "ВОСТОК-МАРКЕТ"</v>
          </cell>
          <cell r="C285">
            <v>13</v>
          </cell>
          <cell r="D285">
            <v>26</v>
          </cell>
          <cell r="E285">
            <v>13</v>
          </cell>
          <cell r="F285">
            <v>26</v>
          </cell>
          <cell r="G285">
            <v>13</v>
          </cell>
          <cell r="H285">
            <v>0</v>
          </cell>
          <cell r="I285">
            <v>26</v>
          </cell>
        </row>
        <row r="286">
          <cell r="A286" t="str">
            <v>21537827</v>
          </cell>
          <cell r="B286" t="str">
            <v>ИЧП ШЭВ "КЛЮЧ"</v>
          </cell>
          <cell r="C286">
            <v>4</v>
          </cell>
          <cell r="D286">
            <v>4</v>
          </cell>
          <cell r="E286">
            <v>18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18</v>
          </cell>
        </row>
        <row r="287">
          <cell r="A287" t="str">
            <v>21606534</v>
          </cell>
          <cell r="B287" t="str">
            <v>ТОО ФИРМА"МАГМА-С"</v>
          </cell>
          <cell r="C287">
            <v>0</v>
          </cell>
          <cell r="D287">
            <v>1</v>
          </cell>
          <cell r="E287">
            <v>0</v>
          </cell>
          <cell r="F287">
            <v>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1</v>
          </cell>
        </row>
        <row r="288">
          <cell r="A288" t="str">
            <v>21629707</v>
          </cell>
          <cell r="B288" t="str">
            <v>ПК ТОО "ЧЕЛЯБИНТУРТРАНС"</v>
          </cell>
          <cell r="C288">
            <v>44</v>
          </cell>
          <cell r="D288">
            <v>44</v>
          </cell>
          <cell r="E288">
            <v>59</v>
          </cell>
          <cell r="F288">
            <v>53</v>
          </cell>
          <cell r="G288">
            <v>53</v>
          </cell>
          <cell r="H288">
            <v>59</v>
          </cell>
        </row>
        <row r="289">
          <cell r="A289" t="str">
            <v>21642889</v>
          </cell>
          <cell r="B289" t="str">
            <v>ТОО "САС"</v>
          </cell>
          <cell r="C289">
            <v>49</v>
          </cell>
          <cell r="D289">
            <v>1</v>
          </cell>
          <cell r="E289">
            <v>49</v>
          </cell>
          <cell r="F289">
            <v>1</v>
          </cell>
          <cell r="G289">
            <v>0</v>
          </cell>
          <cell r="H289">
            <v>0</v>
          </cell>
          <cell r="I289">
            <v>49</v>
          </cell>
          <cell r="J289">
            <v>1</v>
          </cell>
        </row>
        <row r="290">
          <cell r="A290" t="str">
            <v>21846221</v>
          </cell>
          <cell r="B290" t="str">
            <v>ТОО ПКФ ЭПСИЛОН</v>
          </cell>
          <cell r="C290">
            <v>42</v>
          </cell>
          <cell r="D290">
            <v>2</v>
          </cell>
          <cell r="E290">
            <v>42</v>
          </cell>
          <cell r="F290">
            <v>2</v>
          </cell>
        </row>
        <row r="291">
          <cell r="A291" t="str">
            <v>22280106</v>
          </cell>
          <cell r="B291" t="str">
            <v>ПСФ "ЖИЛСТРОЙИНВЕСТ"</v>
          </cell>
          <cell r="C291">
            <v>22</v>
          </cell>
          <cell r="D291">
            <v>0</v>
          </cell>
          <cell r="E291">
            <v>22</v>
          </cell>
          <cell r="F291">
            <v>0</v>
          </cell>
          <cell r="G291">
            <v>0</v>
          </cell>
          <cell r="H291">
            <v>22</v>
          </cell>
          <cell r="I291">
            <v>0</v>
          </cell>
        </row>
        <row r="292">
          <cell r="A292" t="str">
            <v>22317430</v>
          </cell>
          <cell r="B292" t="str">
            <v>ТОО"АЧИH".</v>
          </cell>
          <cell r="C292">
            <v>57</v>
          </cell>
          <cell r="D292">
            <v>57</v>
          </cell>
          <cell r="E292">
            <v>1</v>
          </cell>
          <cell r="F292">
            <v>8</v>
          </cell>
          <cell r="G292">
            <v>1</v>
          </cell>
          <cell r="H292">
            <v>8</v>
          </cell>
          <cell r="I292">
            <v>0</v>
          </cell>
          <cell r="J292">
            <v>0</v>
          </cell>
          <cell r="K292">
            <v>0</v>
          </cell>
          <cell r="L292">
            <v>1</v>
          </cell>
        </row>
        <row r="293">
          <cell r="A293" t="str">
            <v>22374095</v>
          </cell>
          <cell r="B293" t="str">
            <v>ДОЧЕРНЕЕ ПРЕДПРИЯТИЕ "КУЗНЕЧНОЕ" АООТ "ВТЗ"</v>
          </cell>
          <cell r="C293">
            <v>36</v>
          </cell>
          <cell r="D293">
            <v>36</v>
          </cell>
        </row>
        <row r="294">
          <cell r="A294" t="str">
            <v>22414877</v>
          </cell>
          <cell r="B294" t="str">
            <v>ИЧП "ТЕХМАШСЕРВИС"</v>
          </cell>
          <cell r="C294">
            <v>5</v>
          </cell>
          <cell r="D294">
            <v>3</v>
          </cell>
          <cell r="E294">
            <v>5</v>
          </cell>
          <cell r="F294">
            <v>3</v>
          </cell>
          <cell r="G294">
            <v>5</v>
          </cell>
          <cell r="H294">
            <v>0</v>
          </cell>
          <cell r="I294">
            <v>3</v>
          </cell>
        </row>
        <row r="295">
          <cell r="A295" t="str">
            <v>22424574</v>
          </cell>
          <cell r="B295" t="str">
            <v>ЗАО "АКРАС"</v>
          </cell>
          <cell r="C295">
            <v>25</v>
          </cell>
          <cell r="D295">
            <v>105</v>
          </cell>
          <cell r="E295">
            <v>50</v>
          </cell>
          <cell r="F295">
            <v>25</v>
          </cell>
          <cell r="G295">
            <v>40</v>
          </cell>
          <cell r="H295">
            <v>105</v>
          </cell>
          <cell r="I295">
            <v>50</v>
          </cell>
          <cell r="J295">
            <v>50</v>
          </cell>
          <cell r="K295">
            <v>24</v>
          </cell>
          <cell r="L295">
            <v>40</v>
          </cell>
        </row>
        <row r="296">
          <cell r="A296" t="str">
            <v>22497337</v>
          </cell>
          <cell r="B296" t="str">
            <v>ТОО "КОМИЖ ПЛЮС"</v>
          </cell>
          <cell r="C296">
            <v>141</v>
          </cell>
          <cell r="D296">
            <v>87</v>
          </cell>
          <cell r="E296">
            <v>69</v>
          </cell>
          <cell r="F296">
            <v>202</v>
          </cell>
          <cell r="G296">
            <v>202</v>
          </cell>
        </row>
        <row r="297">
          <cell r="A297" t="str">
            <v>23078944</v>
          </cell>
          <cell r="B297" t="str">
            <v>"АЛВО" АООТ</v>
          </cell>
          <cell r="C297">
            <v>30</v>
          </cell>
          <cell r="D297">
            <v>30</v>
          </cell>
          <cell r="E297">
            <v>40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40</v>
          </cell>
        </row>
        <row r="298">
          <cell r="A298" t="str">
            <v>23083253</v>
          </cell>
          <cell r="B298" t="str">
            <v>ЗАО"ФИРМА"СОЛИД"</v>
          </cell>
          <cell r="C298">
            <v>15</v>
          </cell>
          <cell r="D298">
            <v>38</v>
          </cell>
          <cell r="E298">
            <v>10</v>
          </cell>
          <cell r="F298">
            <v>15</v>
          </cell>
          <cell r="G298">
            <v>15</v>
          </cell>
          <cell r="H298">
            <v>10</v>
          </cell>
          <cell r="I298">
            <v>0</v>
          </cell>
          <cell r="J298">
            <v>38</v>
          </cell>
          <cell r="K298">
            <v>10</v>
          </cell>
        </row>
        <row r="299">
          <cell r="A299" t="str">
            <v>23549993</v>
          </cell>
          <cell r="B299" t="str">
            <v>ИЧП "АПСНЫ"</v>
          </cell>
          <cell r="C299">
            <v>20</v>
          </cell>
          <cell r="D299">
            <v>20</v>
          </cell>
          <cell r="E299">
            <v>57</v>
          </cell>
          <cell r="F299">
            <v>23</v>
          </cell>
          <cell r="G299">
            <v>23</v>
          </cell>
          <cell r="H299">
            <v>57</v>
          </cell>
        </row>
        <row r="300">
          <cell r="A300" t="str">
            <v>23703218</v>
          </cell>
          <cell r="B300" t="str">
            <v>ИЧП "ЛАВР"</v>
          </cell>
          <cell r="C300">
            <v>3</v>
          </cell>
          <cell r="D300">
            <v>26</v>
          </cell>
          <cell r="E300">
            <v>26</v>
          </cell>
          <cell r="F300">
            <v>0</v>
          </cell>
          <cell r="G300">
            <v>0</v>
          </cell>
          <cell r="H300">
            <v>0</v>
          </cell>
          <cell r="I300">
            <v>26</v>
          </cell>
        </row>
        <row r="301">
          <cell r="A301" t="str">
            <v>23736519</v>
          </cell>
          <cell r="B301" t="str">
            <v>ФИРМА "ТИТАН"</v>
          </cell>
          <cell r="C301">
            <v>121</v>
          </cell>
          <cell r="D301">
            <v>18</v>
          </cell>
          <cell r="E301">
            <v>18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18</v>
          </cell>
        </row>
        <row r="302">
          <cell r="A302" t="str">
            <v>23768413</v>
          </cell>
          <cell r="B302" t="str">
            <v>ЗАО ФИРМА "РОСТ"</v>
          </cell>
          <cell r="C302">
            <v>2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 t="str">
            <v>23870755</v>
          </cell>
          <cell r="B303" t="str">
            <v>ТСОО ШКОЛА ОХРАНЫ "ЭСКОРТ"</v>
          </cell>
          <cell r="C303">
            <v>53</v>
          </cell>
          <cell r="D303">
            <v>14</v>
          </cell>
          <cell r="E303">
            <v>53</v>
          </cell>
          <cell r="F303">
            <v>14</v>
          </cell>
          <cell r="G303">
            <v>53</v>
          </cell>
          <cell r="H303">
            <v>14</v>
          </cell>
        </row>
        <row r="304">
          <cell r="A304" t="str">
            <v>23893650</v>
          </cell>
          <cell r="B304" t="str">
            <v>АО ЗТ ПЕРВОМАЙСКИЙ СПИРТОЛИКЕРОВОДОЧНЫЙ З-Д (АООТ "ОРЕНБУРГАЛКО")</v>
          </cell>
          <cell r="C304">
            <v>1</v>
          </cell>
          <cell r="D304">
            <v>1</v>
          </cell>
          <cell r="E304">
            <v>13</v>
          </cell>
          <cell r="F304">
            <v>1</v>
          </cell>
          <cell r="G304">
            <v>13</v>
          </cell>
          <cell r="H304">
            <v>0</v>
          </cell>
          <cell r="I304">
            <v>0</v>
          </cell>
          <cell r="J304">
            <v>1</v>
          </cell>
          <cell r="K304">
            <v>13</v>
          </cell>
        </row>
        <row r="305">
          <cell r="A305" t="str">
            <v>23908908</v>
          </cell>
          <cell r="B305" t="str">
            <v>УР И ОНМ П."ОРЕНБУРГГАЗПРОМ" РАО "ГАЗПРОМ"</v>
          </cell>
          <cell r="C305">
            <v>42</v>
          </cell>
          <cell r="D305">
            <v>65</v>
          </cell>
          <cell r="E305">
            <v>42</v>
          </cell>
          <cell r="F305">
            <v>65</v>
          </cell>
        </row>
        <row r="306">
          <cell r="A306" t="str">
            <v>23938016</v>
          </cell>
          <cell r="B306" t="str">
            <v>АОЗТ "АССОЛЬ"</v>
          </cell>
          <cell r="C306">
            <v>20</v>
          </cell>
          <cell r="D306">
            <v>20</v>
          </cell>
          <cell r="E306">
            <v>0</v>
          </cell>
          <cell r="F306">
            <v>0</v>
          </cell>
          <cell r="G306">
            <v>20</v>
          </cell>
        </row>
        <row r="307">
          <cell r="A307" t="str">
            <v>23980403</v>
          </cell>
          <cell r="B307" t="str">
            <v>УПП ВОИ "НАДЕЖДА"</v>
          </cell>
          <cell r="C307">
            <v>2</v>
          </cell>
          <cell r="D307">
            <v>22</v>
          </cell>
          <cell r="E307">
            <v>2</v>
          </cell>
          <cell r="F307">
            <v>2</v>
          </cell>
          <cell r="G307">
            <v>0</v>
          </cell>
          <cell r="H307">
            <v>22</v>
          </cell>
        </row>
        <row r="308">
          <cell r="A308" t="str">
            <v>24207177</v>
          </cell>
          <cell r="B308" t="str">
            <v>АООТ "ЛИГО"</v>
          </cell>
          <cell r="C308">
            <v>682</v>
          </cell>
          <cell r="D308">
            <v>682</v>
          </cell>
          <cell r="E308">
            <v>244</v>
          </cell>
          <cell r="F308">
            <v>327</v>
          </cell>
          <cell r="G308">
            <v>1</v>
          </cell>
          <cell r="H308">
            <v>8</v>
          </cell>
          <cell r="I308">
            <v>1</v>
          </cell>
          <cell r="J308">
            <v>0</v>
          </cell>
          <cell r="K308">
            <v>0</v>
          </cell>
          <cell r="L308">
            <v>1</v>
          </cell>
        </row>
        <row r="309">
          <cell r="A309" t="str">
            <v>24224448</v>
          </cell>
          <cell r="B309" t="str">
            <v>ЧСП "НИМФО"</v>
          </cell>
          <cell r="C309">
            <v>36</v>
          </cell>
          <cell r="D309">
            <v>36</v>
          </cell>
          <cell r="E309">
            <v>20</v>
          </cell>
          <cell r="F309">
            <v>11</v>
          </cell>
        </row>
        <row r="310">
          <cell r="A310" t="str">
            <v>24526066</v>
          </cell>
          <cell r="B310" t="str">
            <v>МУНИЦИПАЛЬНОЕ ПРЕДПРИЯТИЕ СОЦ "СОКОЛ"</v>
          </cell>
          <cell r="C310">
            <v>5</v>
          </cell>
          <cell r="D310">
            <v>2</v>
          </cell>
          <cell r="E310">
            <v>5</v>
          </cell>
          <cell r="F310">
            <v>2</v>
          </cell>
          <cell r="G310">
            <v>5</v>
          </cell>
          <cell r="H310">
            <v>0</v>
          </cell>
          <cell r="I310">
            <v>2</v>
          </cell>
        </row>
        <row r="311">
          <cell r="A311" t="str">
            <v>24552193</v>
          </cell>
          <cell r="B311" t="str">
            <v>ООО"ЛОТОС"</v>
          </cell>
          <cell r="C311">
            <v>0</v>
          </cell>
          <cell r="D311">
            <v>0</v>
          </cell>
          <cell r="E311">
            <v>105</v>
          </cell>
          <cell r="F311">
            <v>25</v>
          </cell>
          <cell r="G311">
            <v>24</v>
          </cell>
          <cell r="H311">
            <v>105</v>
          </cell>
          <cell r="I311">
            <v>50</v>
          </cell>
          <cell r="J311">
            <v>50</v>
          </cell>
          <cell r="K311">
            <v>24</v>
          </cell>
          <cell r="L311">
            <v>40</v>
          </cell>
        </row>
        <row r="312">
          <cell r="A312" t="str">
            <v>24722944</v>
          </cell>
          <cell r="B312" t="str">
            <v>"ЯНВАРЬ" ЧАСТНОЕ ПРЕДПРИЯТИЕ</v>
          </cell>
          <cell r="C312">
            <v>141</v>
          </cell>
          <cell r="D312">
            <v>87</v>
          </cell>
          <cell r="E312">
            <v>0</v>
          </cell>
          <cell r="F312">
            <v>0</v>
          </cell>
        </row>
        <row r="313">
          <cell r="A313" t="str">
            <v>24724335</v>
          </cell>
          <cell r="B313" t="str">
            <v>"АНТ" ИНДИВИДУАЛЬНОЕ ЧАСТНОЕ ПРЕДПРИЯТИЕ</v>
          </cell>
          <cell r="C313">
            <v>8</v>
          </cell>
          <cell r="D313">
            <v>8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8</v>
          </cell>
        </row>
        <row r="314">
          <cell r="A314" t="str">
            <v>24740753</v>
          </cell>
          <cell r="B314" t="str">
            <v>ТОО ТОРГОВЫЙ ДОМ "МИНОРА"</v>
          </cell>
          <cell r="C314">
            <v>10</v>
          </cell>
          <cell r="D314">
            <v>6</v>
          </cell>
          <cell r="E314">
            <v>22</v>
          </cell>
          <cell r="F314">
            <v>6</v>
          </cell>
          <cell r="G314">
            <v>22</v>
          </cell>
          <cell r="H314">
            <v>40</v>
          </cell>
          <cell r="I314">
            <v>0</v>
          </cell>
          <cell r="J314">
            <v>0</v>
          </cell>
          <cell r="K314">
            <v>22</v>
          </cell>
          <cell r="L314">
            <v>40</v>
          </cell>
        </row>
        <row r="315">
          <cell r="A315" t="str">
            <v>24771009</v>
          </cell>
          <cell r="B315" t="str">
            <v>"ВИРАЖ" ОБЩЕСТВО С ОГРАНИЧЕННОЙ ОТВЕТСТВЕННОСТЬЮ</v>
          </cell>
          <cell r="C315">
            <v>0</v>
          </cell>
          <cell r="D315">
            <v>15</v>
          </cell>
          <cell r="E315">
            <v>0</v>
          </cell>
          <cell r="F315">
            <v>10</v>
          </cell>
          <cell r="G315">
            <v>15</v>
          </cell>
          <cell r="H315">
            <v>38</v>
          </cell>
          <cell r="I315">
            <v>10</v>
          </cell>
          <cell r="J315">
            <v>38</v>
          </cell>
          <cell r="K315">
            <v>10</v>
          </cell>
        </row>
        <row r="316">
          <cell r="A316" t="str">
            <v>25001213</v>
          </cell>
          <cell r="B316" t="str">
            <v>ООО ПРЕДПРИЯТИЕ "ТЕХНОПОЛИС"</v>
          </cell>
          <cell r="C316">
            <v>20</v>
          </cell>
          <cell r="D316">
            <v>20</v>
          </cell>
          <cell r="E316">
            <v>21</v>
          </cell>
          <cell r="F316">
            <v>0</v>
          </cell>
          <cell r="G316">
            <v>0</v>
          </cell>
          <cell r="H316">
            <v>0</v>
          </cell>
          <cell r="I316">
            <v>21</v>
          </cell>
        </row>
        <row r="317">
          <cell r="A317" t="str">
            <v>25024125</v>
          </cell>
          <cell r="B317" t="str">
            <v>АОЗТ"ВОСТОКОГНЕУПОР"</v>
          </cell>
          <cell r="C317">
            <v>3</v>
          </cell>
          <cell r="D317">
            <v>43</v>
          </cell>
          <cell r="E317">
            <v>43</v>
          </cell>
          <cell r="F317">
            <v>0</v>
          </cell>
          <cell r="G317">
            <v>0</v>
          </cell>
          <cell r="H317">
            <v>43</v>
          </cell>
        </row>
        <row r="318">
          <cell r="A318" t="str">
            <v>25048396</v>
          </cell>
          <cell r="B318" t="str">
            <v>АООТ СПП ("СТРОЙПЛАСТПОЛИМЕР")</v>
          </cell>
          <cell r="C318">
            <v>14</v>
          </cell>
          <cell r="D318">
            <v>13</v>
          </cell>
        </row>
        <row r="319">
          <cell r="A319" t="str">
            <v>25081695</v>
          </cell>
          <cell r="B319" t="str">
            <v>ТОО ПКФ "ИНУС-ЛТД"</v>
          </cell>
          <cell r="C319">
            <v>2</v>
          </cell>
          <cell r="D319">
            <v>7</v>
          </cell>
          <cell r="E319">
            <v>7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7</v>
          </cell>
        </row>
        <row r="320">
          <cell r="A320" t="str">
            <v>25581742</v>
          </cell>
          <cell r="B320" t="str">
            <v>ПТ"ПКФ-АЛЕКСЕЕВ"</v>
          </cell>
          <cell r="C320">
            <v>0</v>
          </cell>
          <cell r="D320">
            <v>14</v>
          </cell>
          <cell r="E320">
            <v>0</v>
          </cell>
          <cell r="F320">
            <v>0</v>
          </cell>
          <cell r="G320">
            <v>0</v>
          </cell>
          <cell r="H320">
            <v>14</v>
          </cell>
        </row>
        <row r="321">
          <cell r="A321" t="str">
            <v>25584597</v>
          </cell>
          <cell r="B321" t="str">
            <v>КОММЕРЧЕСКАЯ СЛУЖБА ГЖД</v>
          </cell>
          <cell r="C321">
            <v>1</v>
          </cell>
          <cell r="D321">
            <v>1</v>
          </cell>
          <cell r="E321">
            <v>7</v>
          </cell>
          <cell r="F321">
            <v>3</v>
          </cell>
          <cell r="G321">
            <v>7</v>
          </cell>
          <cell r="H321">
            <v>13</v>
          </cell>
          <cell r="I321">
            <v>7</v>
          </cell>
          <cell r="J321">
            <v>0</v>
          </cell>
          <cell r="K321">
            <v>13</v>
          </cell>
        </row>
        <row r="322">
          <cell r="A322" t="str">
            <v>25807347</v>
          </cell>
          <cell r="B322" t="str">
            <v>ЗАО  "СТРОЙКОМПЛЕКТ"</v>
          </cell>
          <cell r="C322">
            <v>7</v>
          </cell>
          <cell r="D322">
            <v>65</v>
          </cell>
          <cell r="E322">
            <v>7</v>
          </cell>
          <cell r="F322">
            <v>65</v>
          </cell>
          <cell r="G322">
            <v>42</v>
          </cell>
          <cell r="H322">
            <v>42</v>
          </cell>
          <cell r="I322">
            <v>0</v>
          </cell>
          <cell r="J322">
            <v>0</v>
          </cell>
          <cell r="K322">
            <v>57</v>
          </cell>
        </row>
        <row r="323">
          <cell r="A323" t="str">
            <v>25818084</v>
          </cell>
          <cell r="B323" t="str">
            <v>ООО "ЛИСТОРГ"</v>
          </cell>
          <cell r="C323">
            <v>20</v>
          </cell>
          <cell r="D323">
            <v>0</v>
          </cell>
          <cell r="E323">
            <v>20</v>
          </cell>
          <cell r="F323">
            <v>0</v>
          </cell>
          <cell r="G323">
            <v>20</v>
          </cell>
          <cell r="H323">
            <v>0</v>
          </cell>
          <cell r="I323">
            <v>0</v>
          </cell>
        </row>
        <row r="324">
          <cell r="A324" t="str">
            <v>25903878</v>
          </cell>
          <cell r="B324" t="str">
            <v>ЗАО "АЛЬБИОН ФОРВАРДИНГ"</v>
          </cell>
          <cell r="C324">
            <v>2</v>
          </cell>
          <cell r="D324">
            <v>1</v>
          </cell>
          <cell r="E324">
            <v>7</v>
          </cell>
          <cell r="F324">
            <v>2</v>
          </cell>
          <cell r="G324">
            <v>1</v>
          </cell>
          <cell r="H324">
            <v>1</v>
          </cell>
          <cell r="I324">
            <v>0</v>
          </cell>
          <cell r="J324">
            <v>0</v>
          </cell>
          <cell r="K324">
            <v>7</v>
          </cell>
        </row>
        <row r="325">
          <cell r="A325" t="str">
            <v>25931550</v>
          </cell>
          <cell r="B325" t="str">
            <v>ТОО "БИОН"</v>
          </cell>
          <cell r="C325">
            <v>682</v>
          </cell>
          <cell r="D325">
            <v>682</v>
          </cell>
          <cell r="E325">
            <v>244</v>
          </cell>
          <cell r="F325">
            <v>327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A326" t="str">
            <v>26119655</v>
          </cell>
          <cell r="B326" t="str">
            <v>"ТЕХНОСТРОЙЭКСПОРТ"</v>
          </cell>
          <cell r="C326">
            <v>20</v>
          </cell>
          <cell r="D326">
            <v>0</v>
          </cell>
          <cell r="E326">
            <v>20</v>
          </cell>
          <cell r="F326">
            <v>0</v>
          </cell>
        </row>
        <row r="327">
          <cell r="A327" t="str">
            <v>26165945</v>
          </cell>
          <cell r="B327" t="str">
            <v>АООТ "ТЮМЕНСКИЙ СУДОСТРОИТЕЛЬНЫЙ ЗАВОД"</v>
          </cell>
          <cell r="C327">
            <v>5</v>
          </cell>
          <cell r="D327">
            <v>2</v>
          </cell>
          <cell r="E327">
            <v>5</v>
          </cell>
          <cell r="F327">
            <v>5</v>
          </cell>
          <cell r="G327">
            <v>0</v>
          </cell>
          <cell r="H327">
            <v>0</v>
          </cell>
          <cell r="I327">
            <v>2</v>
          </cell>
        </row>
        <row r="328">
          <cell r="A328" t="str">
            <v>26240670</v>
          </cell>
          <cell r="B328" t="str">
            <v>ЗАО "СУДОТРЕЙД"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 t="str">
            <v>26275013</v>
          </cell>
          <cell r="B329" t="str">
            <v>ТОО "СОДРУЖЕСТВО-92""</v>
          </cell>
          <cell r="C329">
            <v>10</v>
          </cell>
          <cell r="D329">
            <v>10</v>
          </cell>
          <cell r="E329">
            <v>10</v>
          </cell>
        </row>
        <row r="330">
          <cell r="A330" t="str">
            <v>26289148</v>
          </cell>
          <cell r="B330" t="str">
            <v>ТОО ФИРМА "РОСА"</v>
          </cell>
          <cell r="C330">
            <v>31</v>
          </cell>
          <cell r="D330">
            <v>31</v>
          </cell>
          <cell r="E330">
            <v>0</v>
          </cell>
          <cell r="F330">
            <v>31</v>
          </cell>
        </row>
        <row r="331">
          <cell r="A331" t="str">
            <v>26419110</v>
          </cell>
          <cell r="B331" t="str">
            <v>ТОО "АСТЕР"</v>
          </cell>
          <cell r="C331">
            <v>11</v>
          </cell>
          <cell r="D331">
            <v>8</v>
          </cell>
          <cell r="E331">
            <v>11</v>
          </cell>
          <cell r="F331">
            <v>11</v>
          </cell>
          <cell r="G331">
            <v>0</v>
          </cell>
          <cell r="H331">
            <v>0</v>
          </cell>
          <cell r="I331">
            <v>0</v>
          </cell>
          <cell r="J331">
            <v>8</v>
          </cell>
        </row>
        <row r="332">
          <cell r="A332" t="str">
            <v>26525160</v>
          </cell>
          <cell r="B332" t="str">
            <v>ЗАО "ЭНЕРГОИНВЕСТТЕХНИКА"</v>
          </cell>
          <cell r="C332">
            <v>0</v>
          </cell>
          <cell r="D332">
            <v>6</v>
          </cell>
          <cell r="E332">
            <v>22</v>
          </cell>
          <cell r="F332">
            <v>6</v>
          </cell>
          <cell r="G332">
            <v>22</v>
          </cell>
          <cell r="H332">
            <v>0</v>
          </cell>
          <cell r="I332">
            <v>0</v>
          </cell>
          <cell r="J332">
            <v>0</v>
          </cell>
          <cell r="K332">
            <v>22</v>
          </cell>
        </row>
        <row r="333">
          <cell r="A333" t="str">
            <v>26738915</v>
          </cell>
          <cell r="B333" t="str">
            <v>АОЗТ"САФО"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</row>
        <row r="334">
          <cell r="A334" t="str">
            <v>27036167</v>
          </cell>
          <cell r="B334" t="str">
            <v>"ОРБИТА 96" ООО</v>
          </cell>
          <cell r="C334">
            <v>2</v>
          </cell>
          <cell r="D334">
            <v>21</v>
          </cell>
          <cell r="E334">
            <v>21</v>
          </cell>
          <cell r="F334">
            <v>0</v>
          </cell>
          <cell r="G334">
            <v>0</v>
          </cell>
          <cell r="H334">
            <v>0</v>
          </cell>
          <cell r="I334">
            <v>21</v>
          </cell>
        </row>
        <row r="335">
          <cell r="A335" t="str">
            <v>27163687</v>
          </cell>
          <cell r="B335" t="str">
            <v>ТОО "АГДАМ"</v>
          </cell>
          <cell r="C335">
            <v>30</v>
          </cell>
          <cell r="D335">
            <v>43</v>
          </cell>
          <cell r="E335">
            <v>30</v>
          </cell>
          <cell r="F335">
            <v>43</v>
          </cell>
          <cell r="G335">
            <v>20</v>
          </cell>
          <cell r="H335">
            <v>43</v>
          </cell>
          <cell r="I335">
            <v>0</v>
          </cell>
          <cell r="J335">
            <v>0</v>
          </cell>
          <cell r="K335">
            <v>0</v>
          </cell>
          <cell r="L335">
            <v>20</v>
          </cell>
        </row>
        <row r="336">
          <cell r="A336" t="str">
            <v>27163977</v>
          </cell>
          <cell r="B336" t="str">
            <v>АООТ "ЖИЛКОМСЕРВИС"</v>
          </cell>
          <cell r="C336">
            <v>14</v>
          </cell>
          <cell r="D336">
            <v>49</v>
          </cell>
          <cell r="E336">
            <v>20</v>
          </cell>
          <cell r="F336">
            <v>20</v>
          </cell>
          <cell r="G336">
            <v>20</v>
          </cell>
        </row>
        <row r="337">
          <cell r="A337" t="str">
            <v>27185306</v>
          </cell>
          <cell r="B337" t="str">
            <v>ТОО "ИКПО-Т"</v>
          </cell>
          <cell r="C337">
            <v>200</v>
          </cell>
          <cell r="D337">
            <v>200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200</v>
          </cell>
        </row>
        <row r="338">
          <cell r="A338" t="str">
            <v>27193820</v>
          </cell>
          <cell r="B338" t="str">
            <v>"РОСТОВСКАЯ СОТОВАЯ СВЯЗЬ" АОЗТ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 t="str">
            <v>27274760</v>
          </cell>
          <cell r="B339" t="str">
            <v>ООО "АСКОНА"</v>
          </cell>
          <cell r="C339">
            <v>3</v>
          </cell>
          <cell r="D339">
            <v>7</v>
          </cell>
          <cell r="E339">
            <v>13</v>
          </cell>
          <cell r="F339">
            <v>3</v>
          </cell>
          <cell r="G339">
            <v>7</v>
          </cell>
          <cell r="H339">
            <v>13</v>
          </cell>
          <cell r="I339">
            <v>7</v>
          </cell>
          <cell r="J339">
            <v>13</v>
          </cell>
        </row>
        <row r="340">
          <cell r="A340" t="str">
            <v>27435884</v>
          </cell>
          <cell r="B340" t="str">
            <v>ООО "НЕПТУН"</v>
          </cell>
          <cell r="C340">
            <v>7</v>
          </cell>
          <cell r="D340">
            <v>42</v>
          </cell>
          <cell r="E340">
            <v>7</v>
          </cell>
          <cell r="F340">
            <v>0</v>
          </cell>
          <cell r="G340">
            <v>42</v>
          </cell>
          <cell r="H340">
            <v>42</v>
          </cell>
          <cell r="I340">
            <v>0</v>
          </cell>
          <cell r="J340">
            <v>0</v>
          </cell>
          <cell r="K340">
            <v>0</v>
          </cell>
        </row>
        <row r="341">
          <cell r="A341" t="str">
            <v>27440715</v>
          </cell>
          <cell r="B341" t="str">
            <v>ЗАО "НАВИДАН"</v>
          </cell>
          <cell r="C341">
            <v>3</v>
          </cell>
          <cell r="D341">
            <v>3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3</v>
          </cell>
        </row>
        <row r="342">
          <cell r="A342" t="str">
            <v>27446563</v>
          </cell>
          <cell r="B342" t="str">
            <v>ЗАО "СЕВЗАПМЕТАЛЛКОМПЛЕКТ"</v>
          </cell>
          <cell r="C342">
            <v>1</v>
          </cell>
          <cell r="D342">
            <v>40</v>
          </cell>
          <cell r="E342">
            <v>1</v>
          </cell>
          <cell r="F342">
            <v>40</v>
          </cell>
          <cell r="G342">
            <v>0</v>
          </cell>
          <cell r="H342">
            <v>1</v>
          </cell>
          <cell r="I342">
            <v>0</v>
          </cell>
          <cell r="J342">
            <v>0</v>
          </cell>
          <cell r="K342">
            <v>40</v>
          </cell>
        </row>
        <row r="343">
          <cell r="A343" t="str">
            <v>27518434</v>
          </cell>
          <cell r="B343" t="str">
            <v>"РЕПАР" АОЗТ</v>
          </cell>
          <cell r="C343">
            <v>2</v>
          </cell>
          <cell r="D343">
            <v>2</v>
          </cell>
          <cell r="E343">
            <v>2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A344" t="str">
            <v>27572003</v>
          </cell>
          <cell r="B344" t="str">
            <v>АОЗТ"РТТ"</v>
          </cell>
          <cell r="C344">
            <v>0</v>
          </cell>
          <cell r="D344">
            <v>3</v>
          </cell>
          <cell r="E344">
            <v>0</v>
          </cell>
          <cell r="F344">
            <v>0</v>
          </cell>
          <cell r="G344">
            <v>0</v>
          </cell>
          <cell r="H344">
            <v>3</v>
          </cell>
        </row>
        <row r="345">
          <cell r="A345" t="str">
            <v>27671567</v>
          </cell>
          <cell r="B345" t="str">
            <v>ЗАО "ТРИ БОГАТЫРЯ"</v>
          </cell>
          <cell r="C345">
            <v>40</v>
          </cell>
          <cell r="D345">
            <v>40</v>
          </cell>
          <cell r="E345">
            <v>0</v>
          </cell>
          <cell r="F345">
            <v>40</v>
          </cell>
        </row>
        <row r="346">
          <cell r="A346" t="str">
            <v>27757866</v>
          </cell>
          <cell r="B346" t="str">
            <v>ТОО "ИНВЕСТ"</v>
          </cell>
          <cell r="C346">
            <v>39</v>
          </cell>
          <cell r="D346">
            <v>21</v>
          </cell>
          <cell r="E346">
            <v>39</v>
          </cell>
          <cell r="F346">
            <v>21</v>
          </cell>
          <cell r="G346">
            <v>21</v>
          </cell>
          <cell r="H346">
            <v>0</v>
          </cell>
          <cell r="I346">
            <v>0</v>
          </cell>
          <cell r="J346">
            <v>0</v>
          </cell>
          <cell r="K346">
            <v>60</v>
          </cell>
        </row>
        <row r="347">
          <cell r="A347" t="str">
            <v>27839104</v>
          </cell>
          <cell r="B347" t="str">
            <v>АГЕНСТВО ПО РАЗВ-Ю МЕЖД.СОТРУД.ПРИ МВЭС РТ</v>
          </cell>
          <cell r="C347">
            <v>10</v>
          </cell>
          <cell r="D347">
            <v>0</v>
          </cell>
          <cell r="E347">
            <v>10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A348" t="str">
            <v>27893977</v>
          </cell>
          <cell r="B348" t="str">
            <v>АОЗТ "ТЕХНОЛОГИЯ "</v>
          </cell>
          <cell r="C348">
            <v>31</v>
          </cell>
          <cell r="D348">
            <v>59</v>
          </cell>
          <cell r="E348">
            <v>93</v>
          </cell>
          <cell r="F348">
            <v>31</v>
          </cell>
          <cell r="G348">
            <v>59</v>
          </cell>
          <cell r="H348">
            <v>59</v>
          </cell>
          <cell r="I348">
            <v>0</v>
          </cell>
          <cell r="J348">
            <v>0</v>
          </cell>
          <cell r="K348">
            <v>93</v>
          </cell>
        </row>
        <row r="349">
          <cell r="A349" t="str">
            <v>29002215</v>
          </cell>
          <cell r="B349" t="str">
            <v>ТОО "СЕРМАР",МОСКВА,РОССИЯ,</v>
          </cell>
          <cell r="C349">
            <v>11</v>
          </cell>
          <cell r="D349">
            <v>1000</v>
          </cell>
          <cell r="E349">
            <v>11</v>
          </cell>
          <cell r="F349">
            <v>11</v>
          </cell>
          <cell r="G349">
            <v>1000</v>
          </cell>
        </row>
        <row r="350">
          <cell r="A350" t="str">
            <v>29081278</v>
          </cell>
          <cell r="B350" t="str">
            <v>АОЗТ НПО АВАНГАРД</v>
          </cell>
          <cell r="C350">
            <v>0</v>
          </cell>
          <cell r="D350">
            <v>3</v>
          </cell>
          <cell r="E350">
            <v>3</v>
          </cell>
          <cell r="F350">
            <v>3</v>
          </cell>
        </row>
        <row r="351">
          <cell r="A351" t="str">
            <v>29121248</v>
          </cell>
          <cell r="B351" t="str">
            <v>АОЗТ КЮНЕ И НАГЕЛЬ</v>
          </cell>
          <cell r="C351">
            <v>110</v>
          </cell>
          <cell r="D351">
            <v>110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A352" t="str">
            <v>29186617</v>
          </cell>
          <cell r="B352" t="str">
            <v>ТОО ТУРИСТИЧЕСКОЕ АГЕНТСТВО"КВАДРО-ТУР"</v>
          </cell>
          <cell r="C352">
            <v>2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A353" t="str">
            <v>29447957</v>
          </cell>
          <cell r="B353" t="str">
            <v>ЗЭРКТ ФИЛИАЛ ГКНПЦ ИМ.ХРУНИЧЕВА</v>
          </cell>
          <cell r="C353">
            <v>30</v>
          </cell>
          <cell r="D353">
            <v>39</v>
          </cell>
          <cell r="E353">
            <v>30</v>
          </cell>
          <cell r="F353">
            <v>39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39</v>
          </cell>
        </row>
        <row r="354">
          <cell r="A354" t="str">
            <v>29655130</v>
          </cell>
          <cell r="B354" t="str">
            <v>АОЗТ "НЕФТЬПРОМСНАБ"</v>
          </cell>
          <cell r="C354">
            <v>14</v>
          </cell>
          <cell r="D354">
            <v>68</v>
          </cell>
          <cell r="E354">
            <v>20</v>
          </cell>
          <cell r="F354">
            <v>76</v>
          </cell>
          <cell r="G354">
            <v>20</v>
          </cell>
          <cell r="H354">
            <v>76</v>
          </cell>
          <cell r="I354">
            <v>56</v>
          </cell>
          <cell r="J354">
            <v>132</v>
          </cell>
          <cell r="K354">
            <v>69</v>
          </cell>
        </row>
        <row r="355">
          <cell r="A355" t="str">
            <v>29714192</v>
          </cell>
          <cell r="B355" t="str">
            <v>НЕФТЕПЕРЕРАБАТЫВАЮЩАЯ СТАНЦИЯ "СУСЛОВО"-ФИЛИАЛ ПО УРАЛО-СИБИРСКИХ МА</v>
          </cell>
          <cell r="C355">
            <v>32</v>
          </cell>
          <cell r="D355">
            <v>200</v>
          </cell>
          <cell r="E355">
            <v>32</v>
          </cell>
          <cell r="F355">
            <v>200</v>
          </cell>
          <cell r="G355">
            <v>32</v>
          </cell>
          <cell r="H355">
            <v>0</v>
          </cell>
          <cell r="I355">
            <v>0</v>
          </cell>
          <cell r="J355">
            <v>200</v>
          </cell>
        </row>
        <row r="356">
          <cell r="A356" t="str">
            <v>29861384</v>
          </cell>
          <cell r="B356" t="str">
            <v>ИЧП МУСТАФАЕВА "ЩЕКИ"</v>
          </cell>
          <cell r="C356">
            <v>2</v>
          </cell>
          <cell r="D356">
            <v>2</v>
          </cell>
          <cell r="E356">
            <v>0</v>
          </cell>
          <cell r="F356">
            <v>0</v>
          </cell>
          <cell r="G356">
            <v>0</v>
          </cell>
        </row>
        <row r="357">
          <cell r="A357" t="str">
            <v>29937963</v>
          </cell>
          <cell r="B357" t="str">
            <v>АОЗТ "УЗНЕФТЬИМПЭКС"</v>
          </cell>
          <cell r="C357">
            <v>84</v>
          </cell>
          <cell r="D357">
            <v>34</v>
          </cell>
          <cell r="E357">
            <v>77</v>
          </cell>
          <cell r="F357">
            <v>84</v>
          </cell>
          <cell r="G357">
            <v>34</v>
          </cell>
          <cell r="H357">
            <v>34</v>
          </cell>
          <cell r="I357">
            <v>77</v>
          </cell>
          <cell r="J357">
            <v>13</v>
          </cell>
        </row>
        <row r="358">
          <cell r="A358" t="str">
            <v>31008449</v>
          </cell>
          <cell r="B358" t="str">
            <v>АОЗТ ПКФ "КВАЛИТЕТ"</v>
          </cell>
          <cell r="C358">
            <v>3</v>
          </cell>
          <cell r="D358">
            <v>0</v>
          </cell>
          <cell r="E358">
            <v>3</v>
          </cell>
          <cell r="F358">
            <v>3</v>
          </cell>
          <cell r="G358">
            <v>0</v>
          </cell>
          <cell r="H358">
            <v>0</v>
          </cell>
          <cell r="I358">
            <v>3</v>
          </cell>
          <cell r="J358">
            <v>0</v>
          </cell>
          <cell r="K358">
            <v>0</v>
          </cell>
        </row>
        <row r="359">
          <cell r="A359" t="str">
            <v>31051474</v>
          </cell>
          <cell r="B359" t="str">
            <v>"РЕЕС" АОЗТ</v>
          </cell>
          <cell r="C359">
            <v>12</v>
          </cell>
          <cell r="D359">
            <v>3</v>
          </cell>
          <cell r="E359">
            <v>3</v>
          </cell>
          <cell r="F359">
            <v>0</v>
          </cell>
          <cell r="G359">
            <v>0</v>
          </cell>
          <cell r="H359">
            <v>0</v>
          </cell>
          <cell r="I359">
            <v>3</v>
          </cell>
        </row>
        <row r="360">
          <cell r="A360" t="str">
            <v>31197462</v>
          </cell>
          <cell r="B360" t="str">
            <v>АО"УРАЛАВТО"</v>
          </cell>
          <cell r="C360">
            <v>14</v>
          </cell>
          <cell r="D360">
            <v>40</v>
          </cell>
          <cell r="E360">
            <v>14</v>
          </cell>
          <cell r="F360">
            <v>40</v>
          </cell>
          <cell r="G360">
            <v>0</v>
          </cell>
          <cell r="H360">
            <v>0</v>
          </cell>
          <cell r="I360">
            <v>14</v>
          </cell>
          <cell r="J360">
            <v>0</v>
          </cell>
          <cell r="K360">
            <v>40</v>
          </cell>
        </row>
        <row r="361">
          <cell r="A361" t="str">
            <v>31209389</v>
          </cell>
          <cell r="B361" t="str">
            <v>АОЗТ "ДАЛХА"</v>
          </cell>
          <cell r="C361">
            <v>2</v>
          </cell>
          <cell r="D361">
            <v>2</v>
          </cell>
          <cell r="E361">
            <v>2</v>
          </cell>
          <cell r="F361">
            <v>20</v>
          </cell>
          <cell r="G361">
            <v>0</v>
          </cell>
          <cell r="H361">
            <v>20</v>
          </cell>
        </row>
        <row r="362">
          <cell r="A362" t="str">
            <v>31213698</v>
          </cell>
          <cell r="B362" t="str">
            <v>ТОО "ПЕРСПЕКТИВА"</v>
          </cell>
          <cell r="C362">
            <v>10</v>
          </cell>
          <cell r="D362">
            <v>10</v>
          </cell>
          <cell r="E362">
            <v>3</v>
          </cell>
          <cell r="F362">
            <v>0</v>
          </cell>
          <cell r="G362">
            <v>0</v>
          </cell>
          <cell r="H362">
            <v>3</v>
          </cell>
        </row>
        <row r="363">
          <cell r="A363" t="str">
            <v>31323949</v>
          </cell>
          <cell r="B363" t="str">
            <v>АО "ВНИИГАЗ"</v>
          </cell>
          <cell r="C363">
            <v>40</v>
          </cell>
          <cell r="D363">
            <v>2</v>
          </cell>
          <cell r="E363">
            <v>40</v>
          </cell>
          <cell r="F363">
            <v>40</v>
          </cell>
          <cell r="G363">
            <v>0</v>
          </cell>
          <cell r="H363">
            <v>0</v>
          </cell>
          <cell r="I363">
            <v>2</v>
          </cell>
        </row>
        <row r="364">
          <cell r="A364" t="str">
            <v>31402063</v>
          </cell>
          <cell r="B364" t="str">
            <v>ВНЕДРЕНЧЕСКАЯ ФИРМА "УРАЛЬСКИЙ ВАРИАНТ" *6660009177</v>
          </cell>
          <cell r="C364">
            <v>39</v>
          </cell>
          <cell r="D364">
            <v>21</v>
          </cell>
          <cell r="E364">
            <v>39</v>
          </cell>
          <cell r="F364">
            <v>8</v>
          </cell>
          <cell r="G364">
            <v>21</v>
          </cell>
          <cell r="H364">
            <v>7</v>
          </cell>
          <cell r="I364">
            <v>8</v>
          </cell>
          <cell r="J364">
            <v>7</v>
          </cell>
          <cell r="K364">
            <v>8</v>
          </cell>
        </row>
        <row r="365">
          <cell r="A365" t="str">
            <v>31402270</v>
          </cell>
          <cell r="B365" t="str">
            <v>АОЗТ СП "УЗЭЛЕКТРО"                                                         0246</v>
          </cell>
          <cell r="C365">
            <v>94</v>
          </cell>
          <cell r="D365">
            <v>0</v>
          </cell>
          <cell r="E365">
            <v>35</v>
          </cell>
          <cell r="F365">
            <v>94</v>
          </cell>
          <cell r="G365">
            <v>0</v>
          </cell>
          <cell r="H365">
            <v>35</v>
          </cell>
          <cell r="I365">
            <v>94</v>
          </cell>
          <cell r="J365">
            <v>0</v>
          </cell>
          <cell r="K365">
            <v>35</v>
          </cell>
        </row>
        <row r="366">
          <cell r="A366" t="str">
            <v>31721495</v>
          </cell>
          <cell r="B366" t="str">
            <v>ТОО "СЕРВИС-ЦЕНТР"</v>
          </cell>
          <cell r="C366">
            <v>0</v>
          </cell>
          <cell r="D366">
            <v>59</v>
          </cell>
          <cell r="E366">
            <v>93</v>
          </cell>
          <cell r="F366">
            <v>59</v>
          </cell>
          <cell r="G366">
            <v>93</v>
          </cell>
          <cell r="H366">
            <v>59</v>
          </cell>
          <cell r="I366">
            <v>0</v>
          </cell>
          <cell r="J366">
            <v>0</v>
          </cell>
          <cell r="K366">
            <v>93</v>
          </cell>
        </row>
        <row r="367">
          <cell r="A367" t="str">
            <v>31760182</v>
          </cell>
          <cell r="B367" t="str">
            <v>АОЗТ "ГЕЛЬВЕТИКА"</v>
          </cell>
          <cell r="C367">
            <v>1000</v>
          </cell>
          <cell r="D367">
            <v>0</v>
          </cell>
          <cell r="E367">
            <v>1000</v>
          </cell>
          <cell r="F367">
            <v>0</v>
          </cell>
          <cell r="G367">
            <v>1000</v>
          </cell>
          <cell r="H367">
            <v>0</v>
          </cell>
        </row>
        <row r="368">
          <cell r="A368" t="str">
            <v>31788507</v>
          </cell>
          <cell r="B368" t="str">
            <v>АСМУ ПО "УРЕНГОЙГАЗПРОМ",</v>
          </cell>
          <cell r="C368">
            <v>3</v>
          </cell>
          <cell r="D368">
            <v>3</v>
          </cell>
          <cell r="E368">
            <v>3</v>
          </cell>
          <cell r="F368">
            <v>3</v>
          </cell>
          <cell r="G368">
            <v>0</v>
          </cell>
          <cell r="H368">
            <v>0</v>
          </cell>
          <cell r="I368">
            <v>0</v>
          </cell>
          <cell r="J368">
            <v>3</v>
          </cell>
        </row>
        <row r="369">
          <cell r="A369" t="str">
            <v>31807328</v>
          </cell>
          <cell r="B369" t="str">
            <v>КРЫМСКИЙ ХРУ-2 ТРЕСТА "ЮЖСТАЛЬМОНТАЖ"</v>
          </cell>
          <cell r="C369">
            <v>110</v>
          </cell>
          <cell r="D369">
            <v>110</v>
          </cell>
          <cell r="E369">
            <v>3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3</v>
          </cell>
        </row>
        <row r="370">
          <cell r="A370" t="str">
            <v>32114722</v>
          </cell>
          <cell r="B370" t="str">
            <v>ПОО "ГАМБИТ-1"                                                              0721</v>
          </cell>
          <cell r="C370">
            <v>95</v>
          </cell>
          <cell r="D370">
            <v>0</v>
          </cell>
          <cell r="E370">
            <v>60</v>
          </cell>
          <cell r="F370">
            <v>95</v>
          </cell>
          <cell r="G370">
            <v>0</v>
          </cell>
          <cell r="H370">
            <v>60</v>
          </cell>
          <cell r="I370">
            <v>95</v>
          </cell>
          <cell r="J370">
            <v>0</v>
          </cell>
          <cell r="K370">
            <v>60</v>
          </cell>
        </row>
        <row r="371">
          <cell r="A371" t="str">
            <v>32287316</v>
          </cell>
          <cell r="B371" t="str">
            <v>ТОО "ЮНОНА-МЕД"</v>
          </cell>
          <cell r="C371">
            <v>40</v>
          </cell>
          <cell r="D371">
            <v>40</v>
          </cell>
          <cell r="E371">
            <v>39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39</v>
          </cell>
        </row>
        <row r="372">
          <cell r="A372" t="str">
            <v>32516248</v>
          </cell>
          <cell r="B372" t="str">
            <v>ТОО"СУВОР"</v>
          </cell>
          <cell r="C372">
            <v>14</v>
          </cell>
          <cell r="D372">
            <v>68</v>
          </cell>
          <cell r="E372">
            <v>13</v>
          </cell>
          <cell r="F372">
            <v>76</v>
          </cell>
          <cell r="G372">
            <v>56</v>
          </cell>
          <cell r="H372">
            <v>76</v>
          </cell>
          <cell r="I372">
            <v>56</v>
          </cell>
          <cell r="J372">
            <v>132</v>
          </cell>
          <cell r="K372">
            <v>69</v>
          </cell>
        </row>
        <row r="373">
          <cell r="A373" t="str">
            <v>32537434</v>
          </cell>
          <cell r="B373" t="str">
            <v>ТОО"КАЛЛОРИЯ"</v>
          </cell>
          <cell r="C373">
            <v>32</v>
          </cell>
          <cell r="D373">
            <v>9</v>
          </cell>
          <cell r="E373">
            <v>32</v>
          </cell>
          <cell r="F373">
            <v>9</v>
          </cell>
          <cell r="G373">
            <v>32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9</v>
          </cell>
        </row>
        <row r="374">
          <cell r="A374" t="str">
            <v>32538942</v>
          </cell>
          <cell r="B374" t="str">
            <v>ФИЛИАЛ "ЗАВОД ТСМ" АООТ "АКСИ"</v>
          </cell>
          <cell r="C374">
            <v>2</v>
          </cell>
          <cell r="D374">
            <v>2</v>
          </cell>
          <cell r="E374">
            <v>60</v>
          </cell>
          <cell r="F374">
            <v>0</v>
          </cell>
          <cell r="G374">
            <v>0</v>
          </cell>
          <cell r="H374">
            <v>60</v>
          </cell>
        </row>
        <row r="375">
          <cell r="A375" t="str">
            <v>32552161</v>
          </cell>
          <cell r="B375" t="str">
            <v>ТОВАРИЩЕСТВО С ОГРАНИЧЕННОЙ ОТВЕТСТВЕННОСТЬЮ "ЮПИТЕР"</v>
          </cell>
          <cell r="C375">
            <v>5</v>
          </cell>
          <cell r="D375">
            <v>34</v>
          </cell>
          <cell r="E375">
            <v>77</v>
          </cell>
          <cell r="F375">
            <v>5</v>
          </cell>
          <cell r="G375">
            <v>34</v>
          </cell>
          <cell r="H375">
            <v>34</v>
          </cell>
          <cell r="I375">
            <v>77</v>
          </cell>
        </row>
        <row r="376">
          <cell r="A376" t="str">
            <v>32767234</v>
          </cell>
          <cell r="B376" t="str">
            <v>АОЗТ "ГЛЕHАР"</v>
          </cell>
          <cell r="C376">
            <v>3</v>
          </cell>
          <cell r="D376">
            <v>0</v>
          </cell>
          <cell r="E376">
            <v>3</v>
          </cell>
          <cell r="F376">
            <v>3</v>
          </cell>
          <cell r="G376">
            <v>0</v>
          </cell>
          <cell r="H376">
            <v>0</v>
          </cell>
          <cell r="I376">
            <v>3</v>
          </cell>
          <cell r="J376">
            <v>0</v>
          </cell>
          <cell r="K376">
            <v>11</v>
          </cell>
        </row>
        <row r="377">
          <cell r="A377" t="str">
            <v>32847726</v>
          </cell>
          <cell r="B377" t="str">
            <v>ООО "ЭКСТРОМ"</v>
          </cell>
          <cell r="C377">
            <v>12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</row>
        <row r="378">
          <cell r="A378" t="str">
            <v>33089156</v>
          </cell>
          <cell r="B378" t="str">
            <v>УЗБЕКСКО-ЗАПАДНОСИБИРСКАЯ КОМПАНИЯ ПО ИНВЕСТИЦИИ НЕФТЯНОЙ ПРОМЫШЛЕННОСТИ</v>
          </cell>
          <cell r="C378">
            <v>120</v>
          </cell>
          <cell r="D378">
            <v>120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120</v>
          </cell>
        </row>
        <row r="379">
          <cell r="A379" t="str">
            <v>33208170</v>
          </cell>
          <cell r="B379" t="str">
            <v>ООО ВЭП "ЮНИОН"</v>
          </cell>
          <cell r="C379">
            <v>14</v>
          </cell>
          <cell r="D379">
            <v>44</v>
          </cell>
          <cell r="E379">
            <v>14</v>
          </cell>
          <cell r="F379">
            <v>44</v>
          </cell>
          <cell r="G379">
            <v>0</v>
          </cell>
          <cell r="H379">
            <v>0</v>
          </cell>
          <cell r="I379">
            <v>14</v>
          </cell>
          <cell r="J379">
            <v>44</v>
          </cell>
        </row>
        <row r="380">
          <cell r="A380" t="str">
            <v>33238642</v>
          </cell>
          <cell r="B380" t="str">
            <v>АОЗТ"ДРАЙВЕР"</v>
          </cell>
          <cell r="C380">
            <v>20</v>
          </cell>
          <cell r="D380">
            <v>20</v>
          </cell>
          <cell r="E380">
            <v>20</v>
          </cell>
          <cell r="F380">
            <v>20</v>
          </cell>
          <cell r="G380">
            <v>0</v>
          </cell>
          <cell r="H380">
            <v>20</v>
          </cell>
          <cell r="I380">
            <v>0</v>
          </cell>
          <cell r="J380">
            <v>0</v>
          </cell>
          <cell r="K380">
            <v>0</v>
          </cell>
          <cell r="L380">
            <v>20</v>
          </cell>
        </row>
        <row r="381">
          <cell r="A381" t="str">
            <v>33259828</v>
          </cell>
          <cell r="B381" t="str">
            <v>ТОО "ВОСТСИБПРОДУКТ"</v>
          </cell>
          <cell r="C381">
            <v>10</v>
          </cell>
          <cell r="D381">
            <v>10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1</v>
          </cell>
        </row>
        <row r="382">
          <cell r="A382" t="str">
            <v>33333691</v>
          </cell>
          <cell r="B382" t="str">
            <v>"КРАСНОДАРГЛАВСНАБ"АООТ ККПК</v>
          </cell>
          <cell r="C382">
            <v>10</v>
          </cell>
          <cell r="D382">
            <v>10</v>
          </cell>
          <cell r="E382">
            <v>2</v>
          </cell>
          <cell r="F382">
            <v>0</v>
          </cell>
          <cell r="G382">
            <v>0</v>
          </cell>
          <cell r="H382">
            <v>0</v>
          </cell>
          <cell r="I382">
            <v>2</v>
          </cell>
        </row>
        <row r="383">
          <cell r="A383" t="str">
            <v>33386836</v>
          </cell>
          <cell r="B383" t="str">
            <v>СП ЗОЛОТОЙ ДРАКОН 674650 ЧИТИНСКАЯ</v>
          </cell>
          <cell r="C383">
            <v>3</v>
          </cell>
          <cell r="D383">
            <v>7</v>
          </cell>
          <cell r="E383">
            <v>3</v>
          </cell>
          <cell r="F383">
            <v>3</v>
          </cell>
          <cell r="G383">
            <v>7</v>
          </cell>
          <cell r="H383">
            <v>3</v>
          </cell>
          <cell r="I383">
            <v>3</v>
          </cell>
          <cell r="J383">
            <v>7</v>
          </cell>
          <cell r="K383">
            <v>3</v>
          </cell>
        </row>
        <row r="384">
          <cell r="A384" t="str">
            <v>33400743</v>
          </cell>
          <cell r="B384" t="str">
            <v>"ФРАММ"ОБЩЕСТВО С ОГРАНИЧЕННОЙ ОТВЕТСТВЕ</v>
          </cell>
          <cell r="C384">
            <v>7</v>
          </cell>
          <cell r="D384">
            <v>35</v>
          </cell>
          <cell r="E384">
            <v>7</v>
          </cell>
          <cell r="F384">
            <v>35</v>
          </cell>
          <cell r="G384">
            <v>0</v>
          </cell>
          <cell r="H384">
            <v>0</v>
          </cell>
          <cell r="I384">
            <v>7</v>
          </cell>
          <cell r="J384">
            <v>0</v>
          </cell>
          <cell r="K384">
            <v>35</v>
          </cell>
        </row>
        <row r="385">
          <cell r="A385" t="str">
            <v>33401458</v>
          </cell>
          <cell r="B385" t="str">
            <v>"АРМАН-2" ИНДИВИДУАЛЬНОЕ ЧАСТНОЕ ПРЕДПРИЯТИЕ</v>
          </cell>
          <cell r="C385">
            <v>7</v>
          </cell>
          <cell r="D385">
            <v>7</v>
          </cell>
          <cell r="E385">
            <v>7</v>
          </cell>
        </row>
        <row r="386">
          <cell r="A386" t="str">
            <v>33408213</v>
          </cell>
          <cell r="B386" t="str">
            <v>ТОВАРИЩЕСТВО С ОГРАНИЧЕННОЙ ОТВЕТСТВЕННОСТЬЮ "КУМИР"</v>
          </cell>
          <cell r="C386">
            <v>5</v>
          </cell>
          <cell r="D386">
            <v>7</v>
          </cell>
          <cell r="E386">
            <v>7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33608248</v>
          </cell>
          <cell r="B387" t="str">
            <v>"ЦЗИЛИ" АО ЗАКРЫТОГО ТИПА</v>
          </cell>
          <cell r="C387">
            <v>6</v>
          </cell>
          <cell r="D387">
            <v>15</v>
          </cell>
          <cell r="E387">
            <v>6</v>
          </cell>
          <cell r="F387">
            <v>15</v>
          </cell>
          <cell r="G387">
            <v>15</v>
          </cell>
          <cell r="H387">
            <v>0</v>
          </cell>
          <cell r="I387">
            <v>0</v>
          </cell>
          <cell r="J387">
            <v>3</v>
          </cell>
        </row>
        <row r="388">
          <cell r="A388" t="str">
            <v>33680607</v>
          </cell>
          <cell r="B388" t="str">
            <v>ЗАО "МОСФЛОУЛАЙН"</v>
          </cell>
          <cell r="C388">
            <v>3</v>
          </cell>
          <cell r="D388">
            <v>0</v>
          </cell>
          <cell r="E388">
            <v>3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3</v>
          </cell>
          <cell r="K388">
            <v>0</v>
          </cell>
        </row>
        <row r="389">
          <cell r="A389" t="str">
            <v>33735739</v>
          </cell>
          <cell r="B389" t="str">
            <v>"ОТЕЧЕСТВО " ТОО</v>
          </cell>
          <cell r="C389">
            <v>31</v>
          </cell>
          <cell r="D389">
            <v>95</v>
          </cell>
          <cell r="E389">
            <v>60</v>
          </cell>
          <cell r="F389">
            <v>31</v>
          </cell>
          <cell r="G389">
            <v>95</v>
          </cell>
          <cell r="H389">
            <v>60</v>
          </cell>
          <cell r="I389">
            <v>95</v>
          </cell>
          <cell r="J389">
            <v>0</v>
          </cell>
          <cell r="K389">
            <v>60</v>
          </cell>
        </row>
        <row r="390">
          <cell r="A390" t="str">
            <v>33841527</v>
          </cell>
          <cell r="B390" t="str">
            <v>ФИЛИАЛ ФИРМЫ "ПЕНТА ИНТЕРНАЦИОНАЛЬ ЛИМИТЕД" В Г.УФЕ Р.БАШКОРТОСТАН</v>
          </cell>
          <cell r="C390">
            <v>31</v>
          </cell>
          <cell r="D390">
            <v>31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31</v>
          </cell>
        </row>
        <row r="391">
          <cell r="A391" t="str">
            <v>33884540</v>
          </cell>
          <cell r="B391" t="str">
            <v>ТОО "СТРОЙКОМПЛЕКТ ЛТД"</v>
          </cell>
          <cell r="C391">
            <v>40</v>
          </cell>
          <cell r="D391">
            <v>40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 t="str">
            <v>33886295</v>
          </cell>
          <cell r="B392" t="str">
            <v>ТОО ВТК "ТРИВИС" *6658029017</v>
          </cell>
          <cell r="C392">
            <v>13</v>
          </cell>
          <cell r="D392">
            <v>345</v>
          </cell>
          <cell r="E392">
            <v>13</v>
          </cell>
          <cell r="F392">
            <v>345</v>
          </cell>
          <cell r="G392">
            <v>32</v>
          </cell>
          <cell r="H392">
            <v>119</v>
          </cell>
          <cell r="I392">
            <v>52</v>
          </cell>
        </row>
        <row r="393">
          <cell r="A393" t="str">
            <v>33894768</v>
          </cell>
          <cell r="B393" t="str">
            <v>ТОО "ХИМЭНЕРГОСНАБ" *6663016662</v>
          </cell>
          <cell r="C393">
            <v>37</v>
          </cell>
          <cell r="D393">
            <v>9</v>
          </cell>
          <cell r="E393">
            <v>37</v>
          </cell>
          <cell r="F393">
            <v>9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9</v>
          </cell>
        </row>
        <row r="394">
          <cell r="A394" t="str">
            <v>33900227</v>
          </cell>
          <cell r="B394" t="str">
            <v>ООО КОНЦЕРН "УРАЛЬСКИЙ ПРОКАТ"</v>
          </cell>
          <cell r="C394">
            <v>122</v>
          </cell>
          <cell r="D394">
            <v>122</v>
          </cell>
          <cell r="E394">
            <v>60</v>
          </cell>
          <cell r="F394">
            <v>50</v>
          </cell>
          <cell r="G394">
            <v>14</v>
          </cell>
          <cell r="H394">
            <v>60</v>
          </cell>
          <cell r="I394">
            <v>14</v>
          </cell>
          <cell r="J394">
            <v>43</v>
          </cell>
          <cell r="K394">
            <v>43</v>
          </cell>
        </row>
        <row r="395">
          <cell r="A395" t="str">
            <v>33913846</v>
          </cell>
          <cell r="B395" t="str">
            <v>АОЗТ "УРАЛ-ФИНПРОМКО"</v>
          </cell>
          <cell r="C395">
            <v>39</v>
          </cell>
          <cell r="D395">
            <v>49</v>
          </cell>
          <cell r="E395">
            <v>39</v>
          </cell>
          <cell r="F395">
            <v>49</v>
          </cell>
        </row>
        <row r="396">
          <cell r="A396" t="str">
            <v>34137779</v>
          </cell>
          <cell r="B396" t="str">
            <v>ТОО "МАП"</v>
          </cell>
          <cell r="C396">
            <v>10</v>
          </cell>
          <cell r="D396">
            <v>40</v>
          </cell>
          <cell r="E396">
            <v>13</v>
          </cell>
          <cell r="F396">
            <v>11</v>
          </cell>
          <cell r="G396">
            <v>11</v>
          </cell>
          <cell r="H396">
            <v>0</v>
          </cell>
          <cell r="I396">
            <v>0</v>
          </cell>
          <cell r="J396">
            <v>0</v>
          </cell>
          <cell r="K396">
            <v>11</v>
          </cell>
        </row>
        <row r="397">
          <cell r="A397" t="str">
            <v>34211978</v>
          </cell>
          <cell r="B397" t="str">
            <v>ОАО ОПТОРГМЕТАЛЛ</v>
          </cell>
          <cell r="C397">
            <v>1</v>
          </cell>
          <cell r="D397">
            <v>0</v>
          </cell>
          <cell r="E397">
            <v>1</v>
          </cell>
          <cell r="F397">
            <v>0</v>
          </cell>
          <cell r="G397">
            <v>1</v>
          </cell>
          <cell r="H397">
            <v>0</v>
          </cell>
        </row>
        <row r="398">
          <cell r="A398" t="str">
            <v>34404602</v>
          </cell>
          <cell r="B398" t="str">
            <v>АСТИНТЕРКОМ АО</v>
          </cell>
          <cell r="C398">
            <v>415</v>
          </cell>
          <cell r="D398">
            <v>120</v>
          </cell>
          <cell r="E398">
            <v>415</v>
          </cell>
          <cell r="F398">
            <v>120</v>
          </cell>
          <cell r="G398">
            <v>0</v>
          </cell>
          <cell r="H398">
            <v>415</v>
          </cell>
          <cell r="I398">
            <v>0</v>
          </cell>
          <cell r="J398">
            <v>0</v>
          </cell>
          <cell r="K398">
            <v>0</v>
          </cell>
          <cell r="L398">
            <v>120</v>
          </cell>
        </row>
        <row r="399">
          <cell r="A399" t="str">
            <v>34517312</v>
          </cell>
          <cell r="B399" t="str">
            <v>АОЗТ "ВОСТОЧНАЯ ТОРГОВО-ФИНАНСОВАЯ КОМПАНИЯ"</v>
          </cell>
          <cell r="C399">
            <v>44</v>
          </cell>
          <cell r="D399">
            <v>45</v>
          </cell>
          <cell r="E399">
            <v>44</v>
          </cell>
          <cell r="F399">
            <v>45</v>
          </cell>
          <cell r="G399">
            <v>0</v>
          </cell>
          <cell r="H399">
            <v>0</v>
          </cell>
          <cell r="I399">
            <v>0</v>
          </cell>
          <cell r="J399">
            <v>44</v>
          </cell>
          <cell r="K399">
            <v>0</v>
          </cell>
          <cell r="L399">
            <v>45</v>
          </cell>
        </row>
        <row r="400">
          <cell r="A400" t="str">
            <v>34522916</v>
          </cell>
          <cell r="B400" t="str">
            <v>ЧИП"ТАИР"</v>
          </cell>
          <cell r="C400">
            <v>79</v>
          </cell>
          <cell r="D400">
            <v>20</v>
          </cell>
          <cell r="E400">
            <v>79</v>
          </cell>
          <cell r="F400">
            <v>79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20</v>
          </cell>
        </row>
        <row r="401">
          <cell r="A401" t="str">
            <v>34531157</v>
          </cell>
          <cell r="B401" t="str">
            <v>"ГП УС-30 ТО-45"</v>
          </cell>
          <cell r="C401">
            <v>16</v>
          </cell>
          <cell r="D401">
            <v>16</v>
          </cell>
          <cell r="E401">
            <v>1</v>
          </cell>
          <cell r="F401">
            <v>14</v>
          </cell>
          <cell r="G401">
            <v>1</v>
          </cell>
          <cell r="H401">
            <v>14</v>
          </cell>
          <cell r="I401">
            <v>0</v>
          </cell>
          <cell r="J401">
            <v>1</v>
          </cell>
          <cell r="K401">
            <v>14</v>
          </cell>
        </row>
        <row r="402">
          <cell r="A402" t="str">
            <v>34595200</v>
          </cell>
          <cell r="B402" t="str">
            <v>ЗАО "МЕТАЛЛОЛИТЕЙНЫЙ ЗАВОД"</v>
          </cell>
          <cell r="C402">
            <v>10</v>
          </cell>
          <cell r="D402">
            <v>10</v>
          </cell>
          <cell r="E402">
            <v>6</v>
          </cell>
          <cell r="F402">
            <v>0</v>
          </cell>
          <cell r="G402">
            <v>0</v>
          </cell>
          <cell r="H402">
            <v>6</v>
          </cell>
        </row>
        <row r="403">
          <cell r="A403" t="str">
            <v>34598138</v>
          </cell>
          <cell r="B403" t="str">
            <v>АОЗТ "ИКОЗИМ"</v>
          </cell>
          <cell r="C403">
            <v>0</v>
          </cell>
          <cell r="D403">
            <v>3</v>
          </cell>
          <cell r="E403">
            <v>3</v>
          </cell>
          <cell r="F403">
            <v>0</v>
          </cell>
          <cell r="G403">
            <v>3</v>
          </cell>
          <cell r="H403">
            <v>0</v>
          </cell>
          <cell r="I403">
            <v>3</v>
          </cell>
          <cell r="J403">
            <v>0</v>
          </cell>
          <cell r="K403">
            <v>3</v>
          </cell>
        </row>
        <row r="404">
          <cell r="A404" t="str">
            <v>34874667</v>
          </cell>
          <cell r="B404" t="str">
            <v>ТОО РОСАЛИТ</v>
          </cell>
          <cell r="C404">
            <v>6</v>
          </cell>
          <cell r="D404">
            <v>6</v>
          </cell>
          <cell r="E404">
            <v>7</v>
          </cell>
          <cell r="F404">
            <v>4</v>
          </cell>
          <cell r="G404">
            <v>7</v>
          </cell>
          <cell r="H404">
            <v>0</v>
          </cell>
          <cell r="I404">
            <v>7</v>
          </cell>
        </row>
        <row r="405">
          <cell r="A405" t="str">
            <v>34879765</v>
          </cell>
          <cell r="B405" t="str">
            <v>АОЗТ"ТЕРМИНАЛ СЕРВИС+"</v>
          </cell>
          <cell r="C405">
            <v>7</v>
          </cell>
          <cell r="D405">
            <v>45</v>
          </cell>
          <cell r="E405">
            <v>90</v>
          </cell>
          <cell r="F405">
            <v>110</v>
          </cell>
          <cell r="G405">
            <v>45</v>
          </cell>
          <cell r="H405">
            <v>90</v>
          </cell>
          <cell r="I405">
            <v>110</v>
          </cell>
        </row>
        <row r="406">
          <cell r="A406" t="str">
            <v>34890761</v>
          </cell>
          <cell r="B406" t="str">
            <v>УПТК АООТ "СПЕЦМОНТАЖМЕХАНИЗАЦИЯ"</v>
          </cell>
          <cell r="C406">
            <v>5</v>
          </cell>
          <cell r="D406">
            <v>51</v>
          </cell>
          <cell r="E406">
            <v>51</v>
          </cell>
          <cell r="F406">
            <v>48</v>
          </cell>
          <cell r="G406">
            <v>253</v>
          </cell>
          <cell r="H406">
            <v>213</v>
          </cell>
          <cell r="I406">
            <v>253</v>
          </cell>
        </row>
        <row r="407">
          <cell r="A407" t="str">
            <v>34890867</v>
          </cell>
          <cell r="B407" t="str">
            <v>ТОО "РИБОН"</v>
          </cell>
          <cell r="C407">
            <v>6</v>
          </cell>
          <cell r="D407">
            <v>15</v>
          </cell>
          <cell r="E407">
            <v>6</v>
          </cell>
          <cell r="F407">
            <v>15</v>
          </cell>
          <cell r="G407">
            <v>15</v>
          </cell>
          <cell r="H407">
            <v>3</v>
          </cell>
        </row>
        <row r="408">
          <cell r="A408" t="str">
            <v>35064373</v>
          </cell>
          <cell r="B408" t="str">
            <v>ТОО "ФЛОТ"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</row>
        <row r="409">
          <cell r="A409" t="str">
            <v>35186366</v>
          </cell>
          <cell r="B409" t="str">
            <v>ТОО "ЭЛИТА"  0048</v>
          </cell>
          <cell r="C409">
            <v>13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A410" t="str">
            <v>35466344</v>
          </cell>
          <cell r="B410" t="str">
            <v>АОЗТ "ГЕОСТАТИКА"</v>
          </cell>
          <cell r="C410">
            <v>31</v>
          </cell>
          <cell r="D410">
            <v>0</v>
          </cell>
          <cell r="E410">
            <v>31</v>
          </cell>
          <cell r="F410">
            <v>31</v>
          </cell>
          <cell r="G410">
            <v>0</v>
          </cell>
          <cell r="H410">
            <v>0</v>
          </cell>
          <cell r="I410">
            <v>0</v>
          </cell>
        </row>
        <row r="411">
          <cell r="A411" t="str">
            <v>35498060</v>
          </cell>
          <cell r="B411" t="str">
            <v>ДЗАО ВТФ "СУДМАШ" *7811047299</v>
          </cell>
          <cell r="C411">
            <v>31</v>
          </cell>
          <cell r="D411">
            <v>0</v>
          </cell>
          <cell r="E411">
            <v>31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31</v>
          </cell>
          <cell r="L411">
            <v>0</v>
          </cell>
        </row>
        <row r="412">
          <cell r="A412" t="str">
            <v>35553095</v>
          </cell>
          <cell r="B412" t="str">
            <v>ТОО "ТЕХРЕСУРСЫ"</v>
          </cell>
          <cell r="C412">
            <v>0</v>
          </cell>
          <cell r="D412">
            <v>60</v>
          </cell>
          <cell r="E412">
            <v>48</v>
          </cell>
          <cell r="F412">
            <v>0</v>
          </cell>
          <cell r="G412">
            <v>0</v>
          </cell>
          <cell r="H412">
            <v>60</v>
          </cell>
          <cell r="I412">
            <v>0</v>
          </cell>
          <cell r="J412">
            <v>0</v>
          </cell>
          <cell r="K412">
            <v>0</v>
          </cell>
          <cell r="L412">
            <v>48</v>
          </cell>
        </row>
        <row r="413">
          <cell r="A413" t="str">
            <v>35566850</v>
          </cell>
          <cell r="B413" t="str">
            <v>АОЗТ "ЭЛРОС""СИБЭНЕРГО"</v>
          </cell>
          <cell r="C413">
            <v>12</v>
          </cell>
          <cell r="D413">
            <v>12</v>
          </cell>
          <cell r="E413">
            <v>32</v>
          </cell>
          <cell r="F413">
            <v>345</v>
          </cell>
          <cell r="G413">
            <v>32</v>
          </cell>
          <cell r="H413">
            <v>119</v>
          </cell>
          <cell r="I413">
            <v>52</v>
          </cell>
        </row>
        <row r="414">
          <cell r="A414" t="str">
            <v>35847655</v>
          </cell>
          <cell r="B414" t="str">
            <v>ТОО ФИРМА "ТЕКЕСТМА" Г.ВОРОНЕЖ</v>
          </cell>
          <cell r="C414">
            <v>37</v>
          </cell>
          <cell r="D414">
            <v>10</v>
          </cell>
          <cell r="E414">
            <v>37</v>
          </cell>
          <cell r="F414">
            <v>10</v>
          </cell>
          <cell r="G414">
            <v>10</v>
          </cell>
        </row>
        <row r="415">
          <cell r="A415" t="str">
            <v>35998331</v>
          </cell>
          <cell r="B415" t="str">
            <v>ТОО "АГРОХИМТОРГ"</v>
          </cell>
          <cell r="C415">
            <v>122</v>
          </cell>
          <cell r="D415">
            <v>122</v>
          </cell>
          <cell r="E415">
            <v>60</v>
          </cell>
          <cell r="F415">
            <v>50</v>
          </cell>
          <cell r="G415">
            <v>14</v>
          </cell>
          <cell r="H415">
            <v>620</v>
          </cell>
          <cell r="I415">
            <v>14</v>
          </cell>
          <cell r="J415">
            <v>43</v>
          </cell>
          <cell r="K415">
            <v>43</v>
          </cell>
        </row>
        <row r="416">
          <cell r="A416" t="str">
            <v>36408194</v>
          </cell>
          <cell r="B416" t="str">
            <v>ТОО "КОМПАНИЯ СИ"</v>
          </cell>
          <cell r="C416">
            <v>7</v>
          </cell>
          <cell r="D416">
            <v>39</v>
          </cell>
          <cell r="E416">
            <v>39</v>
          </cell>
          <cell r="F416">
            <v>49</v>
          </cell>
        </row>
        <row r="417">
          <cell r="A417" t="str">
            <v>36424767</v>
          </cell>
          <cell r="B417" t="str">
            <v>ТОО ТТЦ "ОРСК-ЕКАТЕРИНБУРГ"</v>
          </cell>
          <cell r="C417">
            <v>10</v>
          </cell>
          <cell r="D417">
            <v>40</v>
          </cell>
          <cell r="E417">
            <v>13</v>
          </cell>
          <cell r="F417">
            <v>202</v>
          </cell>
          <cell r="G417">
            <v>202</v>
          </cell>
          <cell r="H417">
            <v>202</v>
          </cell>
        </row>
        <row r="418">
          <cell r="A418" t="str">
            <v>36510076</v>
          </cell>
          <cell r="B418" t="str">
            <v>ЗАО "ВТОРЦВЕТМЕТ-М"</v>
          </cell>
          <cell r="C418">
            <v>14</v>
          </cell>
          <cell r="D418">
            <v>14</v>
          </cell>
          <cell r="E418">
            <v>1</v>
          </cell>
          <cell r="F418">
            <v>0</v>
          </cell>
          <cell r="G418">
            <v>1</v>
          </cell>
        </row>
        <row r="419">
          <cell r="A419" t="str">
            <v>36561783</v>
          </cell>
          <cell r="B419" t="str">
            <v>АОЗТ "КАРГО-ЭКСПРЕСС"</v>
          </cell>
          <cell r="C419">
            <v>0</v>
          </cell>
          <cell r="D419">
            <v>0</v>
          </cell>
          <cell r="E419">
            <v>415</v>
          </cell>
          <cell r="F419">
            <v>0</v>
          </cell>
          <cell r="G419">
            <v>0</v>
          </cell>
          <cell r="H419">
            <v>415</v>
          </cell>
        </row>
        <row r="420">
          <cell r="A420" t="str">
            <v>36566964</v>
          </cell>
          <cell r="B420" t="str">
            <v>ЗАО "МОСКВА-КРАСНЫЕ ХОЛМЫ"</v>
          </cell>
          <cell r="C420">
            <v>10</v>
          </cell>
          <cell r="D420">
            <v>45</v>
          </cell>
          <cell r="E420">
            <v>10</v>
          </cell>
          <cell r="F420">
            <v>45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10</v>
          </cell>
          <cell r="L420">
            <v>45</v>
          </cell>
        </row>
        <row r="421">
          <cell r="A421" t="str">
            <v>36714554</v>
          </cell>
          <cell r="B421" t="str">
            <v>КАЛИТА ФИРМА ООО</v>
          </cell>
          <cell r="C421">
            <v>79</v>
          </cell>
          <cell r="D421">
            <v>0</v>
          </cell>
          <cell r="E421">
            <v>79</v>
          </cell>
          <cell r="F421">
            <v>79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</row>
        <row r="422">
          <cell r="A422" t="str">
            <v>36743946</v>
          </cell>
          <cell r="B422" t="str">
            <v>ООО " РЕСУРСЫ И МЕТАЛЛЫ" R&amp;M</v>
          </cell>
          <cell r="C422">
            <v>16</v>
          </cell>
          <cell r="D422">
            <v>16</v>
          </cell>
          <cell r="E422">
            <v>40</v>
          </cell>
          <cell r="F422">
            <v>14</v>
          </cell>
          <cell r="G422">
            <v>40</v>
          </cell>
          <cell r="H422">
            <v>40</v>
          </cell>
          <cell r="I422">
            <v>0</v>
          </cell>
          <cell r="J422">
            <v>0</v>
          </cell>
          <cell r="K422">
            <v>14</v>
          </cell>
        </row>
        <row r="423">
          <cell r="A423" t="str">
            <v>36775188</v>
          </cell>
          <cell r="B423" t="str">
            <v>"ВЕЛИКАН"  АОЗТ 100%</v>
          </cell>
          <cell r="C423">
            <v>6</v>
          </cell>
          <cell r="D423">
            <v>1</v>
          </cell>
          <cell r="E423">
            <v>6</v>
          </cell>
          <cell r="F423">
            <v>1</v>
          </cell>
          <cell r="G423">
            <v>0</v>
          </cell>
          <cell r="H423">
            <v>6</v>
          </cell>
          <cell r="I423">
            <v>0</v>
          </cell>
          <cell r="J423">
            <v>0</v>
          </cell>
          <cell r="K423">
            <v>1</v>
          </cell>
        </row>
        <row r="424">
          <cell r="A424" t="str">
            <v>36789641</v>
          </cell>
          <cell r="B424" t="str">
            <v>"ДАЛЬВИК" РОССИЙСКО-ВЬЕТНАМСКОЕ СП (ООО)</v>
          </cell>
          <cell r="C424">
            <v>0</v>
          </cell>
          <cell r="D424">
            <v>20</v>
          </cell>
          <cell r="E424">
            <v>0</v>
          </cell>
          <cell r="F424">
            <v>20</v>
          </cell>
          <cell r="G424">
            <v>0</v>
          </cell>
          <cell r="H424">
            <v>0</v>
          </cell>
          <cell r="I424">
            <v>0</v>
          </cell>
          <cell r="J424">
            <v>20</v>
          </cell>
        </row>
        <row r="425">
          <cell r="A425" t="str">
            <v>36892959</v>
          </cell>
          <cell r="B425" t="str">
            <v>ТОО ЦНИС "ЛА ВИДА"</v>
          </cell>
          <cell r="C425">
            <v>6</v>
          </cell>
          <cell r="D425">
            <v>6</v>
          </cell>
          <cell r="E425">
            <v>9</v>
          </cell>
          <cell r="F425">
            <v>4</v>
          </cell>
          <cell r="G425">
            <v>9</v>
          </cell>
          <cell r="H425">
            <v>8</v>
          </cell>
          <cell r="I425">
            <v>9</v>
          </cell>
          <cell r="J425">
            <v>0</v>
          </cell>
          <cell r="K425">
            <v>8</v>
          </cell>
        </row>
        <row r="426">
          <cell r="A426" t="str">
            <v>36900038</v>
          </cell>
          <cell r="B426" t="str">
            <v>ЗАО"УМООТ"</v>
          </cell>
          <cell r="C426">
            <v>45</v>
          </cell>
          <cell r="D426">
            <v>90</v>
          </cell>
          <cell r="E426">
            <v>96</v>
          </cell>
          <cell r="F426">
            <v>45</v>
          </cell>
          <cell r="G426">
            <v>45</v>
          </cell>
          <cell r="H426">
            <v>90</v>
          </cell>
          <cell r="I426">
            <v>96</v>
          </cell>
        </row>
        <row r="427">
          <cell r="A427" t="str">
            <v>36903350</v>
          </cell>
          <cell r="B427" t="str">
            <v>ООО"ТРАHС-УРАЛ"</v>
          </cell>
          <cell r="C427">
            <v>21</v>
          </cell>
          <cell r="D427">
            <v>51</v>
          </cell>
          <cell r="E427">
            <v>51</v>
          </cell>
          <cell r="F427">
            <v>48</v>
          </cell>
          <cell r="G427">
            <v>95</v>
          </cell>
          <cell r="H427">
            <v>213</v>
          </cell>
          <cell r="I427">
            <v>95</v>
          </cell>
          <cell r="J427">
            <v>74</v>
          </cell>
          <cell r="K427">
            <v>34</v>
          </cell>
        </row>
        <row r="428">
          <cell r="A428" t="str">
            <v>36903574</v>
          </cell>
          <cell r="B428" t="str">
            <v>ЗАО "БОН-ЛТД"</v>
          </cell>
          <cell r="C428">
            <v>16</v>
          </cell>
          <cell r="D428">
            <v>52</v>
          </cell>
          <cell r="E428">
            <v>54</v>
          </cell>
          <cell r="F428">
            <v>16</v>
          </cell>
          <cell r="G428">
            <v>52</v>
          </cell>
          <cell r="H428">
            <v>54</v>
          </cell>
          <cell r="I428">
            <v>10</v>
          </cell>
          <cell r="J428">
            <v>14</v>
          </cell>
        </row>
        <row r="429">
          <cell r="A429" t="str">
            <v>36907170</v>
          </cell>
          <cell r="B429" t="str">
            <v>ООО "УРАЛСПЕЦСТАЛЬ"</v>
          </cell>
          <cell r="C429">
            <v>0</v>
          </cell>
          <cell r="D429">
            <v>69</v>
          </cell>
          <cell r="E429">
            <v>43</v>
          </cell>
          <cell r="F429">
            <v>0</v>
          </cell>
          <cell r="G429">
            <v>69</v>
          </cell>
          <cell r="H429">
            <v>43</v>
          </cell>
          <cell r="I429">
            <v>0</v>
          </cell>
          <cell r="J429">
            <v>69</v>
          </cell>
          <cell r="K429">
            <v>43</v>
          </cell>
        </row>
        <row r="430">
          <cell r="A430" t="str">
            <v>36908904</v>
          </cell>
          <cell r="B430" t="str">
            <v>ЗАО"СТОИК ОИЛ" *7451051748</v>
          </cell>
          <cell r="C430">
            <v>13</v>
          </cell>
          <cell r="D430">
            <v>55</v>
          </cell>
          <cell r="E430">
            <v>55</v>
          </cell>
        </row>
        <row r="431">
          <cell r="A431" t="str">
            <v>36909128</v>
          </cell>
          <cell r="B431" t="str">
            <v>ООО"МЕТА"</v>
          </cell>
          <cell r="C431">
            <v>100</v>
          </cell>
          <cell r="D431">
            <v>0</v>
          </cell>
          <cell r="E431">
            <v>100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</row>
        <row r="432">
          <cell r="A432" t="str">
            <v>36911332</v>
          </cell>
          <cell r="B432" t="str">
            <v>ООО "ЭНЕРГОМОНТАЖ"</v>
          </cell>
          <cell r="C432">
            <v>31</v>
          </cell>
          <cell r="D432">
            <v>0</v>
          </cell>
          <cell r="E432">
            <v>31</v>
          </cell>
          <cell r="F432">
            <v>31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</row>
        <row r="433">
          <cell r="A433" t="str">
            <v>36911711</v>
          </cell>
          <cell r="B433" t="str">
            <v>ООО ПКФ "УРАЛЭЛЕКТРОКОМПЛЕКТ"</v>
          </cell>
          <cell r="C433">
            <v>58</v>
          </cell>
          <cell r="D433">
            <v>60</v>
          </cell>
          <cell r="E433">
            <v>48</v>
          </cell>
          <cell r="F433">
            <v>58</v>
          </cell>
          <cell r="G433">
            <v>60</v>
          </cell>
          <cell r="H433">
            <v>60</v>
          </cell>
          <cell r="I433">
            <v>0</v>
          </cell>
          <cell r="J433">
            <v>0</v>
          </cell>
          <cell r="K433">
            <v>0</v>
          </cell>
          <cell r="L433">
            <v>48</v>
          </cell>
        </row>
        <row r="434">
          <cell r="A434" t="str">
            <v>36915175</v>
          </cell>
          <cell r="B434" t="str">
            <v>ООО "МОТЕКС-СЕРВИС"</v>
          </cell>
          <cell r="C434">
            <v>0</v>
          </cell>
          <cell r="D434">
            <v>12</v>
          </cell>
          <cell r="E434">
            <v>3</v>
          </cell>
        </row>
        <row r="435">
          <cell r="A435" t="str">
            <v>36915318</v>
          </cell>
          <cell r="B435" t="str">
            <v>ООО"КОДА"</v>
          </cell>
          <cell r="C435">
            <v>10</v>
          </cell>
          <cell r="D435">
            <v>19</v>
          </cell>
          <cell r="E435">
            <v>10</v>
          </cell>
          <cell r="F435">
            <v>19</v>
          </cell>
          <cell r="G435">
            <v>10</v>
          </cell>
          <cell r="H435">
            <v>0</v>
          </cell>
          <cell r="I435">
            <v>0</v>
          </cell>
          <cell r="J435">
            <v>0</v>
          </cell>
          <cell r="K435">
            <v>19</v>
          </cell>
        </row>
        <row r="436">
          <cell r="A436" t="str">
            <v>36915749</v>
          </cell>
          <cell r="B436" t="str">
            <v>ООО"УРАЛМЕТЛЕС"</v>
          </cell>
          <cell r="C436">
            <v>620</v>
          </cell>
          <cell r="D436">
            <v>40</v>
          </cell>
          <cell r="E436">
            <v>620</v>
          </cell>
          <cell r="F436">
            <v>40</v>
          </cell>
          <cell r="G436">
            <v>0</v>
          </cell>
          <cell r="H436">
            <v>620</v>
          </cell>
          <cell r="I436">
            <v>40</v>
          </cell>
        </row>
        <row r="437">
          <cell r="A437" t="str">
            <v>36919256</v>
          </cell>
          <cell r="B437" t="str">
            <v>ООО"КАРАВАН"</v>
          </cell>
          <cell r="C437">
            <v>12</v>
          </cell>
          <cell r="D437">
            <v>12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12</v>
          </cell>
        </row>
        <row r="438">
          <cell r="A438" t="str">
            <v>36919470</v>
          </cell>
          <cell r="B438" t="str">
            <v>ООО "СТАЛЬ ЛТД"</v>
          </cell>
          <cell r="C438">
            <v>7</v>
          </cell>
          <cell r="D438">
            <v>81</v>
          </cell>
          <cell r="E438">
            <v>81</v>
          </cell>
          <cell r="F438">
            <v>81</v>
          </cell>
        </row>
        <row r="439">
          <cell r="A439" t="str">
            <v>36921968</v>
          </cell>
          <cell r="B439" t="str">
            <v>ЗАО"ДЕДАЛ-ИНСТРУМЕНТ"</v>
          </cell>
          <cell r="C439">
            <v>24</v>
          </cell>
          <cell r="D439">
            <v>24</v>
          </cell>
          <cell r="E439">
            <v>202</v>
          </cell>
          <cell r="F439">
            <v>0</v>
          </cell>
          <cell r="G439">
            <v>0</v>
          </cell>
          <cell r="H439">
            <v>202</v>
          </cell>
        </row>
        <row r="440">
          <cell r="A440" t="str">
            <v>36924702</v>
          </cell>
          <cell r="B440" t="str">
            <v>ЗАО "СПЕЦСТАЛЬКОНСТРУКЦИЯ"</v>
          </cell>
          <cell r="C440">
            <v>14</v>
          </cell>
          <cell r="D440">
            <v>14</v>
          </cell>
          <cell r="E440">
            <v>5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5</v>
          </cell>
        </row>
        <row r="441">
          <cell r="A441" t="str">
            <v>37633935</v>
          </cell>
          <cell r="B441" t="str">
            <v>ТОО СИСТЕМА САПР</v>
          </cell>
          <cell r="C441">
            <v>8</v>
          </cell>
          <cell r="D441">
            <v>8</v>
          </cell>
          <cell r="E441">
            <v>8</v>
          </cell>
        </row>
        <row r="442">
          <cell r="A442" t="str">
            <v>39133875</v>
          </cell>
          <cell r="B442" t="str">
            <v>ТОО "СИБЛЕС-1"</v>
          </cell>
          <cell r="C442">
            <v>0</v>
          </cell>
          <cell r="D442">
            <v>0</v>
          </cell>
          <cell r="E442">
            <v>45</v>
          </cell>
        </row>
        <row r="443">
          <cell r="A443" t="str">
            <v>39158993</v>
          </cell>
          <cell r="B443" t="str">
            <v>АО ТОРГОВЫЙ ДОМ "СПЕЦСТАЛЬ"</v>
          </cell>
          <cell r="C443">
            <v>3</v>
          </cell>
          <cell r="D443">
            <v>3</v>
          </cell>
          <cell r="E443">
            <v>10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</v>
          </cell>
        </row>
        <row r="444">
          <cell r="A444" t="str">
            <v>39214817</v>
          </cell>
          <cell r="B444" t="str">
            <v>ООО "ВЕСТАЛ"</v>
          </cell>
          <cell r="C444">
            <v>1</v>
          </cell>
          <cell r="D444">
            <v>5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A445" t="str">
            <v>39312069</v>
          </cell>
          <cell r="B445" t="str">
            <v>ООО "БИОИНТЕРСЕРВИС"</v>
          </cell>
          <cell r="C445">
            <v>102</v>
          </cell>
          <cell r="D445">
            <v>93</v>
          </cell>
          <cell r="E445">
            <v>102</v>
          </cell>
          <cell r="F445">
            <v>93</v>
          </cell>
          <cell r="G445">
            <v>0</v>
          </cell>
          <cell r="H445">
            <v>102</v>
          </cell>
          <cell r="I445">
            <v>93</v>
          </cell>
        </row>
        <row r="446">
          <cell r="A446" t="str">
            <v>39344460</v>
          </cell>
          <cell r="B446" t="str">
            <v>ПРЕДСТАВИТЕЛЬСТВО "ЕНТЕС ЕНДУСТРИ ТЕСИСЛЕРИ ИМАЛЯТ ВЕ МОНТАЖ ТААХХЮТ А Ш"</v>
          </cell>
          <cell r="C446">
            <v>1</v>
          </cell>
          <cell r="D446">
            <v>1</v>
          </cell>
          <cell r="E446">
            <v>1</v>
          </cell>
          <cell r="F446">
            <v>1</v>
          </cell>
          <cell r="G446">
            <v>0</v>
          </cell>
          <cell r="H446">
            <v>1</v>
          </cell>
          <cell r="I446">
            <v>0</v>
          </cell>
          <cell r="J446">
            <v>0</v>
          </cell>
          <cell r="K446">
            <v>1</v>
          </cell>
        </row>
        <row r="447">
          <cell r="A447" t="str">
            <v>39443908</v>
          </cell>
          <cell r="B447" t="str">
            <v>АОЗТ "ИЖОРА-АТОМСЕРВИС"</v>
          </cell>
          <cell r="C447">
            <v>1</v>
          </cell>
          <cell r="D447">
            <v>20</v>
          </cell>
          <cell r="E447">
            <v>1</v>
          </cell>
          <cell r="F447">
            <v>1</v>
          </cell>
          <cell r="G447">
            <v>0</v>
          </cell>
          <cell r="H447">
            <v>0</v>
          </cell>
          <cell r="I447">
            <v>0</v>
          </cell>
          <cell r="J447">
            <v>20</v>
          </cell>
        </row>
        <row r="448">
          <cell r="A448" t="str">
            <v>39482334</v>
          </cell>
          <cell r="B448" t="str">
            <v>ООО "КРИСС ЛТД"</v>
          </cell>
          <cell r="C448">
            <v>0</v>
          </cell>
          <cell r="D448">
            <v>0</v>
          </cell>
          <cell r="E448">
            <v>0</v>
          </cell>
          <cell r="F448">
            <v>8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8</v>
          </cell>
        </row>
        <row r="449">
          <cell r="A449" t="str">
            <v>39513738</v>
          </cell>
          <cell r="B449" t="str">
            <v>ООО "БОЯРШИЙ ДВОР И К"</v>
          </cell>
          <cell r="C449">
            <v>14</v>
          </cell>
          <cell r="D449">
            <v>96</v>
          </cell>
          <cell r="E449">
            <v>1</v>
          </cell>
          <cell r="F449">
            <v>96</v>
          </cell>
          <cell r="G449">
            <v>1</v>
          </cell>
          <cell r="H449">
            <v>0</v>
          </cell>
          <cell r="I449">
            <v>96</v>
          </cell>
          <cell r="J449">
            <v>1</v>
          </cell>
        </row>
        <row r="450">
          <cell r="A450" t="str">
            <v>39541083</v>
          </cell>
          <cell r="B450" t="str">
            <v>АОЗТ"НОВЫЕ ОКНА"</v>
          </cell>
          <cell r="C450">
            <v>21</v>
          </cell>
          <cell r="D450">
            <v>95</v>
          </cell>
          <cell r="E450">
            <v>74</v>
          </cell>
          <cell r="F450">
            <v>34</v>
          </cell>
          <cell r="G450">
            <v>0</v>
          </cell>
          <cell r="H450">
            <v>95</v>
          </cell>
          <cell r="I450">
            <v>95</v>
          </cell>
          <cell r="J450">
            <v>74</v>
          </cell>
          <cell r="K450">
            <v>34</v>
          </cell>
          <cell r="L450">
            <v>0</v>
          </cell>
        </row>
        <row r="451">
          <cell r="A451" t="str">
            <v>39618466</v>
          </cell>
          <cell r="B451" t="str">
            <v>"ЦЕРАРА" ОБЩЕСТВО С ОГРАНИЧЕННОЙ ОТВЕТСТВЕННОСТЬЮ</v>
          </cell>
          <cell r="C451">
            <v>16</v>
          </cell>
          <cell r="D451">
            <v>52</v>
          </cell>
          <cell r="E451">
            <v>33</v>
          </cell>
          <cell r="F451">
            <v>16</v>
          </cell>
          <cell r="G451">
            <v>52</v>
          </cell>
          <cell r="H451">
            <v>33</v>
          </cell>
          <cell r="I451">
            <v>10</v>
          </cell>
          <cell r="J451">
            <v>14</v>
          </cell>
        </row>
        <row r="452">
          <cell r="A452" t="str">
            <v>39896219</v>
          </cell>
          <cell r="B452" t="str">
            <v>ООО "ТРИВИАЛЬ"</v>
          </cell>
          <cell r="C452">
            <v>18</v>
          </cell>
          <cell r="D452">
            <v>69</v>
          </cell>
          <cell r="E452">
            <v>43</v>
          </cell>
          <cell r="F452">
            <v>69</v>
          </cell>
          <cell r="G452">
            <v>43</v>
          </cell>
          <cell r="H452">
            <v>0</v>
          </cell>
          <cell r="I452">
            <v>0</v>
          </cell>
          <cell r="J452">
            <v>69</v>
          </cell>
          <cell r="K452">
            <v>43</v>
          </cell>
        </row>
        <row r="453">
          <cell r="A453" t="str">
            <v>39923867</v>
          </cell>
          <cell r="B453" t="str">
            <v>ООО "АМА"</v>
          </cell>
          <cell r="C453">
            <v>55</v>
          </cell>
          <cell r="D453">
            <v>51</v>
          </cell>
          <cell r="E453">
            <v>55</v>
          </cell>
          <cell r="F453">
            <v>51</v>
          </cell>
          <cell r="G453">
            <v>1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1</v>
          </cell>
        </row>
        <row r="454">
          <cell r="A454" t="str">
            <v>39932642</v>
          </cell>
          <cell r="B454" t="str">
            <v>ООО "УРАЛТРУБОТЭК"</v>
          </cell>
          <cell r="C454">
            <v>10</v>
          </cell>
          <cell r="D454">
            <v>10</v>
          </cell>
          <cell r="E454">
            <v>100</v>
          </cell>
          <cell r="F454">
            <v>17</v>
          </cell>
          <cell r="G454">
            <v>6</v>
          </cell>
          <cell r="H454">
            <v>6</v>
          </cell>
          <cell r="I454">
            <v>17</v>
          </cell>
          <cell r="J454">
            <v>32</v>
          </cell>
          <cell r="K454">
            <v>6</v>
          </cell>
          <cell r="L454">
            <v>6</v>
          </cell>
        </row>
        <row r="455">
          <cell r="A455" t="str">
            <v>39939271</v>
          </cell>
          <cell r="B455" t="str">
            <v>ООО АПКП "УРАЛАГРОСЕРВИС"</v>
          </cell>
          <cell r="C455">
            <v>10</v>
          </cell>
          <cell r="D455">
            <v>10</v>
          </cell>
          <cell r="E455">
            <v>0</v>
          </cell>
          <cell r="F455">
            <v>10</v>
          </cell>
        </row>
        <row r="456">
          <cell r="A456" t="str">
            <v>39954365</v>
          </cell>
          <cell r="B456" t="str">
            <v>ЗАО"САМАРАЭЛЕКТРОМАШ"</v>
          </cell>
          <cell r="C456">
            <v>58</v>
          </cell>
          <cell r="D456">
            <v>50</v>
          </cell>
          <cell r="E456">
            <v>58</v>
          </cell>
          <cell r="F456">
            <v>58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50</v>
          </cell>
        </row>
        <row r="457">
          <cell r="A457" t="str">
            <v>40028474</v>
          </cell>
          <cell r="B457" t="str">
            <v>ЗАО "СТРОЙПРОМТЕХ"</v>
          </cell>
          <cell r="C457">
            <v>0</v>
          </cell>
          <cell r="D457">
            <v>184</v>
          </cell>
          <cell r="E457">
            <v>184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184</v>
          </cell>
        </row>
        <row r="458">
          <cell r="A458" t="str">
            <v>40084627</v>
          </cell>
          <cell r="B458" t="str">
            <v>ОАО ФИРМА "РЭМИК-ЦЕНТР",</v>
          </cell>
          <cell r="C458">
            <v>5</v>
          </cell>
          <cell r="D458">
            <v>19</v>
          </cell>
          <cell r="E458">
            <v>2</v>
          </cell>
          <cell r="F458">
            <v>5</v>
          </cell>
          <cell r="G458">
            <v>19</v>
          </cell>
          <cell r="H458">
            <v>2</v>
          </cell>
          <cell r="I458">
            <v>0</v>
          </cell>
          <cell r="J458">
            <v>5</v>
          </cell>
          <cell r="K458">
            <v>19</v>
          </cell>
          <cell r="L458">
            <v>2</v>
          </cell>
        </row>
        <row r="459">
          <cell r="A459" t="str">
            <v>40105275</v>
          </cell>
          <cell r="B459" t="str">
            <v>ДП "МЕТКОМ" ДЛЯ ООО "НПКО "ПРОМРЕСУРСЫ"</v>
          </cell>
          <cell r="C459">
            <v>60</v>
          </cell>
          <cell r="D459">
            <v>60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60</v>
          </cell>
        </row>
        <row r="460">
          <cell r="A460" t="str">
            <v>40114110</v>
          </cell>
          <cell r="B460" t="str">
            <v>ЗАО "ЭНЕРГОРЕНОВАЦИЯ"</v>
          </cell>
          <cell r="C460">
            <v>15</v>
          </cell>
          <cell r="D460">
            <v>12</v>
          </cell>
          <cell r="E460">
            <v>15</v>
          </cell>
          <cell r="F460">
            <v>15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12</v>
          </cell>
        </row>
        <row r="461">
          <cell r="A461" t="str">
            <v>40250571</v>
          </cell>
          <cell r="B461" t="str">
            <v>ЗАО "АНИНА-М"</v>
          </cell>
          <cell r="C461">
            <v>81</v>
          </cell>
          <cell r="D461">
            <v>4</v>
          </cell>
          <cell r="E461">
            <v>5</v>
          </cell>
          <cell r="F461">
            <v>81</v>
          </cell>
          <cell r="G461">
            <v>4</v>
          </cell>
          <cell r="H461">
            <v>5</v>
          </cell>
          <cell r="I461">
            <v>0</v>
          </cell>
          <cell r="J461">
            <v>4</v>
          </cell>
          <cell r="K461">
            <v>0</v>
          </cell>
          <cell r="L461">
            <v>5</v>
          </cell>
        </row>
        <row r="462">
          <cell r="A462" t="str">
            <v>40323552</v>
          </cell>
          <cell r="B462" t="str">
            <v>ООО "ТЕРМИН"</v>
          </cell>
          <cell r="C462">
            <v>24</v>
          </cell>
          <cell r="D462">
            <v>24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A463" t="str">
            <v>40365970</v>
          </cell>
          <cell r="B463" t="str">
            <v>ООО "СЕТРО"</v>
          </cell>
          <cell r="C463">
            <v>0</v>
          </cell>
          <cell r="D463">
            <v>0</v>
          </cell>
          <cell r="E463">
            <v>0</v>
          </cell>
          <cell r="F463">
            <v>5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5</v>
          </cell>
        </row>
        <row r="464">
          <cell r="A464" t="str">
            <v>40542076</v>
          </cell>
          <cell r="B464" t="str">
            <v>ЗАО"АО РОДОНИТ"</v>
          </cell>
          <cell r="C464">
            <v>61</v>
          </cell>
          <cell r="D464">
            <v>46</v>
          </cell>
          <cell r="E464">
            <v>47</v>
          </cell>
          <cell r="F464">
            <v>61</v>
          </cell>
          <cell r="G464">
            <v>46</v>
          </cell>
          <cell r="H464">
            <v>47</v>
          </cell>
          <cell r="I464">
            <v>47</v>
          </cell>
          <cell r="J464">
            <v>0</v>
          </cell>
          <cell r="K464">
            <v>0</v>
          </cell>
          <cell r="L464">
            <v>46</v>
          </cell>
        </row>
        <row r="465">
          <cell r="A465" t="str">
            <v>40542685</v>
          </cell>
          <cell r="B465" t="str">
            <v>ТОО "МЕДИУМ"</v>
          </cell>
          <cell r="C465">
            <v>8</v>
          </cell>
          <cell r="D465">
            <v>8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A466" t="str">
            <v>40547108</v>
          </cell>
          <cell r="B466" t="str">
            <v>ООО"НИКОПОЛ"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</row>
        <row r="467">
          <cell r="A467" t="str">
            <v>40548624</v>
          </cell>
          <cell r="B467" t="str">
            <v>ООО "ЮГТРАНЗИТСЕРВИС"</v>
          </cell>
          <cell r="C467">
            <v>456</v>
          </cell>
          <cell r="D467">
            <v>43</v>
          </cell>
          <cell r="E467">
            <v>45</v>
          </cell>
        </row>
        <row r="468">
          <cell r="A468" t="str">
            <v>40659571</v>
          </cell>
          <cell r="B468" t="str">
            <v>ООО "ТАУРУС"</v>
          </cell>
          <cell r="C468">
            <v>3</v>
          </cell>
          <cell r="D468">
            <v>3</v>
          </cell>
          <cell r="E468">
            <v>8</v>
          </cell>
          <cell r="F468">
            <v>0</v>
          </cell>
          <cell r="G468">
            <v>0</v>
          </cell>
          <cell r="H468">
            <v>0</v>
          </cell>
          <cell r="I468">
            <v>8</v>
          </cell>
        </row>
        <row r="469">
          <cell r="A469" t="str">
            <v>40982295</v>
          </cell>
          <cell r="B469" t="str">
            <v>ООО "ПАСП"</v>
          </cell>
          <cell r="C469">
            <v>1</v>
          </cell>
          <cell r="D469">
            <v>119</v>
          </cell>
          <cell r="E469">
            <v>1</v>
          </cell>
          <cell r="F469">
            <v>119</v>
          </cell>
          <cell r="G469">
            <v>5</v>
          </cell>
          <cell r="H469">
            <v>3</v>
          </cell>
          <cell r="I469">
            <v>0</v>
          </cell>
          <cell r="J469">
            <v>0</v>
          </cell>
          <cell r="K469">
            <v>0</v>
          </cell>
          <cell r="L469">
            <v>3</v>
          </cell>
        </row>
        <row r="470">
          <cell r="A470" t="str">
            <v>41035832</v>
          </cell>
          <cell r="B470" t="str">
            <v>ООО ПКФ "ДА И В ЛТД"</v>
          </cell>
          <cell r="C470">
            <v>102</v>
          </cell>
          <cell r="D470">
            <v>93</v>
          </cell>
          <cell r="E470">
            <v>115</v>
          </cell>
          <cell r="F470">
            <v>102</v>
          </cell>
          <cell r="G470">
            <v>93</v>
          </cell>
          <cell r="H470">
            <v>102</v>
          </cell>
          <cell r="I470">
            <v>93</v>
          </cell>
          <cell r="J470">
            <v>0</v>
          </cell>
          <cell r="K470">
            <v>115</v>
          </cell>
        </row>
        <row r="471">
          <cell r="A471" t="str">
            <v>41085540</v>
          </cell>
          <cell r="B471" t="str">
            <v>ЗАО "ТЕХОПТТОРГСЕРВИС"</v>
          </cell>
          <cell r="C471">
            <v>229</v>
          </cell>
          <cell r="D471">
            <v>50</v>
          </cell>
          <cell r="E471">
            <v>1</v>
          </cell>
          <cell r="F471">
            <v>1</v>
          </cell>
          <cell r="G471">
            <v>0</v>
          </cell>
          <cell r="H471">
            <v>1</v>
          </cell>
        </row>
        <row r="472">
          <cell r="A472" t="str">
            <v>41091196</v>
          </cell>
          <cell r="B472" t="str">
            <v>ЗАО "ДАУМОС"</v>
          </cell>
          <cell r="C472">
            <v>1</v>
          </cell>
          <cell r="D472">
            <v>0</v>
          </cell>
          <cell r="E472">
            <v>1</v>
          </cell>
          <cell r="F472">
            <v>1</v>
          </cell>
          <cell r="G472">
            <v>0</v>
          </cell>
          <cell r="H472">
            <v>0</v>
          </cell>
          <cell r="I472">
            <v>0</v>
          </cell>
        </row>
        <row r="473">
          <cell r="A473" t="str">
            <v>41195464</v>
          </cell>
          <cell r="B473" t="str">
            <v>ОАО ФИРМА "КАФ"</v>
          </cell>
          <cell r="C473">
            <v>221</v>
          </cell>
          <cell r="D473">
            <v>635</v>
          </cell>
          <cell r="E473">
            <v>99</v>
          </cell>
          <cell r="F473">
            <v>221</v>
          </cell>
          <cell r="G473">
            <v>635</v>
          </cell>
          <cell r="H473">
            <v>99</v>
          </cell>
          <cell r="I473">
            <v>185</v>
          </cell>
          <cell r="J473">
            <v>415</v>
          </cell>
          <cell r="K473">
            <v>210</v>
          </cell>
          <cell r="L473">
            <v>313</v>
          </cell>
        </row>
        <row r="474">
          <cell r="A474" t="str">
            <v>41278470</v>
          </cell>
          <cell r="B474" t="str">
            <v>ЗАО "КОММЕРЧЕСКИЙ ЦЕНТР БРЯНСК-СОВТРАНСЭКСПЕДИЦИЯ"</v>
          </cell>
          <cell r="C474">
            <v>14</v>
          </cell>
          <cell r="D474">
            <v>1</v>
          </cell>
          <cell r="E474">
            <v>0</v>
          </cell>
          <cell r="F474">
            <v>1</v>
          </cell>
          <cell r="G474">
            <v>0</v>
          </cell>
          <cell r="H474">
            <v>0</v>
          </cell>
          <cell r="I474">
            <v>0</v>
          </cell>
          <cell r="J474">
            <v>1</v>
          </cell>
          <cell r="K474">
            <v>0</v>
          </cell>
        </row>
        <row r="475">
          <cell r="A475" t="str">
            <v>41280307</v>
          </cell>
          <cell r="B475" t="str">
            <v>ООО "БМЗ-ДИЗЕЛЬ"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A476" t="str">
            <v>41571045</v>
          </cell>
          <cell r="B476" t="str">
            <v>ООО КОМПАНИЯ"ВИАН"</v>
          </cell>
          <cell r="C476">
            <v>1</v>
          </cell>
          <cell r="D476">
            <v>33</v>
          </cell>
          <cell r="E476">
            <v>1</v>
          </cell>
          <cell r="F476">
            <v>33</v>
          </cell>
          <cell r="G476">
            <v>0</v>
          </cell>
          <cell r="H476">
            <v>33</v>
          </cell>
        </row>
        <row r="477">
          <cell r="A477" t="str">
            <v>41665616</v>
          </cell>
          <cell r="B477" t="str">
            <v>ФИЛИАЛ ФИРМЫ ПАРКЕР ДРИЛЛИНГ КОМПАНИ    ИСТЕРН ХЕМИСФИР ЛТД</v>
          </cell>
          <cell r="C477">
            <v>18</v>
          </cell>
          <cell r="D477">
            <v>11</v>
          </cell>
          <cell r="E477">
            <v>11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11</v>
          </cell>
        </row>
        <row r="478">
          <cell r="A478" t="str">
            <v>41688445</v>
          </cell>
          <cell r="B478" t="str">
            <v>ОРЛОВСКИЙ ФИЛИАЛ ЗАО "ФОНД РАЗВИТИЯ СТРОИТЕЛЬСТВА"</v>
          </cell>
          <cell r="C478">
            <v>4</v>
          </cell>
          <cell r="D478">
            <v>51</v>
          </cell>
          <cell r="E478">
            <v>1</v>
          </cell>
          <cell r="F478">
            <v>51</v>
          </cell>
          <cell r="G478">
            <v>1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1</v>
          </cell>
        </row>
        <row r="479">
          <cell r="A479" t="str">
            <v>41718070</v>
          </cell>
          <cell r="B479" t="str">
            <v>ЗАО "ИНТЕРТЕХНО"</v>
          </cell>
          <cell r="C479">
            <v>10</v>
          </cell>
          <cell r="D479">
            <v>10</v>
          </cell>
          <cell r="E479">
            <v>17</v>
          </cell>
          <cell r="F479">
            <v>32</v>
          </cell>
          <cell r="G479">
            <v>54</v>
          </cell>
          <cell r="H479">
            <v>17</v>
          </cell>
          <cell r="I479">
            <v>17</v>
          </cell>
          <cell r="J479">
            <v>32</v>
          </cell>
          <cell r="K479">
            <v>0</v>
          </cell>
          <cell r="L479">
            <v>6</v>
          </cell>
        </row>
        <row r="480">
          <cell r="A480" t="str">
            <v>41721639</v>
          </cell>
          <cell r="B480" t="str">
            <v>ООИ "СОЦИАЛЬНАЯ ЗАЩИТА"</v>
          </cell>
          <cell r="C480">
            <v>81</v>
          </cell>
          <cell r="D480">
            <v>10</v>
          </cell>
          <cell r="E480">
            <v>10</v>
          </cell>
          <cell r="F480">
            <v>10</v>
          </cell>
        </row>
        <row r="481">
          <cell r="A481" t="str">
            <v>41743724</v>
          </cell>
          <cell r="B481" t="str">
            <v>ООО "ТЭО"                                                                   1023</v>
          </cell>
          <cell r="C481">
            <v>45</v>
          </cell>
          <cell r="D481">
            <v>45</v>
          </cell>
          <cell r="E481">
            <v>337</v>
          </cell>
          <cell r="F481">
            <v>299</v>
          </cell>
          <cell r="G481">
            <v>121</v>
          </cell>
          <cell r="H481">
            <v>50</v>
          </cell>
          <cell r="I481">
            <v>61</v>
          </cell>
          <cell r="J481">
            <v>121</v>
          </cell>
          <cell r="K481">
            <v>50</v>
          </cell>
          <cell r="L481">
            <v>50</v>
          </cell>
        </row>
        <row r="482">
          <cell r="A482" t="str">
            <v>41744801</v>
          </cell>
          <cell r="B482" t="str">
            <v>ООО КОММЕРЧЕЦСКИЙ ЦЕНТР "АГЕНТСТВА</v>
          </cell>
          <cell r="C482">
            <v>2</v>
          </cell>
          <cell r="D482">
            <v>3</v>
          </cell>
          <cell r="E482">
            <v>184</v>
          </cell>
          <cell r="F482">
            <v>2</v>
          </cell>
          <cell r="G482">
            <v>3</v>
          </cell>
          <cell r="H482">
            <v>184</v>
          </cell>
          <cell r="I482">
            <v>2</v>
          </cell>
          <cell r="J482">
            <v>3</v>
          </cell>
          <cell r="K482">
            <v>184</v>
          </cell>
        </row>
        <row r="483">
          <cell r="A483" t="str">
            <v>41750285</v>
          </cell>
          <cell r="B483" t="str">
            <v>ЗАО "УРАЛСЕРВИСЭНЕРГО"</v>
          </cell>
          <cell r="C483">
            <v>2</v>
          </cell>
          <cell r="D483">
            <v>1</v>
          </cell>
          <cell r="E483">
            <v>5</v>
          </cell>
          <cell r="F483">
            <v>2</v>
          </cell>
          <cell r="G483">
            <v>1</v>
          </cell>
          <cell r="H483">
            <v>5</v>
          </cell>
          <cell r="I483">
            <v>1</v>
          </cell>
          <cell r="J483">
            <v>5</v>
          </cell>
          <cell r="K483">
            <v>0</v>
          </cell>
          <cell r="L483">
            <v>2</v>
          </cell>
        </row>
        <row r="484">
          <cell r="A484" t="str">
            <v>41898786</v>
          </cell>
          <cell r="B484" t="str">
            <v>ООО "ФЕРРО-ГЕАЦИНТ"</v>
          </cell>
          <cell r="C484">
            <v>18</v>
          </cell>
          <cell r="D484">
            <v>60</v>
          </cell>
          <cell r="E484">
            <v>18</v>
          </cell>
          <cell r="F484">
            <v>60</v>
          </cell>
          <cell r="G484">
            <v>0</v>
          </cell>
          <cell r="H484">
            <v>18</v>
          </cell>
          <cell r="I484">
            <v>60</v>
          </cell>
        </row>
        <row r="485">
          <cell r="A485" t="str">
            <v>42037034</v>
          </cell>
          <cell r="B485" t="str">
            <v>ЗАО "АГРОСТРОЙКОМПЛЕКТ"</v>
          </cell>
          <cell r="C485">
            <v>0</v>
          </cell>
          <cell r="D485">
            <v>15</v>
          </cell>
          <cell r="E485">
            <v>15</v>
          </cell>
          <cell r="F485">
            <v>15</v>
          </cell>
        </row>
        <row r="486">
          <cell r="A486" t="str">
            <v>42053861</v>
          </cell>
          <cell r="B486" t="str">
            <v>АООТ"ЛПДС МОСКАЛЕНКИ"</v>
          </cell>
          <cell r="C486">
            <v>7</v>
          </cell>
          <cell r="D486">
            <v>7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7</v>
          </cell>
        </row>
        <row r="487">
          <cell r="A487" t="str">
            <v>42076796</v>
          </cell>
          <cell r="B487" t="str">
            <v>ООО "ЭРЛАН" ПРОИЗВОДСТВЕННО-КОММЕРЧЕСКАЯ ФИРМА</v>
          </cell>
          <cell r="C487">
            <v>66</v>
          </cell>
          <cell r="D487">
            <v>0</v>
          </cell>
          <cell r="E487">
            <v>66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66</v>
          </cell>
          <cell r="L487">
            <v>0</v>
          </cell>
        </row>
        <row r="488">
          <cell r="A488" t="str">
            <v>42220833</v>
          </cell>
          <cell r="B488" t="str">
            <v>ООО "ТРАНСПРОМСЕРВИС"</v>
          </cell>
          <cell r="C488">
            <v>0</v>
          </cell>
          <cell r="D488">
            <v>119</v>
          </cell>
          <cell r="E488">
            <v>0</v>
          </cell>
          <cell r="F488">
            <v>0</v>
          </cell>
          <cell r="G488">
            <v>119</v>
          </cell>
          <cell r="H488">
            <v>0</v>
          </cell>
          <cell r="I488">
            <v>0</v>
          </cell>
          <cell r="J488">
            <v>0</v>
          </cell>
        </row>
        <row r="489">
          <cell r="A489" t="str">
            <v>42234427</v>
          </cell>
          <cell r="B489" t="str">
            <v>ООО "РОСИБАЛТ" 142092 МОСКОВСКАЯ ОБЛ.,</v>
          </cell>
          <cell r="C489">
            <v>49</v>
          </cell>
        </row>
        <row r="490">
          <cell r="A490" t="str">
            <v>42362912</v>
          </cell>
          <cell r="B490" t="str">
            <v>СП ЗАО "РТ-ВЕСТ"</v>
          </cell>
          <cell r="C490">
            <v>13</v>
          </cell>
          <cell r="D490">
            <v>13</v>
          </cell>
          <cell r="E490">
            <v>46</v>
          </cell>
          <cell r="F490">
            <v>61</v>
          </cell>
          <cell r="G490">
            <v>46</v>
          </cell>
          <cell r="H490">
            <v>47</v>
          </cell>
          <cell r="I490">
            <v>47</v>
          </cell>
          <cell r="J490">
            <v>0</v>
          </cell>
          <cell r="K490">
            <v>0</v>
          </cell>
          <cell r="L490">
            <v>46</v>
          </cell>
        </row>
        <row r="491">
          <cell r="A491" t="str">
            <v>42420673</v>
          </cell>
          <cell r="B491" t="str">
            <v>ООО ТКП "КОМТОР"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A492" t="str">
            <v>42434037</v>
          </cell>
          <cell r="B492" t="str">
            <v>ЗАО "ФИРМА АГИС"</v>
          </cell>
          <cell r="C492">
            <v>49</v>
          </cell>
          <cell r="D492">
            <v>49</v>
          </cell>
          <cell r="E492">
            <v>23</v>
          </cell>
          <cell r="F492">
            <v>58</v>
          </cell>
          <cell r="G492">
            <v>23</v>
          </cell>
          <cell r="H492">
            <v>0</v>
          </cell>
          <cell r="I492">
            <v>58</v>
          </cell>
          <cell r="J492">
            <v>23</v>
          </cell>
        </row>
        <row r="493">
          <cell r="A493" t="str">
            <v>42470381</v>
          </cell>
          <cell r="B493" t="str">
            <v>ООО"ПРОМСНАБ"</v>
          </cell>
          <cell r="C493">
            <v>414</v>
          </cell>
          <cell r="D493">
            <v>43</v>
          </cell>
          <cell r="E493">
            <v>173</v>
          </cell>
          <cell r="F493">
            <v>541</v>
          </cell>
        </row>
        <row r="494">
          <cell r="A494" t="str">
            <v>42475970</v>
          </cell>
          <cell r="B494" t="str">
            <v>ООО "ТЕРМОСЕРВИС"</v>
          </cell>
          <cell r="C494">
            <v>8</v>
          </cell>
          <cell r="D494">
            <v>51</v>
          </cell>
          <cell r="E494">
            <v>8</v>
          </cell>
          <cell r="F494">
            <v>51</v>
          </cell>
          <cell r="G494">
            <v>0</v>
          </cell>
          <cell r="H494">
            <v>0</v>
          </cell>
          <cell r="I494">
            <v>8</v>
          </cell>
          <cell r="J494">
            <v>0</v>
          </cell>
          <cell r="K494">
            <v>51</v>
          </cell>
        </row>
        <row r="495">
          <cell r="A495" t="str">
            <v>42480310</v>
          </cell>
          <cell r="B495" t="str">
            <v>ЗАО"АВТОН" *7448017828</v>
          </cell>
          <cell r="C495">
            <v>59</v>
          </cell>
          <cell r="D495">
            <v>60</v>
          </cell>
          <cell r="E495">
            <v>3</v>
          </cell>
          <cell r="F495">
            <v>59</v>
          </cell>
          <cell r="G495">
            <v>60</v>
          </cell>
          <cell r="H495">
            <v>3</v>
          </cell>
          <cell r="I495">
            <v>0</v>
          </cell>
          <cell r="J495">
            <v>60</v>
          </cell>
          <cell r="K495">
            <v>0</v>
          </cell>
          <cell r="L495">
            <v>3</v>
          </cell>
        </row>
        <row r="496">
          <cell r="A496" t="str">
            <v>42484489</v>
          </cell>
          <cell r="B496" t="str">
            <v>ООО"УРАЛ-СОЮЗ"</v>
          </cell>
          <cell r="C496">
            <v>115</v>
          </cell>
          <cell r="D496">
            <v>115</v>
          </cell>
          <cell r="E496">
            <v>115</v>
          </cell>
          <cell r="F496">
            <v>115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115</v>
          </cell>
          <cell r="L496">
            <v>115</v>
          </cell>
        </row>
        <row r="497">
          <cell r="A497" t="str">
            <v>42485566</v>
          </cell>
          <cell r="B497" t="str">
            <v>ЗАО "УРАЛТЕХНОПЛЮС"</v>
          </cell>
          <cell r="C497">
            <v>229</v>
          </cell>
          <cell r="D497">
            <v>80</v>
          </cell>
        </row>
        <row r="498">
          <cell r="A498" t="str">
            <v>42487571</v>
          </cell>
          <cell r="B498" t="str">
            <v>ООО "АДИС"</v>
          </cell>
          <cell r="C498">
            <v>0</v>
          </cell>
          <cell r="D498">
            <v>18</v>
          </cell>
          <cell r="E498">
            <v>0</v>
          </cell>
          <cell r="F498">
            <v>18</v>
          </cell>
          <cell r="G498">
            <v>0</v>
          </cell>
          <cell r="H498">
            <v>0</v>
          </cell>
          <cell r="I498">
            <v>0</v>
          </cell>
          <cell r="J498">
            <v>18</v>
          </cell>
        </row>
        <row r="499">
          <cell r="A499" t="str">
            <v>42504465</v>
          </cell>
          <cell r="B499" t="str">
            <v>ЗАО"ЧЕЛЯБМЕТАЛЛООПТОРГ"</v>
          </cell>
          <cell r="C499">
            <v>38</v>
          </cell>
          <cell r="D499">
            <v>38</v>
          </cell>
          <cell r="E499">
            <v>51</v>
          </cell>
          <cell r="F499">
            <v>54</v>
          </cell>
        </row>
        <row r="500">
          <cell r="A500" t="str">
            <v>42588036</v>
          </cell>
          <cell r="B500" t="str">
            <v>ОБЩЕСТВО С ОГРАНИЧЕННОЙ ОТВЕТСТВЕННОСТЬЮ "ЭРА ВОДОЛЕЯ"</v>
          </cell>
          <cell r="C500">
            <v>5</v>
          </cell>
          <cell r="D500">
            <v>5</v>
          </cell>
          <cell r="E500">
            <v>0</v>
          </cell>
          <cell r="F500">
            <v>0</v>
          </cell>
          <cell r="G500">
            <v>0</v>
          </cell>
          <cell r="H500">
            <v>5</v>
          </cell>
        </row>
        <row r="501">
          <cell r="A501" t="str">
            <v>42600783</v>
          </cell>
          <cell r="B501" t="str">
            <v>ОБЩЕСТВО С ОГРАНИЧЕННОЙ  ОТВЕТСТВЕННОСТЬЮ "МИФ".</v>
          </cell>
          <cell r="C501">
            <v>221</v>
          </cell>
          <cell r="D501">
            <v>635</v>
          </cell>
          <cell r="E501">
            <v>99</v>
          </cell>
          <cell r="F501">
            <v>221</v>
          </cell>
          <cell r="G501">
            <v>635</v>
          </cell>
          <cell r="H501">
            <v>99</v>
          </cell>
          <cell r="I501">
            <v>185</v>
          </cell>
          <cell r="J501">
            <v>6</v>
          </cell>
          <cell r="K501">
            <v>0</v>
          </cell>
          <cell r="L501">
            <v>8</v>
          </cell>
        </row>
        <row r="502">
          <cell r="A502" t="str">
            <v>42694005</v>
          </cell>
          <cell r="B502" t="str">
            <v>ТОО"АРТ"</v>
          </cell>
          <cell r="C502">
            <v>26</v>
          </cell>
          <cell r="D502">
            <v>18</v>
          </cell>
          <cell r="E502">
            <v>0</v>
          </cell>
          <cell r="F502">
            <v>26</v>
          </cell>
          <cell r="G502">
            <v>18</v>
          </cell>
          <cell r="H502">
            <v>0</v>
          </cell>
          <cell r="I502">
            <v>26</v>
          </cell>
          <cell r="J502">
            <v>18</v>
          </cell>
          <cell r="K502">
            <v>0</v>
          </cell>
        </row>
        <row r="503">
          <cell r="A503" t="str">
            <v>42704235</v>
          </cell>
          <cell r="B503" t="str">
            <v>ФАО"УЧГЕН ИНШААТ ВЕ ТИДЖАР.АНОНИМ ШИРКЕТИ"</v>
          </cell>
          <cell r="C503">
            <v>0</v>
          </cell>
          <cell r="D503">
            <v>5</v>
          </cell>
          <cell r="E503">
            <v>0</v>
          </cell>
          <cell r="F503">
            <v>5</v>
          </cell>
          <cell r="G503">
            <v>0</v>
          </cell>
          <cell r="H503">
            <v>0</v>
          </cell>
          <cell r="I503">
            <v>0</v>
          </cell>
          <cell r="J503">
            <v>5</v>
          </cell>
        </row>
        <row r="504">
          <cell r="A504" t="str">
            <v>42752599</v>
          </cell>
          <cell r="B504" t="str">
            <v>ЗАО МОБ СТРОЙСНАБКОМПЛЕКТ</v>
          </cell>
          <cell r="C504">
            <v>1</v>
          </cell>
          <cell r="D504">
            <v>6</v>
          </cell>
          <cell r="E504">
            <v>1</v>
          </cell>
          <cell r="F504">
            <v>6</v>
          </cell>
          <cell r="G504">
            <v>0</v>
          </cell>
          <cell r="H504">
            <v>0</v>
          </cell>
          <cell r="I504">
            <v>6</v>
          </cell>
        </row>
        <row r="505">
          <cell r="A505" t="str">
            <v>42775181</v>
          </cell>
          <cell r="B505" t="str">
            <v>ООО "ХАГУС"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A506" t="str">
            <v>42875020</v>
          </cell>
          <cell r="B506" t="str">
            <v>ООО СФЕРА И К</v>
          </cell>
          <cell r="C506">
            <v>4</v>
          </cell>
          <cell r="D506">
            <v>7</v>
          </cell>
          <cell r="E506">
            <v>7</v>
          </cell>
          <cell r="F506">
            <v>7</v>
          </cell>
          <cell r="G506">
            <v>7</v>
          </cell>
          <cell r="H506">
            <v>7</v>
          </cell>
          <cell r="I506">
            <v>0</v>
          </cell>
          <cell r="J506">
            <v>0</v>
          </cell>
          <cell r="K506">
            <v>7</v>
          </cell>
        </row>
        <row r="507">
          <cell r="A507" t="str">
            <v>42877361</v>
          </cell>
          <cell r="B507" t="str">
            <v>ЗАО ФИРМА "УКРОС"</v>
          </cell>
          <cell r="C507">
            <v>182</v>
          </cell>
          <cell r="D507">
            <v>54</v>
          </cell>
          <cell r="E507">
            <v>182</v>
          </cell>
          <cell r="F507">
            <v>182</v>
          </cell>
          <cell r="G507">
            <v>54</v>
          </cell>
        </row>
        <row r="508">
          <cell r="A508" t="str">
            <v>42930954</v>
          </cell>
          <cell r="B508" t="str">
            <v>ФИЛИАЛ КОМПАНИИ "ЭКСОН НЕФТЕГАЗ ЛИМИТЕД"</v>
          </cell>
          <cell r="C508">
            <v>81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A509" t="str">
            <v>42974147</v>
          </cell>
          <cell r="B509" t="str">
            <v>АООТ "БАШСЕЛЬХОЗТЕХНИКА"</v>
          </cell>
          <cell r="C509">
            <v>38</v>
          </cell>
          <cell r="D509">
            <v>45</v>
          </cell>
          <cell r="E509">
            <v>42</v>
          </cell>
          <cell r="F509">
            <v>299</v>
          </cell>
          <cell r="G509">
            <v>61</v>
          </cell>
          <cell r="H509">
            <v>121</v>
          </cell>
          <cell r="I509">
            <v>61</v>
          </cell>
          <cell r="J509">
            <v>121</v>
          </cell>
        </row>
        <row r="510">
          <cell r="A510" t="str">
            <v>43125261</v>
          </cell>
          <cell r="B510" t="str">
            <v>ООО "РЭД СТАР"</v>
          </cell>
          <cell r="C510">
            <v>28</v>
          </cell>
          <cell r="D510">
            <v>2</v>
          </cell>
          <cell r="E510">
            <v>28</v>
          </cell>
          <cell r="F510">
            <v>2</v>
          </cell>
          <cell r="G510">
            <v>3</v>
          </cell>
          <cell r="H510">
            <v>0</v>
          </cell>
          <cell r="I510">
            <v>2</v>
          </cell>
          <cell r="J510">
            <v>3</v>
          </cell>
        </row>
        <row r="511">
          <cell r="A511" t="str">
            <v>43130486</v>
          </cell>
          <cell r="B511" t="str">
            <v>ЗАКРЫТОЕ АКЦИОНЕРНОЕ ОБЩЕСТВО "НИЖНЕВАРТОВСКМЕДЬ"</v>
          </cell>
          <cell r="C511">
            <v>2</v>
          </cell>
          <cell r="D511">
            <v>239</v>
          </cell>
          <cell r="E511">
            <v>239</v>
          </cell>
          <cell r="F511">
            <v>359</v>
          </cell>
          <cell r="G511">
            <v>1969</v>
          </cell>
          <cell r="H511">
            <v>596</v>
          </cell>
          <cell r="I511">
            <v>1</v>
          </cell>
        </row>
        <row r="512">
          <cell r="A512" t="str">
            <v>43238918</v>
          </cell>
          <cell r="B512" t="str">
            <v>ЗАО "ПРОМИНВЕСТСТРОЙ"</v>
          </cell>
          <cell r="C512">
            <v>128</v>
          </cell>
          <cell r="D512">
            <v>18</v>
          </cell>
          <cell r="E512">
            <v>128</v>
          </cell>
          <cell r="F512">
            <v>128</v>
          </cell>
          <cell r="G512">
            <v>0</v>
          </cell>
          <cell r="H512">
            <v>18</v>
          </cell>
        </row>
        <row r="513">
          <cell r="A513" t="str">
            <v>43246467</v>
          </cell>
          <cell r="B513" t="str">
            <v>ЗАО НПО "АВИАТЕХНОЛОГИЯ"</v>
          </cell>
          <cell r="C513">
            <v>0</v>
          </cell>
          <cell r="D513">
            <v>0</v>
          </cell>
          <cell r="E513">
            <v>45</v>
          </cell>
          <cell r="F513">
            <v>0</v>
          </cell>
          <cell r="G513">
            <v>45</v>
          </cell>
          <cell r="H513">
            <v>30</v>
          </cell>
          <cell r="I513">
            <v>0</v>
          </cell>
          <cell r="J513">
            <v>0</v>
          </cell>
          <cell r="K513">
            <v>45</v>
          </cell>
          <cell r="L513">
            <v>30</v>
          </cell>
        </row>
        <row r="514">
          <cell r="A514" t="str">
            <v>43331121</v>
          </cell>
          <cell r="B514" t="str">
            <v>ООО ОЛИВЕР-МЕТАЛЛ</v>
          </cell>
          <cell r="C514">
            <v>39</v>
          </cell>
          <cell r="D514">
            <v>7</v>
          </cell>
          <cell r="E514">
            <v>39</v>
          </cell>
          <cell r="F514">
            <v>39</v>
          </cell>
          <cell r="G514">
            <v>0</v>
          </cell>
          <cell r="H514">
            <v>0</v>
          </cell>
          <cell r="I514">
            <v>0</v>
          </cell>
          <cell r="J514">
            <v>7</v>
          </cell>
        </row>
        <row r="515">
          <cell r="A515" t="str">
            <v>43437262</v>
          </cell>
          <cell r="B515" t="str">
            <v>"ОПТИЧЕСКИЕ НАБЛЮДАТЕЛЬНЫЕ ПPИБОPЫ"ЗАО</v>
          </cell>
          <cell r="C515">
            <v>66</v>
          </cell>
          <cell r="D515">
            <v>0</v>
          </cell>
          <cell r="E515">
            <v>66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66</v>
          </cell>
          <cell r="L515">
            <v>0</v>
          </cell>
        </row>
        <row r="516">
          <cell r="A516" t="str">
            <v>43454542</v>
          </cell>
          <cell r="B516" t="str">
            <v>"РИК" ЗАО</v>
          </cell>
          <cell r="C516">
            <v>18</v>
          </cell>
          <cell r="D516">
            <v>18</v>
          </cell>
          <cell r="E516">
            <v>119</v>
          </cell>
          <cell r="F516">
            <v>5</v>
          </cell>
          <cell r="G516">
            <v>119</v>
          </cell>
        </row>
        <row r="517">
          <cell r="A517" t="str">
            <v>43457402</v>
          </cell>
          <cell r="B517" t="str">
            <v>ООО "ИЖОРАМАШСЕРВИС"</v>
          </cell>
          <cell r="C517">
            <v>49</v>
          </cell>
          <cell r="D517">
            <v>59</v>
          </cell>
          <cell r="E517">
            <v>59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59</v>
          </cell>
        </row>
        <row r="518">
          <cell r="A518" t="str">
            <v>43620121</v>
          </cell>
          <cell r="B518" t="str">
            <v>ЦЕНТР "КОМПЛЕКТ-СОЧИКАПСТРОЙ"</v>
          </cell>
          <cell r="C518">
            <v>13</v>
          </cell>
          <cell r="D518">
            <v>13</v>
          </cell>
          <cell r="E518">
            <v>150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150</v>
          </cell>
        </row>
        <row r="519">
          <cell r="A519" t="str">
            <v>43833443</v>
          </cell>
          <cell r="B519" t="str">
            <v>ООО "АМАЛЬ"</v>
          </cell>
          <cell r="C519">
            <v>10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A520" t="str">
            <v>44044917</v>
          </cell>
          <cell r="B520" t="str">
            <v>НОВОСИБИРСКИЙ ФИЛИАЛ ОАО "КРАСНОЯРСКАЯ ГЭС"</v>
          </cell>
          <cell r="C520">
            <v>49</v>
          </cell>
          <cell r="D520">
            <v>49</v>
          </cell>
          <cell r="E520">
            <v>58</v>
          </cell>
          <cell r="F520">
            <v>23</v>
          </cell>
          <cell r="G520">
            <v>186</v>
          </cell>
          <cell r="H520">
            <v>58</v>
          </cell>
          <cell r="I520">
            <v>58</v>
          </cell>
          <cell r="J520">
            <v>23</v>
          </cell>
        </row>
        <row r="521">
          <cell r="A521" t="str">
            <v>44050602</v>
          </cell>
          <cell r="B521" t="str">
            <v>ООО "СИБЭНЕРГОСНАБЖЕНИЕ"</v>
          </cell>
          <cell r="C521">
            <v>414</v>
          </cell>
          <cell r="D521">
            <v>173</v>
          </cell>
          <cell r="E521">
            <v>173</v>
          </cell>
          <cell r="F521">
            <v>16</v>
          </cell>
        </row>
        <row r="522">
          <cell r="A522" t="str">
            <v>44061273</v>
          </cell>
          <cell r="B522" t="str">
            <v>ООО ПКФ "СЕВЕРИНА-96"</v>
          </cell>
          <cell r="C522">
            <v>50</v>
          </cell>
          <cell r="D522">
            <v>51</v>
          </cell>
          <cell r="E522">
            <v>50</v>
          </cell>
          <cell r="F522">
            <v>51</v>
          </cell>
          <cell r="G522">
            <v>0</v>
          </cell>
          <cell r="H522">
            <v>50</v>
          </cell>
          <cell r="I522">
            <v>0</v>
          </cell>
          <cell r="J522">
            <v>0</v>
          </cell>
          <cell r="K522">
            <v>51</v>
          </cell>
        </row>
        <row r="523">
          <cell r="A523" t="str">
            <v>44151177</v>
          </cell>
          <cell r="B523" t="str">
            <v>"ДАНГ" ООО</v>
          </cell>
          <cell r="C523">
            <v>2</v>
          </cell>
          <cell r="D523">
            <v>2</v>
          </cell>
          <cell r="E523">
            <v>60</v>
          </cell>
          <cell r="F523">
            <v>59</v>
          </cell>
          <cell r="G523">
            <v>60</v>
          </cell>
          <cell r="H523">
            <v>0</v>
          </cell>
          <cell r="I523">
            <v>0</v>
          </cell>
          <cell r="J523">
            <v>60</v>
          </cell>
        </row>
        <row r="524">
          <cell r="A524" t="str">
            <v>44197363</v>
          </cell>
          <cell r="B524" t="str">
            <v>ООО "БАЛТХОЛОД-СЕРВИС"</v>
          </cell>
          <cell r="C524">
            <v>0</v>
          </cell>
          <cell r="D524">
            <v>115</v>
          </cell>
          <cell r="E524">
            <v>0</v>
          </cell>
          <cell r="F524">
            <v>115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115</v>
          </cell>
        </row>
        <row r="525">
          <cell r="A525" t="str">
            <v>44277501</v>
          </cell>
          <cell r="B525" t="str">
            <v>"ФИРМА "ЭНЕРГОКОМПЛЕКТ" ЗАО</v>
          </cell>
          <cell r="C525">
            <v>80</v>
          </cell>
          <cell r="D525">
            <v>80</v>
          </cell>
          <cell r="E525">
            <v>6</v>
          </cell>
          <cell r="F525">
            <v>0</v>
          </cell>
          <cell r="G525">
            <v>0</v>
          </cell>
          <cell r="H525">
            <v>6</v>
          </cell>
        </row>
        <row r="526">
          <cell r="A526" t="str">
            <v>44296697</v>
          </cell>
          <cell r="B526" t="str">
            <v>ООО "КОМТЕХ-СЕPВИС"</v>
          </cell>
          <cell r="C526">
            <v>8</v>
          </cell>
          <cell r="D526">
            <v>5</v>
          </cell>
          <cell r="E526">
            <v>54</v>
          </cell>
          <cell r="F526">
            <v>8</v>
          </cell>
          <cell r="G526">
            <v>5</v>
          </cell>
          <cell r="H526">
            <v>54</v>
          </cell>
          <cell r="I526">
            <v>18</v>
          </cell>
          <cell r="J526">
            <v>18</v>
          </cell>
        </row>
        <row r="527">
          <cell r="A527" t="str">
            <v>44308124</v>
          </cell>
          <cell r="B527" t="str">
            <v>ЗАО "КВАЛИТЕТ"</v>
          </cell>
          <cell r="C527">
            <v>38</v>
          </cell>
          <cell r="D527">
            <v>38</v>
          </cell>
          <cell r="E527">
            <v>51</v>
          </cell>
          <cell r="F527">
            <v>54</v>
          </cell>
          <cell r="G527">
            <v>0</v>
          </cell>
          <cell r="H527">
            <v>0</v>
          </cell>
          <cell r="I527">
            <v>0</v>
          </cell>
        </row>
        <row r="528">
          <cell r="A528" t="str">
            <v>44332588</v>
          </cell>
          <cell r="B528" t="str">
            <v>ООО"ТРАСТ-РЕПАР"</v>
          </cell>
          <cell r="C528">
            <v>2</v>
          </cell>
          <cell r="D528">
            <v>5</v>
          </cell>
          <cell r="E528">
            <v>2</v>
          </cell>
          <cell r="F528">
            <v>2</v>
          </cell>
          <cell r="G528">
            <v>0</v>
          </cell>
          <cell r="H528">
            <v>5</v>
          </cell>
        </row>
        <row r="529">
          <cell r="A529" t="str">
            <v>44333240</v>
          </cell>
          <cell r="B529" t="str">
            <v>ООО "ЛИТЕР СПБ"</v>
          </cell>
          <cell r="C529">
            <v>1</v>
          </cell>
          <cell r="D529">
            <v>6</v>
          </cell>
          <cell r="E529">
            <v>0</v>
          </cell>
          <cell r="F529">
            <v>8</v>
          </cell>
          <cell r="G529">
            <v>1</v>
          </cell>
          <cell r="H529">
            <v>6</v>
          </cell>
          <cell r="I529">
            <v>1</v>
          </cell>
          <cell r="J529">
            <v>6</v>
          </cell>
          <cell r="K529">
            <v>0</v>
          </cell>
          <cell r="L529">
            <v>8</v>
          </cell>
        </row>
        <row r="530">
          <cell r="A530" t="str">
            <v>44420921</v>
          </cell>
          <cell r="B530" t="str">
            <v>МЕДИ - ООО ("MEDI" CO.LTD)</v>
          </cell>
          <cell r="C530">
            <v>0</v>
          </cell>
          <cell r="D530">
            <v>1</v>
          </cell>
          <cell r="E530">
            <v>26</v>
          </cell>
          <cell r="F530">
            <v>18</v>
          </cell>
          <cell r="G530">
            <v>0</v>
          </cell>
          <cell r="H530">
            <v>1</v>
          </cell>
          <cell r="I530">
            <v>26</v>
          </cell>
          <cell r="J530">
            <v>18</v>
          </cell>
        </row>
        <row r="531">
          <cell r="A531" t="str">
            <v>44488190</v>
          </cell>
          <cell r="B531" t="str">
            <v>ООО "КВЕТТА"</v>
          </cell>
          <cell r="C531">
            <v>20</v>
          </cell>
          <cell r="D531">
            <v>5</v>
          </cell>
          <cell r="E531">
            <v>20</v>
          </cell>
          <cell r="F531">
            <v>5</v>
          </cell>
          <cell r="G531">
            <v>20</v>
          </cell>
          <cell r="H531">
            <v>0</v>
          </cell>
          <cell r="I531">
            <v>0</v>
          </cell>
          <cell r="J531">
            <v>5</v>
          </cell>
        </row>
        <row r="532">
          <cell r="A532" t="str">
            <v>44647286</v>
          </cell>
          <cell r="B532" t="str">
            <v>ЗАО "УРАЛЬСКИЙ МЕТАЛЛ"</v>
          </cell>
          <cell r="C532">
            <v>10</v>
          </cell>
          <cell r="D532">
            <v>6</v>
          </cell>
          <cell r="E532">
            <v>6</v>
          </cell>
          <cell r="F532">
            <v>0</v>
          </cell>
          <cell r="G532">
            <v>0</v>
          </cell>
          <cell r="H532">
            <v>0</v>
          </cell>
          <cell r="I532">
            <v>6</v>
          </cell>
        </row>
        <row r="533">
          <cell r="A533" t="str">
            <v>44650450</v>
          </cell>
          <cell r="B533" t="str">
            <v>ООО "ВОЙМА-УРАЛ"</v>
          </cell>
          <cell r="C533">
            <v>35</v>
          </cell>
          <cell r="D533">
            <v>0</v>
          </cell>
          <cell r="E533">
            <v>35</v>
          </cell>
          <cell r="F533">
            <v>0</v>
          </cell>
          <cell r="G533">
            <v>0</v>
          </cell>
          <cell r="H533">
            <v>0</v>
          </cell>
          <cell r="I533">
            <v>35</v>
          </cell>
          <cell r="J533">
            <v>0</v>
          </cell>
          <cell r="K533">
            <v>0</v>
          </cell>
        </row>
        <row r="534">
          <cell r="A534" t="str">
            <v>44656150</v>
          </cell>
          <cell r="B534" t="str">
            <v>ЗАО ПО "СТАЛЬЗАВОД"</v>
          </cell>
          <cell r="C534">
            <v>7</v>
          </cell>
          <cell r="D534">
            <v>41</v>
          </cell>
          <cell r="E534">
            <v>7</v>
          </cell>
          <cell r="F534">
            <v>41</v>
          </cell>
          <cell r="G534">
            <v>0</v>
          </cell>
          <cell r="H534">
            <v>7</v>
          </cell>
          <cell r="I534">
            <v>0</v>
          </cell>
          <cell r="J534">
            <v>0</v>
          </cell>
          <cell r="K534">
            <v>41</v>
          </cell>
        </row>
        <row r="535">
          <cell r="A535" t="str">
            <v>44657480</v>
          </cell>
          <cell r="B535" t="str">
            <v>ЗАО "ОБЪЕДИНЕНИЕ МЕТАЛЛОЗАВОД"</v>
          </cell>
          <cell r="C535">
            <v>5</v>
          </cell>
          <cell r="D535">
            <v>24</v>
          </cell>
          <cell r="E535">
            <v>5</v>
          </cell>
          <cell r="F535">
            <v>5</v>
          </cell>
          <cell r="G535">
            <v>0</v>
          </cell>
          <cell r="H535">
            <v>0</v>
          </cell>
          <cell r="I535">
            <v>24</v>
          </cell>
        </row>
        <row r="536">
          <cell r="A536" t="str">
            <v>44668584</v>
          </cell>
          <cell r="B536" t="str">
            <v>ЗАО "ЭНЕРГОКОМ" *6658073922</v>
          </cell>
          <cell r="C536">
            <v>85</v>
          </cell>
          <cell r="D536">
            <v>85</v>
          </cell>
          <cell r="E536">
            <v>0</v>
          </cell>
        </row>
        <row r="537">
          <cell r="A537" t="str">
            <v>44669589</v>
          </cell>
          <cell r="B537" t="str">
            <v>ЗАО "СОЮЗНЕФТЕХИМ" *6662043198</v>
          </cell>
          <cell r="C537">
            <v>7</v>
          </cell>
          <cell r="D537">
            <v>0</v>
          </cell>
          <cell r="E537">
            <v>7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A538" t="str">
            <v>44768274</v>
          </cell>
          <cell r="B538" t="str">
            <v>ООО"ОБЕРОН"</v>
          </cell>
          <cell r="C538">
            <v>38</v>
          </cell>
          <cell r="D538">
            <v>42</v>
          </cell>
          <cell r="E538">
            <v>42</v>
          </cell>
          <cell r="F538">
            <v>4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4</v>
          </cell>
        </row>
        <row r="539">
          <cell r="A539" t="str">
            <v>44867898</v>
          </cell>
          <cell r="B539" t="str">
            <v>ООО"КАВКАЗПРОМСНАБ"</v>
          </cell>
          <cell r="C539">
            <v>28</v>
          </cell>
          <cell r="D539">
            <v>18</v>
          </cell>
          <cell r="E539">
            <v>28</v>
          </cell>
          <cell r="F539">
            <v>18</v>
          </cell>
          <cell r="G539">
            <v>41</v>
          </cell>
          <cell r="H539">
            <v>18</v>
          </cell>
          <cell r="I539">
            <v>41</v>
          </cell>
        </row>
        <row r="540">
          <cell r="A540" t="str">
            <v>44994208</v>
          </cell>
          <cell r="B540" t="str">
            <v>ЗАО "МЕТАЛЛИНВЕСТ-МАРКЕТ"</v>
          </cell>
          <cell r="C540">
            <v>239</v>
          </cell>
          <cell r="D540">
            <v>359</v>
          </cell>
          <cell r="E540">
            <v>239</v>
          </cell>
          <cell r="F540">
            <v>359</v>
          </cell>
          <cell r="G540">
            <v>1</v>
          </cell>
          <cell r="H540">
            <v>596</v>
          </cell>
          <cell r="I540">
            <v>86</v>
          </cell>
          <cell r="J540">
            <v>72</v>
          </cell>
        </row>
        <row r="541">
          <cell r="A541" t="str">
            <v>45144771</v>
          </cell>
          <cell r="B541" t="str">
            <v>ЗАО "КОМПАНИЯ ТЕХНОПРОМ"</v>
          </cell>
          <cell r="C541">
            <v>128</v>
          </cell>
          <cell r="D541">
            <v>60</v>
          </cell>
          <cell r="E541">
            <v>128</v>
          </cell>
          <cell r="F541">
            <v>128</v>
          </cell>
          <cell r="G541">
            <v>0</v>
          </cell>
          <cell r="H541">
            <v>0</v>
          </cell>
          <cell r="I541">
            <v>0</v>
          </cell>
          <cell r="J541">
            <v>60</v>
          </cell>
        </row>
        <row r="542">
          <cell r="A542" t="str">
            <v>45176086</v>
          </cell>
          <cell r="B542" t="str">
            <v>ООО "СТРОЙЛЕСМОHТАЖ"</v>
          </cell>
          <cell r="C542">
            <v>0</v>
          </cell>
          <cell r="D542">
            <v>20</v>
          </cell>
          <cell r="E542">
            <v>45</v>
          </cell>
          <cell r="F542">
            <v>0</v>
          </cell>
          <cell r="G542">
            <v>20</v>
          </cell>
          <cell r="H542">
            <v>45</v>
          </cell>
          <cell r="I542">
            <v>30</v>
          </cell>
          <cell r="J542">
            <v>20</v>
          </cell>
          <cell r="K542">
            <v>45</v>
          </cell>
          <cell r="L542">
            <v>30</v>
          </cell>
        </row>
        <row r="543">
          <cell r="A543" t="str">
            <v>45323232</v>
          </cell>
          <cell r="B543" t="str">
            <v>ЗАО "ТОРГОВАЯ ФИРМА "УНИВЕРСАЛ"</v>
          </cell>
          <cell r="C543">
            <v>1000</v>
          </cell>
          <cell r="D543">
            <v>1000</v>
          </cell>
          <cell r="E543">
            <v>0</v>
          </cell>
          <cell r="F543">
            <v>1000</v>
          </cell>
        </row>
        <row r="544">
          <cell r="A544" t="str">
            <v>45448927</v>
          </cell>
          <cell r="B544" t="str">
            <v>ООО "СИБИРЬ-НАМАНГАМ" СОВМЕСТНОЕ РОССИЙСКО-УЗБЕКСКОЕ</v>
          </cell>
          <cell r="C544">
            <v>39</v>
          </cell>
          <cell r="D544">
            <v>61</v>
          </cell>
          <cell r="E544">
            <v>39</v>
          </cell>
          <cell r="F544">
            <v>39</v>
          </cell>
          <cell r="G544">
            <v>61</v>
          </cell>
        </row>
        <row r="545">
          <cell r="A545" t="str">
            <v>45458989</v>
          </cell>
          <cell r="B545" t="str">
            <v>ООО"СИБФАРМАСЕРВИС"</v>
          </cell>
          <cell r="C545">
            <v>110</v>
          </cell>
          <cell r="D545">
            <v>110</v>
          </cell>
          <cell r="E545">
            <v>0</v>
          </cell>
          <cell r="F545">
            <v>0</v>
          </cell>
          <cell r="G545">
            <v>110</v>
          </cell>
        </row>
        <row r="546">
          <cell r="A546" t="str">
            <v>45554322</v>
          </cell>
          <cell r="B546" t="str">
            <v>"ИНТЕРТЕХСЕРВИС" ГУП СПБ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</row>
        <row r="547">
          <cell r="A547" t="str">
            <v>45583542</v>
          </cell>
          <cell r="B547" t="str">
            <v>ООО "АЛЕМ"</v>
          </cell>
          <cell r="C547">
            <v>18</v>
          </cell>
          <cell r="D547">
            <v>18</v>
          </cell>
          <cell r="E547">
            <v>216</v>
          </cell>
          <cell r="F547">
            <v>5</v>
          </cell>
          <cell r="G547">
            <v>64</v>
          </cell>
        </row>
        <row r="548">
          <cell r="A548" t="str">
            <v>45596832</v>
          </cell>
          <cell r="B548" t="str">
            <v>ООО "АДАКС ЛТД"</v>
          </cell>
          <cell r="C548">
            <v>59</v>
          </cell>
          <cell r="D548">
            <v>23</v>
          </cell>
          <cell r="E548">
            <v>59</v>
          </cell>
          <cell r="F548">
            <v>23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59</v>
          </cell>
          <cell r="L548">
            <v>23</v>
          </cell>
        </row>
        <row r="549">
          <cell r="A549" t="str">
            <v>45669019</v>
          </cell>
          <cell r="B549" t="str">
            <v>ЗАО "УРАЛМЕТАЛЛКОМПЛЕКТ"</v>
          </cell>
          <cell r="C549">
            <v>1</v>
          </cell>
          <cell r="D549">
            <v>1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1</v>
          </cell>
        </row>
        <row r="550">
          <cell r="A550" t="str">
            <v>45670749</v>
          </cell>
          <cell r="B550" t="str">
            <v>ЗАО "КОМПАНИЯ УРАЛ-ВОСТОК"</v>
          </cell>
          <cell r="C550">
            <v>10</v>
          </cell>
          <cell r="D550">
            <v>150</v>
          </cell>
          <cell r="E550">
            <v>10</v>
          </cell>
          <cell r="F550">
            <v>10</v>
          </cell>
          <cell r="G550">
            <v>0</v>
          </cell>
          <cell r="H550">
            <v>0</v>
          </cell>
          <cell r="I550">
            <v>0</v>
          </cell>
          <cell r="J550">
            <v>150</v>
          </cell>
        </row>
        <row r="551">
          <cell r="A551" t="str">
            <v>45845093</v>
          </cell>
          <cell r="B551" t="str">
            <v>ЗАО "ВТЗ-МОСКВА"</v>
          </cell>
          <cell r="C551">
            <v>10</v>
          </cell>
          <cell r="D551">
            <v>2461</v>
          </cell>
          <cell r="E551">
            <v>817</v>
          </cell>
          <cell r="F551">
            <v>314</v>
          </cell>
          <cell r="G551">
            <v>5</v>
          </cell>
          <cell r="H551">
            <v>2461</v>
          </cell>
          <cell r="I551">
            <v>2461</v>
          </cell>
          <cell r="J551">
            <v>817</v>
          </cell>
          <cell r="K551">
            <v>314</v>
          </cell>
          <cell r="L551">
            <v>5</v>
          </cell>
        </row>
        <row r="552">
          <cell r="A552" t="str">
            <v>45848905</v>
          </cell>
          <cell r="B552" t="str">
            <v>ЗАО "ПАРТИ"</v>
          </cell>
          <cell r="C552">
            <v>186</v>
          </cell>
          <cell r="D552">
            <v>100</v>
          </cell>
          <cell r="E552">
            <v>257</v>
          </cell>
          <cell r="F552">
            <v>422</v>
          </cell>
          <cell r="G552">
            <v>186</v>
          </cell>
          <cell r="H552">
            <v>100</v>
          </cell>
          <cell r="I552">
            <v>257</v>
          </cell>
          <cell r="J552">
            <v>422</v>
          </cell>
          <cell r="K552">
            <v>705</v>
          </cell>
          <cell r="L552">
            <v>77</v>
          </cell>
        </row>
        <row r="553">
          <cell r="A553" t="str">
            <v>45923601</v>
          </cell>
          <cell r="B553" t="str">
            <v>ООО "НОБ ЛТД"</v>
          </cell>
          <cell r="C553">
            <v>16</v>
          </cell>
          <cell r="D553">
            <v>315</v>
          </cell>
          <cell r="E553">
            <v>16</v>
          </cell>
          <cell r="F553">
            <v>16</v>
          </cell>
          <cell r="G553">
            <v>0</v>
          </cell>
          <cell r="H553">
            <v>0</v>
          </cell>
          <cell r="I553">
            <v>0</v>
          </cell>
          <cell r="J553">
            <v>315</v>
          </cell>
        </row>
        <row r="554">
          <cell r="A554" t="str">
            <v>45994311</v>
          </cell>
          <cell r="B554" t="str">
            <v>СОЧИНСКИЙ ФИЛИАЛ СОВМЕСТНОГО РОССИЙСКО-ВЕН</v>
          </cell>
          <cell r="C554">
            <v>50</v>
          </cell>
          <cell r="D554">
            <v>0</v>
          </cell>
          <cell r="E554">
            <v>50</v>
          </cell>
          <cell r="F554">
            <v>0</v>
          </cell>
          <cell r="G554">
            <v>0</v>
          </cell>
          <cell r="H554">
            <v>50</v>
          </cell>
          <cell r="I554">
            <v>0</v>
          </cell>
          <cell r="J554">
            <v>0</v>
          </cell>
          <cell r="K554">
            <v>0</v>
          </cell>
        </row>
        <row r="555">
          <cell r="A555" t="str">
            <v>46036517</v>
          </cell>
          <cell r="B555" t="str">
            <v>ЗАО "ВОЛГОПРОМКОМПЛЕКТ"</v>
          </cell>
          <cell r="C555">
            <v>2</v>
          </cell>
          <cell r="D555">
            <v>2</v>
          </cell>
          <cell r="E555">
            <v>84</v>
          </cell>
          <cell r="F555">
            <v>43</v>
          </cell>
          <cell r="G555">
            <v>161</v>
          </cell>
          <cell r="H555">
            <v>84</v>
          </cell>
          <cell r="I555">
            <v>161</v>
          </cell>
          <cell r="J555">
            <v>84</v>
          </cell>
          <cell r="K555">
            <v>0</v>
          </cell>
          <cell r="L555">
            <v>43</v>
          </cell>
        </row>
        <row r="556">
          <cell r="A556" t="str">
            <v>46462697</v>
          </cell>
          <cell r="B556" t="str">
            <v>ООО "АНГЕТЕКС"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A557" t="str">
            <v>46503120</v>
          </cell>
          <cell r="B557" t="str">
            <v>ООО"НПКО"ПРОМРЕСУРСЫ"</v>
          </cell>
          <cell r="C557">
            <v>6</v>
          </cell>
          <cell r="D557">
            <v>29</v>
          </cell>
          <cell r="E557">
            <v>6</v>
          </cell>
          <cell r="F557">
            <v>29</v>
          </cell>
          <cell r="G557">
            <v>0</v>
          </cell>
          <cell r="H557">
            <v>6</v>
          </cell>
          <cell r="I557">
            <v>0</v>
          </cell>
          <cell r="J557">
            <v>29</v>
          </cell>
        </row>
        <row r="558">
          <cell r="A558" t="str">
            <v>46628070</v>
          </cell>
          <cell r="B558" t="str">
            <v>ООО"СБ-КРЕДО"</v>
          </cell>
          <cell r="C558">
            <v>8</v>
          </cell>
          <cell r="D558">
            <v>5</v>
          </cell>
          <cell r="E558">
            <v>54</v>
          </cell>
          <cell r="F558">
            <v>8</v>
          </cell>
          <cell r="G558">
            <v>5</v>
          </cell>
          <cell r="H558">
            <v>54</v>
          </cell>
          <cell r="I558">
            <v>6</v>
          </cell>
          <cell r="J558">
            <v>0</v>
          </cell>
          <cell r="K558">
            <v>0</v>
          </cell>
          <cell r="L558">
            <v>6</v>
          </cell>
        </row>
        <row r="559">
          <cell r="A559" t="str">
            <v>46786000</v>
          </cell>
          <cell r="B559" t="str">
            <v>"РУСМЕХИНВЕСТ" ОБЩЕСТВО С ОГРАНИЧЕННОЙ ОТВЕТСТВЕННОСТЬЮ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A560" t="str">
            <v>46861078</v>
          </cell>
          <cell r="B560" t="str">
            <v>ООО "ЭКСПОРЕСУРС"</v>
          </cell>
          <cell r="C560">
            <v>2</v>
          </cell>
          <cell r="D560">
            <v>0</v>
          </cell>
          <cell r="E560">
            <v>2</v>
          </cell>
          <cell r="F560">
            <v>2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</row>
        <row r="561">
          <cell r="A561" t="str">
            <v>47164393</v>
          </cell>
          <cell r="B561" t="str">
            <v>ООО МАКТАР</v>
          </cell>
          <cell r="C561">
            <v>1</v>
          </cell>
          <cell r="D561">
            <v>0</v>
          </cell>
          <cell r="E561">
            <v>1</v>
          </cell>
          <cell r="F561">
            <v>0</v>
          </cell>
          <cell r="G561">
            <v>0</v>
          </cell>
          <cell r="H561">
            <v>0</v>
          </cell>
          <cell r="I561">
            <v>1</v>
          </cell>
          <cell r="J561">
            <v>0</v>
          </cell>
        </row>
        <row r="562">
          <cell r="A562" t="str">
            <v>47165760</v>
          </cell>
          <cell r="B562" t="str">
            <v>ОБЩЕСТВО С ОГРАНИЧЕННОЙ ОТВЕТСТВЕННОСТЬЮ "АЙЮН"</v>
          </cell>
          <cell r="C562">
            <v>0</v>
          </cell>
          <cell r="D562">
            <v>1</v>
          </cell>
          <cell r="E562">
            <v>0</v>
          </cell>
          <cell r="F562">
            <v>0</v>
          </cell>
          <cell r="G562">
            <v>0</v>
          </cell>
          <cell r="H562">
            <v>1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A563" t="str">
            <v>47660880</v>
          </cell>
          <cell r="B563" t="str">
            <v>ДЗАО "УРАЛЭНЕРГОРЕМОНТ-КОМПЛЕКТ"                                            2797</v>
          </cell>
          <cell r="C563">
            <v>20</v>
          </cell>
          <cell r="D563">
            <v>56</v>
          </cell>
          <cell r="E563">
            <v>20</v>
          </cell>
          <cell r="F563">
            <v>56</v>
          </cell>
          <cell r="G563">
            <v>20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56</v>
          </cell>
        </row>
        <row r="564">
          <cell r="A564" t="str">
            <v>80002349</v>
          </cell>
          <cell r="B564" t="str">
            <v>КОЛЫШКИН ВИКТОР ВАСИЛЬЕВИЧ XXVII-МЮ # 559833</v>
          </cell>
          <cell r="C564">
            <v>10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</row>
        <row r="565">
          <cell r="A565" t="str">
            <v>80403634</v>
          </cell>
          <cell r="B565" t="str">
            <v>КОРОЛЬ НАТАЛЬЯ РОМАНОВНА ПАСП.VIII-ВС 507158 ВЫД.14.07.86 ОКТЯБРЬСКИМ РОВД</v>
          </cell>
          <cell r="C565">
            <v>2</v>
          </cell>
          <cell r="D565">
            <v>35</v>
          </cell>
          <cell r="E565">
            <v>35</v>
          </cell>
          <cell r="F565">
            <v>0</v>
          </cell>
          <cell r="G565">
            <v>0</v>
          </cell>
          <cell r="H565">
            <v>0</v>
          </cell>
          <cell r="I565">
            <v>35</v>
          </cell>
        </row>
        <row r="566">
          <cell r="A566" t="str">
            <v>80403686</v>
          </cell>
          <cell r="B566" t="str">
            <v>БУКРЕЕВ НИКОЛАЙ ГАВРИЛОВИЧ П-Т IХ-ТО № 601956 ОВД АЛТАЙСКОГО КРАЯ</v>
          </cell>
          <cell r="C566">
            <v>6</v>
          </cell>
          <cell r="D566">
            <v>41</v>
          </cell>
          <cell r="E566">
            <v>6</v>
          </cell>
          <cell r="F566">
            <v>6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41</v>
          </cell>
        </row>
        <row r="567">
          <cell r="A567" t="str">
            <v>80471601</v>
          </cell>
          <cell r="B567" t="str">
            <v>ЧУВАШОВА ЛЮДМИЛА ИГОРЕВHА</v>
          </cell>
          <cell r="C567">
            <v>5</v>
          </cell>
          <cell r="D567">
            <v>6</v>
          </cell>
          <cell r="E567">
            <v>4</v>
          </cell>
          <cell r="F567">
            <v>5</v>
          </cell>
          <cell r="G567">
            <v>6</v>
          </cell>
          <cell r="H567">
            <v>4</v>
          </cell>
          <cell r="I567">
            <v>6</v>
          </cell>
          <cell r="J567">
            <v>0</v>
          </cell>
          <cell r="K567">
            <v>4</v>
          </cell>
        </row>
        <row r="568">
          <cell r="A568" t="str">
            <v>81375236</v>
          </cell>
          <cell r="B568" t="str">
            <v>ИП КУЗНЕЦОВ ЛЕОНИД НИКОЛАЕВАИЧ</v>
          </cell>
          <cell r="C568">
            <v>85</v>
          </cell>
          <cell r="D568">
            <v>85</v>
          </cell>
          <cell r="E568">
            <v>0</v>
          </cell>
          <cell r="F568">
            <v>0</v>
          </cell>
        </row>
        <row r="569">
          <cell r="A569" t="str">
            <v>81582403</v>
          </cell>
          <cell r="B569" t="str">
            <v>ПРЕДПРИНИМАТЕЛЬ МАКЕЕВ СЕРГЕЙ ИВАНОВИЧ</v>
          </cell>
          <cell r="C569">
            <v>57</v>
          </cell>
          <cell r="D569">
            <v>57</v>
          </cell>
          <cell r="E569">
            <v>7</v>
          </cell>
        </row>
        <row r="570">
          <cell r="A570" t="str">
            <v>81725506</v>
          </cell>
          <cell r="B570" t="str">
            <v>ПРЕДПРИНИМАТЕЛЬ РЕДЬКИН В.А.</v>
          </cell>
          <cell r="C570">
            <v>3</v>
          </cell>
          <cell r="D570">
            <v>3</v>
          </cell>
          <cell r="E570">
            <v>0</v>
          </cell>
          <cell r="F570">
            <v>3</v>
          </cell>
        </row>
        <row r="571">
          <cell r="A571" t="str">
            <v>81920544</v>
          </cell>
          <cell r="B571" t="str">
            <v>ЧП БРОДЯНСКИЙ С.А.</v>
          </cell>
          <cell r="C571">
            <v>45</v>
          </cell>
          <cell r="D571">
            <v>4</v>
          </cell>
          <cell r="E571">
            <v>45</v>
          </cell>
          <cell r="F571">
            <v>4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45</v>
          </cell>
          <cell r="L571">
            <v>4</v>
          </cell>
        </row>
        <row r="572">
          <cell r="A572" t="str">
            <v>81920567</v>
          </cell>
          <cell r="B572" t="str">
            <v>ЧП ШАМСУТДИНОВ М.М.</v>
          </cell>
          <cell r="C572">
            <v>18</v>
          </cell>
          <cell r="D572">
            <v>41</v>
          </cell>
          <cell r="E572">
            <v>50</v>
          </cell>
          <cell r="F572">
            <v>18</v>
          </cell>
          <cell r="G572">
            <v>41</v>
          </cell>
          <cell r="H572">
            <v>18</v>
          </cell>
          <cell r="I572">
            <v>41</v>
          </cell>
          <cell r="J572">
            <v>50</v>
          </cell>
        </row>
        <row r="573">
          <cell r="A573" t="str">
            <v>81965009</v>
          </cell>
          <cell r="B573" t="str">
            <v>ИНДИВИДУАЛЬНЫЙ ПРЕДПРИНИМАТЕЛЬ ЛУКИН АЛЕКСЕЙ ЮРЬЕВИЧ</v>
          </cell>
          <cell r="C573">
            <v>14</v>
          </cell>
          <cell r="D573">
            <v>28</v>
          </cell>
          <cell r="E573">
            <v>1</v>
          </cell>
          <cell r="F573">
            <v>86</v>
          </cell>
          <cell r="G573">
            <v>1</v>
          </cell>
          <cell r="H573">
            <v>86</v>
          </cell>
          <cell r="I573">
            <v>86</v>
          </cell>
          <cell r="J573">
            <v>72</v>
          </cell>
        </row>
        <row r="574">
          <cell r="A574" t="str">
            <v>82210879</v>
          </cell>
          <cell r="B574" t="str">
            <v>ПРЕДПРИНИМАТЕЛЬ МИННИАХМЕТОВ РАМИЛЬ ЗУФАРОВИЧ</v>
          </cell>
          <cell r="C574">
            <v>0</v>
          </cell>
          <cell r="D574">
            <v>60</v>
          </cell>
          <cell r="E574">
            <v>0</v>
          </cell>
          <cell r="F574">
            <v>60</v>
          </cell>
          <cell r="G574">
            <v>0</v>
          </cell>
          <cell r="H574">
            <v>0</v>
          </cell>
          <cell r="I574">
            <v>0</v>
          </cell>
          <cell r="J574">
            <v>60</v>
          </cell>
        </row>
        <row r="575">
          <cell r="A575" t="str">
            <v>82807123</v>
          </cell>
          <cell r="B575" t="str">
            <v>ИНДИВИДУАЛЬНЫЙ ПРЕДПРИНИМАТЕЛЬ МИХАЛЕВ МИХАИЛ ВЛАДИМИРОВИЧ</v>
          </cell>
          <cell r="C575">
            <v>2</v>
          </cell>
          <cell r="D575">
            <v>20</v>
          </cell>
          <cell r="E575">
            <v>2</v>
          </cell>
          <cell r="F575">
            <v>20</v>
          </cell>
          <cell r="G575">
            <v>0</v>
          </cell>
          <cell r="H575">
            <v>0</v>
          </cell>
          <cell r="I575">
            <v>0</v>
          </cell>
          <cell r="J575">
            <v>20</v>
          </cell>
        </row>
        <row r="576">
          <cell r="A576" t="str">
            <v>82808654</v>
          </cell>
          <cell r="B576" t="str">
            <v>ИНДИВИДУАЛЬНЫЙ ПРЕДПРИНИМАТЕЛЬ НОСКО ВИКТОРИЯ АНАТОЛЬЕВНА</v>
          </cell>
          <cell r="C576">
            <v>1000</v>
          </cell>
          <cell r="D576">
            <v>8</v>
          </cell>
          <cell r="E576">
            <v>1000</v>
          </cell>
          <cell r="F576">
            <v>1000</v>
          </cell>
          <cell r="G576">
            <v>8</v>
          </cell>
        </row>
        <row r="577">
          <cell r="A577" t="str">
            <v>82816808</v>
          </cell>
          <cell r="B577" t="str">
            <v>СОЛОВЬЕВ Н.К.ЧАСТ.ПРЕДПРИН.С-ВО И |2963</v>
          </cell>
          <cell r="C577">
            <v>61</v>
          </cell>
          <cell r="D577">
            <v>10</v>
          </cell>
          <cell r="E577">
            <v>61</v>
          </cell>
          <cell r="F577">
            <v>10</v>
          </cell>
          <cell r="G577">
            <v>61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10</v>
          </cell>
        </row>
        <row r="578">
          <cell r="A578" t="str">
            <v>83794687</v>
          </cell>
          <cell r="B578" t="str">
            <v>ИП КАБАНОВ АСЛАНБЕК РАМАЗАНОВИЧ (СВ-ВО ЧП | 1598 ОТ 21.03.97 ПРОМЫШЛЕННЫЙ МО)</v>
          </cell>
          <cell r="C578">
            <v>110</v>
          </cell>
          <cell r="D578">
            <v>28</v>
          </cell>
          <cell r="E578">
            <v>110</v>
          </cell>
          <cell r="F578">
            <v>28</v>
          </cell>
          <cell r="G578">
            <v>110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28</v>
          </cell>
        </row>
        <row r="579">
          <cell r="A579" t="str">
            <v>84972346</v>
          </cell>
          <cell r="B579" t="str">
            <v>ЧИП КЛЮШИН В.В.</v>
          </cell>
          <cell r="C579">
            <v>0</v>
          </cell>
          <cell r="D579">
            <v>5</v>
          </cell>
          <cell r="E579">
            <v>0</v>
          </cell>
          <cell r="F579">
            <v>5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5</v>
          </cell>
        </row>
        <row r="580">
          <cell r="A580" t="str">
            <v>N120703</v>
          </cell>
          <cell r="B580" t="str">
            <v>УЗАКОВ ТОПЧУБАЙ ЖААНБАЕВИЧ ПАС.А0042264</v>
          </cell>
          <cell r="C580">
            <v>6</v>
          </cell>
          <cell r="D580">
            <v>6</v>
          </cell>
          <cell r="E580">
            <v>6</v>
          </cell>
        </row>
        <row r="581">
          <cell r="A581" t="str">
            <v>N229115</v>
          </cell>
          <cell r="B581" t="str">
            <v>МУП"ЛИФТ"</v>
          </cell>
          <cell r="C581">
            <v>216</v>
          </cell>
          <cell r="D581">
            <v>6</v>
          </cell>
          <cell r="E581">
            <v>216</v>
          </cell>
          <cell r="F581">
            <v>6</v>
          </cell>
          <cell r="G581">
            <v>64</v>
          </cell>
        </row>
        <row r="582">
          <cell r="A582" t="str">
            <v>N230625</v>
          </cell>
          <cell r="B582" t="str">
            <v>АОЗТ "ВЫХОД-2"</v>
          </cell>
          <cell r="C582">
            <v>320</v>
          </cell>
          <cell r="D582">
            <v>23</v>
          </cell>
          <cell r="E582">
            <v>320</v>
          </cell>
          <cell r="F582">
            <v>320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23</v>
          </cell>
        </row>
        <row r="583">
          <cell r="A583" t="str">
            <v>N247720</v>
          </cell>
          <cell r="B583" t="str">
            <v>ЗАО "АЛТИКА"</v>
          </cell>
          <cell r="C583">
            <v>10</v>
          </cell>
          <cell r="D583">
            <v>10</v>
          </cell>
          <cell r="E583">
            <v>0</v>
          </cell>
          <cell r="F583">
            <v>10</v>
          </cell>
        </row>
        <row r="584">
          <cell r="A584" t="str">
            <v>N2504200</v>
          </cell>
          <cell r="B584" t="str">
            <v>ПОСОЛЬСТВО ЧЕШСКОЙ РЕСПУБЛИКИ</v>
          </cell>
          <cell r="C584">
            <v>0</v>
          </cell>
          <cell r="D584">
            <v>1</v>
          </cell>
          <cell r="E584">
            <v>0</v>
          </cell>
          <cell r="F584">
            <v>1</v>
          </cell>
          <cell r="G584">
            <v>0</v>
          </cell>
          <cell r="H584">
            <v>0</v>
          </cell>
          <cell r="I584">
            <v>0</v>
          </cell>
          <cell r="J584">
            <v>1</v>
          </cell>
        </row>
        <row r="585">
          <cell r="A585" t="str">
            <v>N289063</v>
          </cell>
          <cell r="B585" t="str">
            <v>ПРОКАЕВ СЕРГЕЙ ИВАНОВИЧ,ПАС.111-ИВ 746520</v>
          </cell>
          <cell r="C585">
            <v>10</v>
          </cell>
          <cell r="D585">
            <v>2</v>
          </cell>
          <cell r="E585">
            <v>10</v>
          </cell>
          <cell r="F585">
            <v>10</v>
          </cell>
          <cell r="G585">
            <v>2</v>
          </cell>
        </row>
        <row r="586">
          <cell r="A586" t="str">
            <v>N314678</v>
          </cell>
          <cell r="B586" t="str">
            <v>ЕРОФЕЕВ ОЛЕГ ЮРЬЕВИЧ,ПАС.613872</v>
          </cell>
          <cell r="C586">
            <v>14</v>
          </cell>
          <cell r="D586">
            <v>2461</v>
          </cell>
          <cell r="E586">
            <v>817</v>
          </cell>
          <cell r="F586">
            <v>314</v>
          </cell>
          <cell r="G586">
            <v>14</v>
          </cell>
          <cell r="H586">
            <v>2461</v>
          </cell>
          <cell r="I586">
            <v>2461</v>
          </cell>
          <cell r="J586">
            <v>817</v>
          </cell>
          <cell r="K586">
            <v>314</v>
          </cell>
          <cell r="L586">
            <v>5</v>
          </cell>
        </row>
        <row r="587">
          <cell r="A587" t="str">
            <v>N39133</v>
          </cell>
          <cell r="B587" t="str">
            <v>ООО"УРАЛБИЗНЕССЕРВИС"</v>
          </cell>
          <cell r="C587">
            <v>18</v>
          </cell>
          <cell r="D587">
            <v>100</v>
          </cell>
          <cell r="E587">
            <v>257</v>
          </cell>
          <cell r="F587">
            <v>422</v>
          </cell>
          <cell r="G587">
            <v>705</v>
          </cell>
          <cell r="H587">
            <v>100</v>
          </cell>
          <cell r="I587">
            <v>257</v>
          </cell>
          <cell r="J587">
            <v>422</v>
          </cell>
          <cell r="K587">
            <v>705</v>
          </cell>
          <cell r="L587">
            <v>77</v>
          </cell>
        </row>
        <row r="588">
          <cell r="A588" t="str">
            <v>N68675</v>
          </cell>
          <cell r="B588" t="str">
            <v>КАДИРОВ НАРМАМАТ МАМАЛЖАНОВИЧ П-РТ 3-МВ 523154 БАЗАР-КУРГАН</v>
          </cell>
          <cell r="C588">
            <v>36</v>
          </cell>
          <cell r="D588">
            <v>36</v>
          </cell>
          <cell r="E588">
            <v>315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315</v>
          </cell>
        </row>
        <row r="589">
          <cell r="A589" t="str">
            <v>N69033</v>
          </cell>
          <cell r="B589" t="str">
            <v>ИСАЕВ СЕРГЕЙ ДМИТРИЕВИЧ ПАС. 4-ФЛ 726521</v>
          </cell>
          <cell r="C589">
            <v>47</v>
          </cell>
          <cell r="D589">
            <v>47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A590" t="str">
            <v>N69088</v>
          </cell>
          <cell r="B590" t="str">
            <v>"ЮРЧЕНКО НИКОЛАЙ ДМИТРИЕВИЧ." ПАСП 6 АИ 534589</v>
          </cell>
          <cell r="C590">
            <v>39</v>
          </cell>
          <cell r="D590">
            <v>39</v>
          </cell>
          <cell r="E590">
            <v>84</v>
          </cell>
          <cell r="F590">
            <v>43</v>
          </cell>
          <cell r="G590">
            <v>161</v>
          </cell>
          <cell r="H590">
            <v>84</v>
          </cell>
          <cell r="I590">
            <v>161</v>
          </cell>
          <cell r="J590">
            <v>84</v>
          </cell>
          <cell r="K590">
            <v>0</v>
          </cell>
          <cell r="L590">
            <v>43</v>
          </cell>
        </row>
        <row r="591">
          <cell r="A591" t="str">
            <v>А0006826</v>
          </cell>
          <cell r="B591" t="str">
            <v>ПР-ВО А/К"БРИТИШ ЭРУЭЙЗ"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_Ф2"/>
      <sheetName val="_Ф3"/>
      <sheetName val="_Ф4"/>
      <sheetName val="_Ф5"/>
      <sheetName val="_Ф6"/>
      <sheetName val="Ф7_цены"/>
      <sheetName val="Ф8_цены"/>
      <sheetName val="граф"/>
      <sheetName val="Динамика_экспорта_ферро_98_00"/>
      <sheetName val="Динамика_импорта_ферро_98_00"/>
      <sheetName val="26.27.37.47_Рынки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Ф5_97"/>
      <sheetName val="15-16 Базовый 42,4%"/>
      <sheetName val=" Базовый 44%"/>
      <sheetName val="Аркуш1"/>
      <sheetName val="26_27_37_47_Рынки"/>
      <sheetName val="15-16_Базовый_42,4%"/>
      <sheetName val="_Базовый_44%"/>
      <sheetName val="Лист1"/>
      <sheetName val="Лист6"/>
      <sheetName val="справочник"/>
      <sheetName val="26_27_37_47_Рынки1"/>
      <sheetName val="15-16_Базовый_42,4%1"/>
      <sheetName val="_Базовый_44%1"/>
      <sheetName val="26_27_37_47_Рынки2"/>
      <sheetName val="15-16_Базовый_42,4%2"/>
      <sheetName val="_Базовый_44%2"/>
      <sheetName val="26_27_37_47_Рынки3"/>
      <sheetName val="15-16_Базовый_42,4%3"/>
      <sheetName val="_Базовый_44%3"/>
      <sheetName val="26_27_37_47_Рынки4"/>
      <sheetName val="15-16_Базовый_42,4%4"/>
      <sheetName val="_Базовый_44%4"/>
      <sheetName val="Списки"/>
      <sheetName val="анализ"/>
      <sheetName val="Справочники"/>
      <sheetName val="справочник (2)"/>
      <sheetName val="Месяцы"/>
      <sheetName val="BI BPC"/>
      <sheetName val="КОНТРАКТЫ"/>
      <sheetName val="ЦФО и МВЗ"/>
      <sheetName val="Бюджетная!"/>
    </sheetNames>
    <sheetDataSet>
      <sheetData sheetId="0" refreshError="1">
        <row r="1">
          <cell r="A1" t="str">
            <v>ферросплав</v>
          </cell>
          <cell r="B1" t="str">
            <v>Название</v>
          </cell>
          <cell r="C1" t="str">
            <v>NAME</v>
          </cell>
          <cell r="D1" t="str">
            <v>1</v>
          </cell>
          <cell r="E1" t="str">
            <v>2</v>
          </cell>
        </row>
        <row r="2">
          <cell r="A2" t="str">
            <v>72021</v>
          </cell>
          <cell r="B2" t="str">
            <v>Ферромарганец</v>
          </cell>
          <cell r="C2" t="str">
            <v>Беларусь</v>
          </cell>
          <cell r="D2">
            <v>428</v>
          </cell>
          <cell r="E2">
            <v>227</v>
          </cell>
        </row>
        <row r="3">
          <cell r="A3" t="str">
            <v>72021</v>
          </cell>
          <cell r="B3" t="str">
            <v>Ферромарганец</v>
          </cell>
          <cell r="C3" t="str">
            <v>Болгария</v>
          </cell>
          <cell r="D3">
            <v>324</v>
          </cell>
          <cell r="E3">
            <v>320</v>
          </cell>
        </row>
        <row r="4">
          <cell r="A4" t="str">
            <v>72021</v>
          </cell>
          <cell r="B4" t="str">
            <v>Ферромарганец</v>
          </cell>
          <cell r="C4" t="str">
            <v>Казахстан</v>
          </cell>
          <cell r="D4">
            <v>602</v>
          </cell>
          <cell r="E4">
            <v>1675</v>
          </cell>
        </row>
        <row r="5">
          <cell r="A5" t="str">
            <v>72021</v>
          </cell>
          <cell r="B5" t="str">
            <v>Ферромарганец</v>
          </cell>
          <cell r="C5" t="str">
            <v>Молдова</v>
          </cell>
          <cell r="D5">
            <v>63</v>
          </cell>
        </row>
        <row r="6">
          <cell r="A6" t="str">
            <v>72021</v>
          </cell>
          <cell r="B6" t="str">
            <v>Ферромарганец</v>
          </cell>
          <cell r="C6" t="str">
            <v>Россия</v>
          </cell>
          <cell r="D6">
            <v>8090</v>
          </cell>
          <cell r="E6">
            <v>9115</v>
          </cell>
        </row>
        <row r="7">
          <cell r="A7" t="str">
            <v>72021</v>
          </cell>
          <cell r="B7" t="str">
            <v>Ферромарганец</v>
          </cell>
          <cell r="C7" t="str">
            <v>Румыния</v>
          </cell>
          <cell r="D7">
            <v>971</v>
          </cell>
          <cell r="E7">
            <v>1494</v>
          </cell>
        </row>
        <row r="8">
          <cell r="A8" t="str">
            <v>72022</v>
          </cell>
          <cell r="B8" t="str">
            <v>Ферросилиций</v>
          </cell>
          <cell r="C8" t="str">
            <v>Беларусь</v>
          </cell>
          <cell r="D8">
            <v>359</v>
          </cell>
          <cell r="E8">
            <v>740</v>
          </cell>
        </row>
        <row r="9">
          <cell r="A9" t="str">
            <v>72022</v>
          </cell>
          <cell r="B9" t="str">
            <v>Ферросилиций</v>
          </cell>
          <cell r="C9" t="str">
            <v>Болгария</v>
          </cell>
          <cell r="D9">
            <v>604</v>
          </cell>
        </row>
        <row r="10">
          <cell r="A10" t="str">
            <v>72022</v>
          </cell>
          <cell r="B10" t="str">
            <v>Ферросилиций</v>
          </cell>
          <cell r="C10" t="str">
            <v>Венгрия</v>
          </cell>
          <cell r="D10">
            <v>182</v>
          </cell>
          <cell r="E10">
            <v>670</v>
          </cell>
        </row>
        <row r="11">
          <cell r="A11" t="str">
            <v>72022</v>
          </cell>
          <cell r="B11" t="str">
            <v>Ферросилиций</v>
          </cell>
          <cell r="C11" t="str">
            <v>Индия</v>
          </cell>
          <cell r="D11">
            <v>520</v>
          </cell>
          <cell r="E11">
            <v>130</v>
          </cell>
        </row>
        <row r="12">
          <cell r="A12" t="str">
            <v>72022</v>
          </cell>
          <cell r="B12" t="str">
            <v>Ферросилиций</v>
          </cell>
          <cell r="C12" t="str">
            <v>Латвия</v>
          </cell>
          <cell r="D12">
            <v>542</v>
          </cell>
          <cell r="E12">
            <v>542</v>
          </cell>
        </row>
        <row r="13">
          <cell r="A13" t="str">
            <v>72022</v>
          </cell>
          <cell r="B13" t="str">
            <v>Ферросилиций</v>
          </cell>
          <cell r="C13" t="str">
            <v>Ливия</v>
          </cell>
          <cell r="D13">
            <v>1033</v>
          </cell>
          <cell r="E13">
            <v>1033</v>
          </cell>
        </row>
        <row r="14">
          <cell r="A14" t="str">
            <v>72022</v>
          </cell>
          <cell r="B14" t="str">
            <v>Ферросилиций</v>
          </cell>
          <cell r="C14" t="str">
            <v>Молдова</v>
          </cell>
          <cell r="D14">
            <v>416</v>
          </cell>
          <cell r="E14">
            <v>339</v>
          </cell>
        </row>
        <row r="15">
          <cell r="A15" t="str">
            <v>72022</v>
          </cell>
          <cell r="B15" t="str">
            <v>Ферросилиций</v>
          </cell>
          <cell r="C15" t="str">
            <v>Польша</v>
          </cell>
          <cell r="D15">
            <v>538</v>
          </cell>
          <cell r="E15">
            <v>1613</v>
          </cell>
        </row>
        <row r="16">
          <cell r="A16" t="str">
            <v>72022</v>
          </cell>
          <cell r="B16" t="str">
            <v>Ферросилиций</v>
          </cell>
          <cell r="C16" t="str">
            <v>Россия</v>
          </cell>
          <cell r="D16">
            <v>291</v>
          </cell>
          <cell r="E16">
            <v>341</v>
          </cell>
        </row>
        <row r="17">
          <cell r="A17" t="str">
            <v>72022</v>
          </cell>
          <cell r="B17" t="str">
            <v>Ферросилиций</v>
          </cell>
          <cell r="C17" t="str">
            <v>Румыния</v>
          </cell>
          <cell r="D17">
            <v>179</v>
          </cell>
          <cell r="E17">
            <v>630</v>
          </cell>
        </row>
        <row r="18">
          <cell r="A18" t="str">
            <v>72022</v>
          </cell>
          <cell r="B18" t="str">
            <v>Ферросилиций</v>
          </cell>
          <cell r="C18" t="str">
            <v>Словакия</v>
          </cell>
          <cell r="D18">
            <v>1114</v>
          </cell>
          <cell r="E18">
            <v>718</v>
          </cell>
        </row>
        <row r="19">
          <cell r="A19" t="str">
            <v>72022</v>
          </cell>
          <cell r="B19" t="str">
            <v>Ферросилиций</v>
          </cell>
          <cell r="C19" t="str">
            <v>Словения</v>
          </cell>
          <cell r="D19">
            <v>132</v>
          </cell>
          <cell r="E19">
            <v>66</v>
          </cell>
        </row>
        <row r="20">
          <cell r="A20" t="str">
            <v>72022</v>
          </cell>
          <cell r="B20" t="str">
            <v>Ферросилиций</v>
          </cell>
          <cell r="C20" t="str">
            <v>Турция</v>
          </cell>
          <cell r="D20">
            <v>4272</v>
          </cell>
          <cell r="E20">
            <v>3020</v>
          </cell>
        </row>
        <row r="21">
          <cell r="A21" t="str">
            <v>72022</v>
          </cell>
          <cell r="B21" t="str">
            <v>Ферросилиций</v>
          </cell>
          <cell r="C21" t="str">
            <v>Узбекистан</v>
          </cell>
          <cell r="D21">
            <v>65</v>
          </cell>
        </row>
        <row r="22">
          <cell r="A22" t="str">
            <v>72022</v>
          </cell>
          <cell r="B22" t="str">
            <v>Ферросилиций</v>
          </cell>
          <cell r="C22" t="str">
            <v>Чехия</v>
          </cell>
          <cell r="D22">
            <v>459</v>
          </cell>
          <cell r="E22">
            <v>716</v>
          </cell>
        </row>
        <row r="23">
          <cell r="A23" t="str">
            <v>72022</v>
          </cell>
          <cell r="B23" t="str">
            <v>Ферросилиций</v>
          </cell>
          <cell r="C23" t="str">
            <v>Япония</v>
          </cell>
          <cell r="D23">
            <v>1410</v>
          </cell>
          <cell r="E23">
            <v>1875</v>
          </cell>
        </row>
        <row r="24">
          <cell r="A24" t="str">
            <v>72023</v>
          </cell>
          <cell r="B24" t="str">
            <v>Ферросиликомарганец</v>
          </cell>
          <cell r="C24" t="str">
            <v>Беларусь</v>
          </cell>
          <cell r="D24">
            <v>576</v>
          </cell>
          <cell r="E24">
            <v>531</v>
          </cell>
        </row>
        <row r="25">
          <cell r="A25" t="str">
            <v>72023</v>
          </cell>
          <cell r="B25" t="str">
            <v>Ферросиликомарганец</v>
          </cell>
          <cell r="C25" t="str">
            <v>Венгрия</v>
          </cell>
          <cell r="D25">
            <v>123</v>
          </cell>
          <cell r="E25">
            <v>123</v>
          </cell>
        </row>
        <row r="26">
          <cell r="A26" t="str">
            <v>72023</v>
          </cell>
          <cell r="B26" t="str">
            <v>Ферросиликомарганец</v>
          </cell>
          <cell r="C26" t="str">
            <v>Египет</v>
          </cell>
          <cell r="D26">
            <v>1609</v>
          </cell>
          <cell r="E26">
            <v>2223</v>
          </cell>
        </row>
        <row r="27">
          <cell r="A27" t="str">
            <v>72023</v>
          </cell>
          <cell r="B27" t="str">
            <v>Ферросиликомарганец</v>
          </cell>
          <cell r="C27" t="str">
            <v>Ирландия</v>
          </cell>
          <cell r="D27">
            <v>967</v>
          </cell>
          <cell r="E27">
            <v>967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Казахстан</v>
          </cell>
          <cell r="D28">
            <v>271</v>
          </cell>
          <cell r="E28">
            <v>271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Корея респ.</v>
          </cell>
          <cell r="D29">
            <v>6545</v>
          </cell>
          <cell r="E29">
            <v>3060</v>
          </cell>
        </row>
        <row r="30">
          <cell r="A30" t="str">
            <v>72023</v>
          </cell>
          <cell r="B30" t="str">
            <v>Ферросиликомарганец</v>
          </cell>
          <cell r="C30" t="str">
            <v>Молдова</v>
          </cell>
          <cell r="D30">
            <v>567</v>
          </cell>
          <cell r="E30">
            <v>583</v>
          </cell>
        </row>
        <row r="31">
          <cell r="A31" t="str">
            <v>72023</v>
          </cell>
          <cell r="B31" t="str">
            <v>Ферросиликомарганец</v>
          </cell>
          <cell r="C31" t="str">
            <v>Польша</v>
          </cell>
          <cell r="D31">
            <v>736</v>
          </cell>
          <cell r="E31">
            <v>1740</v>
          </cell>
        </row>
        <row r="32">
          <cell r="A32" t="str">
            <v>72023</v>
          </cell>
          <cell r="B32" t="str">
            <v>Ферросиликомарганец</v>
          </cell>
          <cell r="C32" t="str">
            <v>Россия</v>
          </cell>
          <cell r="D32">
            <v>11296</v>
          </cell>
          <cell r="E32">
            <v>18302</v>
          </cell>
        </row>
        <row r="33">
          <cell r="A33" t="str">
            <v>72023</v>
          </cell>
          <cell r="B33" t="str">
            <v>Ферросиликомарганец</v>
          </cell>
          <cell r="C33" t="str">
            <v>Румыния</v>
          </cell>
          <cell r="D33">
            <v>177</v>
          </cell>
          <cell r="E33">
            <v>177</v>
          </cell>
        </row>
        <row r="34">
          <cell r="A34" t="str">
            <v>72023</v>
          </cell>
          <cell r="B34" t="str">
            <v>Ферросиликомарганец</v>
          </cell>
          <cell r="C34" t="str">
            <v>Турция</v>
          </cell>
          <cell r="D34">
            <v>1708</v>
          </cell>
          <cell r="E34">
            <v>6605</v>
          </cell>
        </row>
        <row r="35">
          <cell r="A35" t="str">
            <v>72023</v>
          </cell>
          <cell r="B35" t="str">
            <v>Ферросиликомарганец</v>
          </cell>
          <cell r="C35" t="str">
            <v>Узбекистан</v>
          </cell>
          <cell r="D35">
            <v>123</v>
          </cell>
          <cell r="E35">
            <v>123</v>
          </cell>
        </row>
        <row r="36">
          <cell r="A36" t="str">
            <v>72023</v>
          </cell>
          <cell r="B36" t="str">
            <v>Ферросиликомарганец</v>
          </cell>
          <cell r="C36" t="str">
            <v>Финляндия</v>
          </cell>
          <cell r="D36">
            <v>649</v>
          </cell>
          <cell r="E36">
            <v>2035</v>
          </cell>
        </row>
        <row r="37">
          <cell r="A37" t="str">
            <v>72023</v>
          </cell>
          <cell r="B37" t="str">
            <v>Ферросиликомарганец</v>
          </cell>
          <cell r="C37" t="str">
            <v>Чехия</v>
          </cell>
          <cell r="D37">
            <v>524</v>
          </cell>
          <cell r="E37">
            <v>524</v>
          </cell>
        </row>
        <row r="38">
          <cell r="A38" t="str">
            <v>72023</v>
          </cell>
          <cell r="B38" t="str">
            <v>Ферросиликомарганец</v>
          </cell>
          <cell r="C38" t="str">
            <v>Япония</v>
          </cell>
          <cell r="D38">
            <v>1504</v>
          </cell>
          <cell r="E38">
            <v>1504</v>
          </cell>
        </row>
        <row r="39">
          <cell r="A39" t="str">
            <v>72024</v>
          </cell>
          <cell r="B39" t="str">
            <v>Феррохром</v>
          </cell>
          <cell r="C39" t="str">
            <v>Россия</v>
          </cell>
          <cell r="D39">
            <v>2</v>
          </cell>
        </row>
        <row r="40">
          <cell r="A40" t="str">
            <v>72026</v>
          </cell>
          <cell r="B40" t="str">
            <v>Ферроникель</v>
          </cell>
          <cell r="C40" t="str">
            <v>Германия</v>
          </cell>
          <cell r="D40">
            <v>282</v>
          </cell>
          <cell r="E40">
            <v>365</v>
          </cell>
        </row>
        <row r="41">
          <cell r="A41" t="str">
            <v>72026</v>
          </cell>
          <cell r="B41" t="str">
            <v>Ферроникель</v>
          </cell>
          <cell r="C41" t="str">
            <v>Финляндия</v>
          </cell>
          <cell r="D41">
            <v>20</v>
          </cell>
          <cell r="E41">
            <v>40</v>
          </cell>
        </row>
        <row r="42">
          <cell r="A42" t="str">
            <v>72026</v>
          </cell>
          <cell r="B42" t="str">
            <v>Ферроникель</v>
          </cell>
          <cell r="C42" t="str">
            <v>Эстония</v>
          </cell>
          <cell r="D42">
            <v>577</v>
          </cell>
          <cell r="E42">
            <v>577</v>
          </cell>
        </row>
        <row r="43">
          <cell r="A43" t="str">
            <v>72027</v>
          </cell>
          <cell r="B43" t="str">
            <v>Ферромолибден</v>
          </cell>
          <cell r="C43" t="str">
            <v>Россия</v>
          </cell>
          <cell r="D43">
            <v>10</v>
          </cell>
          <cell r="E43">
            <v>10</v>
          </cell>
        </row>
        <row r="44">
          <cell r="A44" t="str">
            <v>72028</v>
          </cell>
          <cell r="B44" t="str">
            <v>Ферровольфрам и ферросиликовольфрам</v>
          </cell>
          <cell r="C44" t="str">
            <v>Германия</v>
          </cell>
          <cell r="D44">
            <v>19</v>
          </cell>
        </row>
        <row r="45">
          <cell r="A45" t="str">
            <v>720291</v>
          </cell>
          <cell r="B45" t="str">
            <v>Ферротитан и ферросиликотитан</v>
          </cell>
          <cell r="C45" t="str">
            <v>Германия</v>
          </cell>
          <cell r="D45">
            <v>15</v>
          </cell>
          <cell r="E45">
            <v>29</v>
          </cell>
        </row>
        <row r="46">
          <cell r="A46" t="str">
            <v>720291</v>
          </cell>
          <cell r="B46" t="str">
            <v>Ферротитан и ферросиликотитан</v>
          </cell>
          <cell r="C46" t="str">
            <v>Латвия</v>
          </cell>
          <cell r="D46">
            <v>20</v>
          </cell>
        </row>
        <row r="47">
          <cell r="A47" t="str">
            <v>720291</v>
          </cell>
          <cell r="B47" t="str">
            <v>Ферротитан и ферросиликотитан</v>
          </cell>
          <cell r="C47" t="str">
            <v>Нидерланды</v>
          </cell>
          <cell r="D47">
            <v>40</v>
          </cell>
          <cell r="E47">
            <v>40</v>
          </cell>
        </row>
        <row r="48">
          <cell r="A48" t="str">
            <v>720291</v>
          </cell>
          <cell r="B48" t="str">
            <v>Ферротитан и ферросиликотитан</v>
          </cell>
          <cell r="C48" t="str">
            <v>США</v>
          </cell>
          <cell r="D48">
            <v>40</v>
          </cell>
          <cell r="E48">
            <v>62</v>
          </cell>
        </row>
        <row r="49">
          <cell r="A49" t="str">
            <v>720299</v>
          </cell>
          <cell r="B49" t="str">
            <v>Прочие</v>
          </cell>
          <cell r="C49" t="str">
            <v>Молдова</v>
          </cell>
          <cell r="D49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_Ф3"/>
      <sheetName val="_Ф4"/>
      <sheetName val="_Ф5"/>
      <sheetName val="_Ф6"/>
      <sheetName val="Ф7_цены"/>
      <sheetName val="Ф8_цены"/>
      <sheetName val="_Ф2"/>
      <sheetName val="импортеры99"/>
      <sheetName val="импортеры96"/>
      <sheetName val="импортеры97"/>
      <sheetName val="26.27.37.47_Рынки"/>
      <sheetName val="15-16 Базовый 42,4%"/>
      <sheetName val="26_27_37_47_Рынки"/>
      <sheetName val="15-16_Базовый_42,4%"/>
      <sheetName val="26_27_37_47_Рынки1"/>
      <sheetName val="15-16_Базовый_42,4%1"/>
      <sheetName val="26_27_37_47_Рынки2"/>
      <sheetName val="15-16_Базовый_42,4%2"/>
      <sheetName val="26_27_37_47_Рынки3"/>
      <sheetName val="15-16_Базовый_42,4%3"/>
      <sheetName val="26_27_37_47_Рынки4"/>
      <sheetName val="15-16_Базовый_42,4%4"/>
      <sheetName val="26_27_37_47_Рынки5"/>
      <sheetName val="15-16_Базовый_42,4%5"/>
      <sheetName val="Лист1"/>
      <sheetName val="_Т1"/>
      <sheetName val="_Т10"/>
      <sheetName val="_Т2"/>
      <sheetName val="_Т4"/>
      <sheetName val="_Т5"/>
      <sheetName val="_Т6"/>
      <sheetName val="_Т7"/>
      <sheetName val="_Т8"/>
      <sheetName val="_Т9"/>
      <sheetName val="Лист6"/>
      <sheetName val="справочник (2)"/>
      <sheetName val="Справочник"/>
      <sheetName val="Месяцы"/>
      <sheetName val="Списки"/>
      <sheetName val="A6"/>
      <sheetName val="Tax"/>
      <sheetName val="матрица обозначений"/>
    </sheetNames>
    <sheetDataSet>
      <sheetData sheetId="0" refreshError="1"/>
      <sheetData sheetId="1" refreshError="1">
        <row r="1">
          <cell r="A1" t="str">
            <v>Код ТНВЭД</v>
          </cell>
          <cell r="B1" t="str">
            <v>Название</v>
          </cell>
          <cell r="C1" t="str">
            <v>G15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ГРУЗИЯ</v>
          </cell>
          <cell r="D2">
            <v>235</v>
          </cell>
          <cell r="E2">
            <v>331</v>
          </cell>
          <cell r="F2">
            <v>884</v>
          </cell>
          <cell r="G2">
            <v>2470</v>
          </cell>
        </row>
        <row r="3">
          <cell r="A3" t="str">
            <v>72021</v>
          </cell>
          <cell r="B3" t="str">
            <v>Ферромарганец</v>
          </cell>
          <cell r="C3" t="str">
            <v>УКРАИНА</v>
          </cell>
          <cell r="D3">
            <v>4247</v>
          </cell>
          <cell r="E3">
            <v>8120</v>
          </cell>
          <cell r="F3">
            <v>7274</v>
          </cell>
          <cell r="G3">
            <v>3928</v>
          </cell>
        </row>
        <row r="4">
          <cell r="A4" t="str">
            <v>72021</v>
          </cell>
          <cell r="B4" t="str">
            <v>Ферромарганец</v>
          </cell>
          <cell r="C4" t="str">
            <v>ЭСТОНИЯ</v>
          </cell>
          <cell r="D4">
            <v>1113</v>
          </cell>
          <cell r="E4">
            <v>1886</v>
          </cell>
          <cell r="F4">
            <v>1113</v>
          </cell>
          <cell r="G4">
            <v>1886</v>
          </cell>
        </row>
        <row r="5">
          <cell r="A5" t="str">
            <v>72022</v>
          </cell>
          <cell r="B5" t="str">
            <v>Ферросилиций</v>
          </cell>
          <cell r="C5" t="str">
            <v>ГЕРМАНИЯ</v>
          </cell>
          <cell r="D5">
            <v>0</v>
          </cell>
          <cell r="E5">
            <v>2</v>
          </cell>
          <cell r="F5">
            <v>2</v>
          </cell>
        </row>
        <row r="6">
          <cell r="A6" t="str">
            <v>72022</v>
          </cell>
          <cell r="B6" t="str">
            <v>Ферросилиций</v>
          </cell>
          <cell r="C6" t="str">
            <v>КИТАЙ</v>
          </cell>
          <cell r="D6">
            <v>40</v>
          </cell>
          <cell r="E6">
            <v>40</v>
          </cell>
          <cell r="F6">
            <v>40</v>
          </cell>
          <cell r="G6">
            <v>9945</v>
          </cell>
        </row>
        <row r="7">
          <cell r="A7" t="str">
            <v>72022</v>
          </cell>
          <cell r="B7" t="str">
            <v>Ферросилиций</v>
          </cell>
          <cell r="C7" t="str">
            <v>НОРВЕГИЯ</v>
          </cell>
          <cell r="D7">
            <v>126</v>
          </cell>
          <cell r="E7">
            <v>126</v>
          </cell>
          <cell r="F7">
            <v>0</v>
          </cell>
          <cell r="G7">
            <v>126</v>
          </cell>
        </row>
        <row r="8">
          <cell r="A8" t="str">
            <v>72022</v>
          </cell>
          <cell r="B8" t="str">
            <v>Ферросилиций</v>
          </cell>
          <cell r="C8" t="str">
            <v>США</v>
          </cell>
          <cell r="D8">
            <v>40</v>
          </cell>
          <cell r="E8">
            <v>40</v>
          </cell>
          <cell r="F8">
            <v>0</v>
          </cell>
          <cell r="G8">
            <v>40</v>
          </cell>
        </row>
        <row r="9">
          <cell r="A9" t="str">
            <v>72022</v>
          </cell>
          <cell r="B9" t="str">
            <v>Ферросилиций</v>
          </cell>
          <cell r="C9" t="str">
            <v>УКРАИНА</v>
          </cell>
          <cell r="D9">
            <v>247</v>
          </cell>
          <cell r="E9">
            <v>138</v>
          </cell>
          <cell r="F9">
            <v>269</v>
          </cell>
          <cell r="G9">
            <v>768</v>
          </cell>
        </row>
        <row r="10">
          <cell r="A10" t="str">
            <v>72022</v>
          </cell>
          <cell r="B10" t="str">
            <v>Ферросилиций</v>
          </cell>
          <cell r="C10" t="str">
            <v>ФИНЛЯНДИЯ</v>
          </cell>
          <cell r="D10">
            <v>1</v>
          </cell>
          <cell r="E10">
            <v>1</v>
          </cell>
          <cell r="F10">
            <v>1</v>
          </cell>
          <cell r="G10">
            <v>37</v>
          </cell>
        </row>
        <row r="11">
          <cell r="A11" t="str">
            <v>72022</v>
          </cell>
          <cell r="B11" t="str">
            <v>Ферросилиций</v>
          </cell>
          <cell r="C11" t="str">
            <v>ЧЕХИЯ</v>
          </cell>
          <cell r="D11">
            <v>65</v>
          </cell>
          <cell r="E11">
            <v>932</v>
          </cell>
          <cell r="F11">
            <v>660</v>
          </cell>
          <cell r="G11">
            <v>866</v>
          </cell>
        </row>
        <row r="12">
          <cell r="A12" t="str">
            <v>72023</v>
          </cell>
          <cell r="B12" t="str">
            <v>Ферросиликомарганец</v>
          </cell>
          <cell r="C12">
            <v>68</v>
          </cell>
          <cell r="D12">
            <v>68</v>
          </cell>
          <cell r="E12">
            <v>0</v>
          </cell>
          <cell r="F12">
            <v>0</v>
          </cell>
          <cell r="G12">
            <v>68</v>
          </cell>
        </row>
        <row r="13">
          <cell r="A13" t="str">
            <v>72023</v>
          </cell>
          <cell r="B13" t="str">
            <v>Ферросиликомарганец</v>
          </cell>
          <cell r="C13" t="str">
            <v>ГРУЗИЯ</v>
          </cell>
          <cell r="D13">
            <v>2675</v>
          </cell>
          <cell r="E13">
            <v>2675</v>
          </cell>
          <cell r="F13">
            <v>2675</v>
          </cell>
          <cell r="G13">
            <v>0</v>
          </cell>
        </row>
        <row r="14">
          <cell r="A14" t="str">
            <v>72023</v>
          </cell>
          <cell r="B14" t="str">
            <v>Ферросиликомарганец</v>
          </cell>
          <cell r="C14" t="str">
            <v>КИТАЙ</v>
          </cell>
          <cell r="D14">
            <v>60</v>
          </cell>
          <cell r="E14">
            <v>60</v>
          </cell>
          <cell r="F14">
            <v>60</v>
          </cell>
          <cell r="G14">
            <v>120</v>
          </cell>
        </row>
        <row r="15">
          <cell r="A15" t="str">
            <v>72023</v>
          </cell>
          <cell r="B15" t="str">
            <v>Ферросиликомарганец</v>
          </cell>
          <cell r="C15" t="str">
            <v>РУМЫНИЯ</v>
          </cell>
          <cell r="D15">
            <v>2646</v>
          </cell>
          <cell r="E15">
            <v>266</v>
          </cell>
          <cell r="F15">
            <v>739</v>
          </cell>
          <cell r="G15">
            <v>129</v>
          </cell>
        </row>
        <row r="16">
          <cell r="A16" t="str">
            <v>72023</v>
          </cell>
          <cell r="B16" t="str">
            <v>Ферросиликомарганец</v>
          </cell>
          <cell r="C16" t="str">
            <v>УКРАИНА</v>
          </cell>
          <cell r="D16">
            <v>6417</v>
          </cell>
          <cell r="E16">
            <v>11902</v>
          </cell>
          <cell r="F16">
            <v>10368</v>
          </cell>
          <cell r="G16">
            <v>11202</v>
          </cell>
        </row>
        <row r="17">
          <cell r="A17" t="str">
            <v>72024</v>
          </cell>
          <cell r="B17" t="str">
            <v>Феррохром</v>
          </cell>
          <cell r="C17">
            <v>2</v>
          </cell>
          <cell r="D17">
            <v>2</v>
          </cell>
          <cell r="E17">
            <v>186</v>
          </cell>
          <cell r="F17" t="str">
            <v>5/1944/1221-18000</v>
          </cell>
        </row>
        <row r="18">
          <cell r="A18" t="str">
            <v>72024</v>
          </cell>
          <cell r="B18" t="str">
            <v>Феррохром</v>
          </cell>
          <cell r="C18" t="str">
            <v>КАЗАХСТАН</v>
          </cell>
          <cell r="D18">
            <v>67</v>
          </cell>
          <cell r="E18">
            <v>64</v>
          </cell>
          <cell r="F18">
            <v>67</v>
          </cell>
          <cell r="G18">
            <v>64</v>
          </cell>
        </row>
        <row r="19">
          <cell r="A19" t="str">
            <v>72024</v>
          </cell>
          <cell r="B19" t="str">
            <v>Феррохром</v>
          </cell>
          <cell r="C19" t="str">
            <v>ЛАТВИЯ</v>
          </cell>
          <cell r="D19">
            <v>69</v>
          </cell>
          <cell r="E19">
            <v>69</v>
          </cell>
          <cell r="F19">
            <v>69</v>
          </cell>
          <cell r="G19">
            <v>130</v>
          </cell>
        </row>
        <row r="20">
          <cell r="A20" t="str">
            <v>72024</v>
          </cell>
          <cell r="B20" t="str">
            <v>Феррохром</v>
          </cell>
          <cell r="C20" t="str">
            <v>США</v>
          </cell>
          <cell r="D20">
            <v>0</v>
          </cell>
          <cell r="E20">
            <v>0</v>
          </cell>
          <cell r="F20">
            <v>63</v>
          </cell>
        </row>
        <row r="21">
          <cell r="A21" t="str">
            <v>72024</v>
          </cell>
          <cell r="B21" t="str">
            <v>Феррохром</v>
          </cell>
          <cell r="C21" t="str">
            <v>УКРАИНА</v>
          </cell>
          <cell r="D21">
            <v>2</v>
          </cell>
          <cell r="E21">
            <v>2</v>
          </cell>
          <cell r="F21">
            <v>57</v>
          </cell>
        </row>
        <row r="22">
          <cell r="A22" t="str">
            <v>72024</v>
          </cell>
          <cell r="B22" t="str">
            <v>Феррохром</v>
          </cell>
          <cell r="C22" t="str">
            <v>ЭСТОНИЯ</v>
          </cell>
          <cell r="D22">
            <v>504</v>
          </cell>
          <cell r="E22">
            <v>65</v>
          </cell>
          <cell r="F22">
            <v>65</v>
          </cell>
          <cell r="G22">
            <v>65</v>
          </cell>
        </row>
        <row r="23">
          <cell r="A23" t="str">
            <v>72027</v>
          </cell>
          <cell r="B23" t="str">
            <v>Ферромолибден</v>
          </cell>
          <cell r="C23" t="str">
            <v>БЕЛЬГИЯ</v>
          </cell>
          <cell r="D23">
            <v>19</v>
          </cell>
          <cell r="E23">
            <v>19</v>
          </cell>
          <cell r="F23">
            <v>0</v>
          </cell>
          <cell r="G23">
            <v>19</v>
          </cell>
        </row>
        <row r="24">
          <cell r="A24" t="str">
            <v>72027</v>
          </cell>
          <cell r="B24" t="str">
            <v>Ферромолибден</v>
          </cell>
          <cell r="C24" t="str">
            <v>ГЕРМАНИЯ</v>
          </cell>
          <cell r="D24">
            <v>40</v>
          </cell>
          <cell r="E24">
            <v>20</v>
          </cell>
          <cell r="F24">
            <v>20</v>
          </cell>
          <cell r="G24">
            <v>59</v>
          </cell>
        </row>
        <row r="25">
          <cell r="A25" t="str">
            <v>72027</v>
          </cell>
          <cell r="B25" t="str">
            <v>Ферромолибден</v>
          </cell>
          <cell r="C25" t="str">
            <v>КИТАЙ</v>
          </cell>
          <cell r="D25">
            <v>80</v>
          </cell>
          <cell r="E25">
            <v>79</v>
          </cell>
          <cell r="F25">
            <v>80</v>
          </cell>
          <cell r="G25">
            <v>79</v>
          </cell>
        </row>
        <row r="26">
          <cell r="A26" t="str">
            <v>72027</v>
          </cell>
          <cell r="B26" t="str">
            <v>Ферромолибден</v>
          </cell>
          <cell r="C26" t="str">
            <v>НИДЕРЛАНДЫ</v>
          </cell>
          <cell r="D26">
            <v>60</v>
          </cell>
          <cell r="E26">
            <v>120</v>
          </cell>
          <cell r="F26">
            <v>60</v>
          </cell>
          <cell r="G26">
            <v>120</v>
          </cell>
        </row>
        <row r="27">
          <cell r="A27" t="str">
            <v>72027</v>
          </cell>
          <cell r="B27" t="str">
            <v>Ферромолибден</v>
          </cell>
          <cell r="C27" t="str">
            <v>УКРАИНА</v>
          </cell>
          <cell r="D27">
            <v>19</v>
          </cell>
          <cell r="E27">
            <v>48</v>
          </cell>
          <cell r="F27">
            <v>21</v>
          </cell>
          <cell r="G27">
            <v>0</v>
          </cell>
        </row>
        <row r="28">
          <cell r="A28" t="str">
            <v>72027</v>
          </cell>
          <cell r="B28" t="str">
            <v>Ферромолибден</v>
          </cell>
          <cell r="C28" t="str">
            <v>ЭСТОНИЯ</v>
          </cell>
          <cell r="D28">
            <v>37</v>
          </cell>
          <cell r="E28">
            <v>37</v>
          </cell>
          <cell r="F28">
            <v>0</v>
          </cell>
          <cell r="G28">
            <v>37</v>
          </cell>
        </row>
        <row r="29">
          <cell r="A29" t="str">
            <v>72028</v>
          </cell>
          <cell r="B29" t="str">
            <v>Ферровольфрам и ферросиликовольфрам</v>
          </cell>
          <cell r="C29" t="str">
            <v>ГЕРМАНИЯ</v>
          </cell>
          <cell r="D29">
            <v>18</v>
          </cell>
          <cell r="E29">
            <v>18</v>
          </cell>
          <cell r="F29">
            <v>0</v>
          </cell>
          <cell r="G29">
            <v>18</v>
          </cell>
        </row>
        <row r="30">
          <cell r="A30" t="str">
            <v>720291</v>
          </cell>
          <cell r="B30" t="str">
            <v>Ферротитан и ферросиликотитан</v>
          </cell>
          <cell r="C30" t="str">
            <v>ВЕЛИКОБРИТАНИЯ</v>
          </cell>
          <cell r="D30">
            <v>79</v>
          </cell>
          <cell r="E30">
            <v>79</v>
          </cell>
          <cell r="F30">
            <v>0</v>
          </cell>
          <cell r="G30">
            <v>79</v>
          </cell>
        </row>
        <row r="31">
          <cell r="A31" t="str">
            <v>720291</v>
          </cell>
          <cell r="B31" t="str">
            <v>Ферротитан и ферросиликотитан</v>
          </cell>
          <cell r="C31" t="str">
            <v>ГЕРМАНИЯ</v>
          </cell>
          <cell r="D31">
            <v>14</v>
          </cell>
          <cell r="E31">
            <v>14</v>
          </cell>
          <cell r="F31">
            <v>60</v>
          </cell>
        </row>
        <row r="32">
          <cell r="A32" t="str">
            <v>720291</v>
          </cell>
          <cell r="B32" t="str">
            <v>Ферротитан и ферросиликотитан</v>
          </cell>
          <cell r="C32" t="str">
            <v>НИДЕРЛАНДЫ</v>
          </cell>
          <cell r="D32">
            <v>12</v>
          </cell>
          <cell r="E32">
            <v>12</v>
          </cell>
          <cell r="F32">
            <v>8631</v>
          </cell>
          <cell r="G32">
            <v>8220</v>
          </cell>
        </row>
        <row r="33">
          <cell r="A33" t="str">
            <v>720292</v>
          </cell>
          <cell r="B33" t="str">
            <v>Феррованадий</v>
          </cell>
          <cell r="C33" t="str">
            <v>ГЕРМАНИЯ</v>
          </cell>
          <cell r="D33">
            <v>19</v>
          </cell>
          <cell r="E33">
            <v>19</v>
          </cell>
          <cell r="F33">
            <v>19</v>
          </cell>
          <cell r="G33">
            <v>3630</v>
          </cell>
        </row>
        <row r="34">
          <cell r="A34" t="str">
            <v>720292</v>
          </cell>
          <cell r="B34" t="str">
            <v>Феррованадий</v>
          </cell>
          <cell r="C34" t="str">
            <v>КИТАЙ</v>
          </cell>
          <cell r="D34">
            <v>51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720292</v>
          </cell>
          <cell r="B35" t="str">
            <v>Феррованадий</v>
          </cell>
          <cell r="C35" t="str">
            <v>НИДЕРЛАНДЫ</v>
          </cell>
          <cell r="D35">
            <v>1</v>
          </cell>
          <cell r="E35">
            <v>7</v>
          </cell>
          <cell r="F35">
            <v>5</v>
          </cell>
          <cell r="G35">
            <v>0</v>
          </cell>
        </row>
        <row r="36">
          <cell r="A36" t="str">
            <v>720292</v>
          </cell>
          <cell r="B36" t="str">
            <v>Феррованадий</v>
          </cell>
          <cell r="C36" t="str">
            <v>ЭСТОНИЯ</v>
          </cell>
          <cell r="D36">
            <v>20</v>
          </cell>
          <cell r="E36">
            <v>20</v>
          </cell>
          <cell r="F36">
            <v>20</v>
          </cell>
        </row>
        <row r="37">
          <cell r="A37" t="str">
            <v>720293</v>
          </cell>
          <cell r="B37" t="str">
            <v>Феррониобий</v>
          </cell>
          <cell r="C37" t="str">
            <v>НИДЕРЛАНДЫ</v>
          </cell>
          <cell r="D37">
            <v>19</v>
          </cell>
          <cell r="E37">
            <v>12</v>
          </cell>
          <cell r="F37">
            <v>19</v>
          </cell>
          <cell r="G37">
            <v>12</v>
          </cell>
        </row>
        <row r="38">
          <cell r="A38" t="str">
            <v>720299</v>
          </cell>
          <cell r="B38" t="str">
            <v>Прочие</v>
          </cell>
          <cell r="C38" t="str">
            <v>ВЕНГРИЯ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A39" t="str">
            <v>720299</v>
          </cell>
          <cell r="B39" t="str">
            <v>Прочие</v>
          </cell>
          <cell r="C39" t="str">
            <v>ГЕРМАНИЯ</v>
          </cell>
          <cell r="D39">
            <v>8</v>
          </cell>
          <cell r="E39">
            <v>8</v>
          </cell>
          <cell r="F39">
            <v>20</v>
          </cell>
          <cell r="G39">
            <v>9</v>
          </cell>
        </row>
        <row r="40">
          <cell r="A40" t="str">
            <v>720299</v>
          </cell>
          <cell r="B40" t="str">
            <v>Прочие</v>
          </cell>
          <cell r="C40" t="str">
            <v>США</v>
          </cell>
          <cell r="D40">
            <v>0</v>
          </cell>
          <cell r="E40">
            <v>0</v>
          </cell>
          <cell r="F40">
            <v>0</v>
          </cell>
          <cell r="G40">
            <v>17</v>
          </cell>
        </row>
        <row r="41">
          <cell r="A41" t="str">
            <v>720299</v>
          </cell>
          <cell r="B41" t="str">
            <v>Прочие</v>
          </cell>
          <cell r="C41" t="str">
            <v>ФИНЛЯНДИЯ</v>
          </cell>
          <cell r="D41">
            <v>7</v>
          </cell>
          <cell r="E41">
            <v>7</v>
          </cell>
          <cell r="F41">
            <v>7</v>
          </cell>
          <cell r="G41">
            <v>15</v>
          </cell>
        </row>
      </sheetData>
      <sheetData sheetId="2" refreshError="1">
        <row r="1">
          <cell r="A1" t="str">
            <v>Код ТНВЭД</v>
          </cell>
          <cell r="B1" t="str">
            <v>Название</v>
          </cell>
          <cell r="C1" t="str">
            <v>G021</v>
          </cell>
          <cell r="D1" t="str">
            <v>First_G022</v>
          </cell>
          <cell r="E1" t="str">
            <v>1</v>
          </cell>
          <cell r="F1" t="str">
            <v>2</v>
          </cell>
          <cell r="G1" t="str">
            <v>3</v>
          </cell>
          <cell r="H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00186275</v>
          </cell>
          <cell r="D2" t="str">
            <v>АО КОСОГОРСКИЙ МЕТАЛЛУРГИЧЕСКИЙ З-Д В СЧЕТ ДОГ.064А/1-П ОТ 30.06.98</v>
          </cell>
          <cell r="E2">
            <v>500</v>
          </cell>
          <cell r="F2">
            <v>500</v>
          </cell>
          <cell r="G2">
            <v>500</v>
          </cell>
        </row>
        <row r="3">
          <cell r="A3" t="str">
            <v>72021</v>
          </cell>
          <cell r="B3" t="str">
            <v>Ферромарганец</v>
          </cell>
          <cell r="C3" t="str">
            <v>00210772</v>
          </cell>
          <cell r="D3" t="str">
            <v>ОАО "ЛЮДИНОВСКИЙ ТЕПЛОВОЗОСТРОИТЕЛЬНЫЙ ЗАВОД"</v>
          </cell>
          <cell r="E3">
            <v>134</v>
          </cell>
          <cell r="F3">
            <v>134</v>
          </cell>
          <cell r="G3">
            <v>134</v>
          </cell>
        </row>
        <row r="4">
          <cell r="A4" t="str">
            <v>72021</v>
          </cell>
          <cell r="B4" t="str">
            <v>Ферромарганец</v>
          </cell>
          <cell r="C4" t="str">
            <v>39423946</v>
          </cell>
          <cell r="D4" t="str">
            <v>ЗАО САРДЕР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72022</v>
          </cell>
          <cell r="B5" t="str">
            <v>Ферросилиций</v>
          </cell>
          <cell r="C5" t="str">
            <v>00162168</v>
          </cell>
          <cell r="D5" t="str">
            <v>АО ЩЕКИНСКОЕ ПОГРУЗОЧНО-ТРАНСПОРТ НОЕ УПРАВЛЕНИЕ</v>
          </cell>
          <cell r="E5">
            <v>63</v>
          </cell>
          <cell r="F5">
            <v>63</v>
          </cell>
        </row>
        <row r="6">
          <cell r="A6" t="str">
            <v>72022</v>
          </cell>
          <cell r="B6" t="str">
            <v>Ферросилиций</v>
          </cell>
          <cell r="C6" t="str">
            <v>00186476</v>
          </cell>
          <cell r="D6" t="str">
            <v xml:space="preserve">  АО"КУЗНЕЦКИЕ ФЕРРОСПЛАВЫ"</v>
          </cell>
          <cell r="E6">
            <v>7998</v>
          </cell>
          <cell r="F6">
            <v>8905</v>
          </cell>
          <cell r="G6">
            <v>9945</v>
          </cell>
          <cell r="H6">
            <v>11107</v>
          </cell>
        </row>
        <row r="7">
          <cell r="A7" t="str">
            <v>72022</v>
          </cell>
          <cell r="B7" t="str">
            <v>Ферросилиций</v>
          </cell>
          <cell r="C7" t="str">
            <v>00186507</v>
          </cell>
          <cell r="D7" t="str">
            <v>ОАО "ЧЭМК"</v>
          </cell>
          <cell r="E7">
            <v>3337</v>
          </cell>
          <cell r="F7">
            <v>3876</v>
          </cell>
          <cell r="G7">
            <v>5709</v>
          </cell>
          <cell r="H7">
            <v>5775</v>
          </cell>
        </row>
        <row r="8">
          <cell r="A8" t="str">
            <v>72022</v>
          </cell>
          <cell r="B8" t="str">
            <v>Ферросилиций</v>
          </cell>
          <cell r="C8" t="str">
            <v>01105327</v>
          </cell>
          <cell r="D8" t="str">
            <v>ГЛАВНЫЙ МАТЕРИАЛЬНЫЙ СКЛАД ДП МТС СВЕРДЛОВСКОЙ Ж/Д</v>
          </cell>
          <cell r="E8">
            <v>58</v>
          </cell>
          <cell r="F8">
            <v>58</v>
          </cell>
          <cell r="G8">
            <v>58</v>
          </cell>
        </row>
        <row r="9">
          <cell r="A9" t="str">
            <v>72022</v>
          </cell>
          <cell r="B9" t="str">
            <v>Ферросилиций</v>
          </cell>
          <cell r="C9" t="str">
            <v>01872446</v>
          </cell>
          <cell r="D9" t="str">
            <v>АО "ЧЕЛЯБМЕТАЛЛОПТТОРГ"</v>
          </cell>
          <cell r="E9">
            <v>130</v>
          </cell>
          <cell r="F9">
            <v>130</v>
          </cell>
          <cell r="G9">
            <v>0</v>
          </cell>
          <cell r="H9">
            <v>130</v>
          </cell>
        </row>
        <row r="10">
          <cell r="A10" t="str">
            <v>72022</v>
          </cell>
          <cell r="B10" t="str">
            <v>Ферросилиций</v>
          </cell>
          <cell r="C10" t="str">
            <v>01872481</v>
          </cell>
          <cell r="D10" t="str">
            <v>АООТ"ФИРМА ЧЕЛЯБТЕХОПТТОРГ" *7451007428</v>
          </cell>
          <cell r="E10">
            <v>37</v>
          </cell>
          <cell r="F10">
            <v>219</v>
          </cell>
          <cell r="G10">
            <v>37</v>
          </cell>
          <cell r="H10">
            <v>219</v>
          </cell>
        </row>
        <row r="11">
          <cell r="A11" t="str">
            <v>72022</v>
          </cell>
          <cell r="B11" t="str">
            <v>Ферросилиций</v>
          </cell>
          <cell r="C11" t="str">
            <v>05785247</v>
          </cell>
          <cell r="D11" t="str">
            <v>ОАО"БРАТСКИЙ АЛЮМИНИЕВЫЙ ЗАВОД"</v>
          </cell>
          <cell r="E11">
            <v>932</v>
          </cell>
          <cell r="F11">
            <v>660</v>
          </cell>
          <cell r="G11">
            <v>866</v>
          </cell>
          <cell r="H11">
            <v>595</v>
          </cell>
        </row>
        <row r="12">
          <cell r="A12" t="str">
            <v>72022</v>
          </cell>
          <cell r="B12" t="str">
            <v>Ферросилиций</v>
          </cell>
          <cell r="C12" t="str">
            <v>12462473</v>
          </cell>
          <cell r="D12" t="str">
            <v>ОАО "ВАНАДИЙ-ТУЛАЧЕРМЕТ"</v>
          </cell>
          <cell r="E12">
            <v>54</v>
          </cell>
          <cell r="F12">
            <v>54</v>
          </cell>
          <cell r="G12">
            <v>54</v>
          </cell>
        </row>
        <row r="13">
          <cell r="A13" t="str">
            <v>72022</v>
          </cell>
          <cell r="B13" t="str">
            <v>Ферросилиций</v>
          </cell>
          <cell r="C13" t="str">
            <v>20538782</v>
          </cell>
          <cell r="D13" t="str">
            <v>ЗАО "ИНТЕРЭНЕРГОСЕРВИС"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72022</v>
          </cell>
          <cell r="B14" t="str">
            <v>Ферросилиций</v>
          </cell>
          <cell r="C14" t="str">
            <v>25006676</v>
          </cell>
          <cell r="D14" t="str">
            <v>АОЗТ "ЭКСФЕР"</v>
          </cell>
          <cell r="E14">
            <v>400</v>
          </cell>
          <cell r="F14">
            <v>400</v>
          </cell>
          <cell r="G14">
            <v>0</v>
          </cell>
          <cell r="H14">
            <v>400</v>
          </cell>
        </row>
        <row r="15">
          <cell r="A15" t="str">
            <v>72022</v>
          </cell>
          <cell r="B15" t="str">
            <v>Ферросилиций</v>
          </cell>
          <cell r="C15" t="str">
            <v>26037673</v>
          </cell>
          <cell r="D15" t="str">
            <v>АООТ "ПСКОВТЕХКОМПЛЕКТ"</v>
          </cell>
          <cell r="E15">
            <v>129</v>
          </cell>
          <cell r="F15">
            <v>129</v>
          </cell>
          <cell r="G15">
            <v>129</v>
          </cell>
        </row>
        <row r="16">
          <cell r="A16" t="str">
            <v>72022</v>
          </cell>
          <cell r="B16" t="str">
            <v>Ферросилиций</v>
          </cell>
          <cell r="C16" t="str">
            <v>34544438</v>
          </cell>
          <cell r="D16" t="str">
            <v>ООО"Уралстрэл"</v>
          </cell>
          <cell r="E16">
            <v>69</v>
          </cell>
          <cell r="F16">
            <v>69</v>
          </cell>
          <cell r="G16">
            <v>0</v>
          </cell>
          <cell r="H16">
            <v>69</v>
          </cell>
        </row>
        <row r="17">
          <cell r="A17" t="str">
            <v>72022</v>
          </cell>
          <cell r="B17" t="str">
            <v>Ферросилиций</v>
          </cell>
          <cell r="C17" t="str">
            <v>35208910</v>
          </cell>
          <cell r="D17" t="str">
            <v>ЗАО "ТОРГОВЫЙ ДОМ "ПЕРМГРЭСИМЭКС"</v>
          </cell>
          <cell r="E17">
            <v>186</v>
          </cell>
          <cell r="F17" t="str">
            <v>5/1944/1221-18000</v>
          </cell>
        </row>
        <row r="18">
          <cell r="A18" t="str">
            <v>72022</v>
          </cell>
          <cell r="B18" t="str">
            <v>Ферросилиций</v>
          </cell>
          <cell r="C18" t="str">
            <v>43081799</v>
          </cell>
          <cell r="D18" t="str">
            <v>ООО"ФЕРАЛ"</v>
          </cell>
          <cell r="E18">
            <v>68</v>
          </cell>
          <cell r="F18">
            <v>68</v>
          </cell>
          <cell r="G18">
            <v>68</v>
          </cell>
        </row>
        <row r="19">
          <cell r="A19" t="str">
            <v>72022</v>
          </cell>
          <cell r="B19" t="str">
            <v>Ферросилиций</v>
          </cell>
          <cell r="C19" t="str">
            <v>45193628</v>
          </cell>
          <cell r="D19" t="str">
            <v>ООО "ТОРГОВЫЙ ДОМ "АЛГОН"</v>
          </cell>
          <cell r="E19">
            <v>63</v>
          </cell>
          <cell r="F19">
            <v>63</v>
          </cell>
          <cell r="G19">
            <v>130</v>
          </cell>
          <cell r="H19">
            <v>68</v>
          </cell>
        </row>
        <row r="20">
          <cell r="A20" t="str">
            <v>72022</v>
          </cell>
          <cell r="B20" t="str">
            <v>Ферросилиций</v>
          </cell>
          <cell r="C20" t="str">
            <v>45626820</v>
          </cell>
          <cell r="D20" t="str">
            <v>" КОНУС"</v>
          </cell>
          <cell r="E20">
            <v>63</v>
          </cell>
          <cell r="F20">
            <v>63</v>
          </cell>
        </row>
        <row r="21">
          <cell r="A21" t="str">
            <v>72022</v>
          </cell>
          <cell r="B21" t="str">
            <v>Ферросилиций</v>
          </cell>
          <cell r="C21" t="str">
            <v>45652757</v>
          </cell>
          <cell r="D21" t="str">
            <v>ЗАО "СТАЛЬОПТОРГ"</v>
          </cell>
          <cell r="E21">
            <v>134</v>
          </cell>
          <cell r="F21">
            <v>57</v>
          </cell>
        </row>
        <row r="22">
          <cell r="A22" t="str">
            <v>72022</v>
          </cell>
          <cell r="B22" t="str">
            <v>Ферросилиций</v>
          </cell>
          <cell r="C22" t="str">
            <v>47216339</v>
          </cell>
          <cell r="D22" t="str">
            <v>ООО "СИБИРСКАЯ ЭНЕРГЕТИЧЕСКАЯ КОМПАНИЯ"</v>
          </cell>
          <cell r="E22">
            <v>163</v>
          </cell>
          <cell r="F22">
            <v>163</v>
          </cell>
          <cell r="G22">
            <v>63</v>
          </cell>
          <cell r="H22">
            <v>263</v>
          </cell>
        </row>
        <row r="23">
          <cell r="A23" t="str">
            <v>72022</v>
          </cell>
          <cell r="B23" t="str">
            <v>Ферросилиций</v>
          </cell>
          <cell r="C23" t="str">
            <v>47314332</v>
          </cell>
          <cell r="D23" t="str">
            <v>ЗАО ФИРМА"ТРАНСМЕТ"</v>
          </cell>
          <cell r="E23">
            <v>67</v>
          </cell>
          <cell r="F23">
            <v>0</v>
          </cell>
          <cell r="G23">
            <v>19</v>
          </cell>
        </row>
        <row r="24">
          <cell r="A24" t="str">
            <v>72022</v>
          </cell>
          <cell r="B24" t="str">
            <v>Ферросилиций</v>
          </cell>
          <cell r="C24" t="str">
            <v>47994195</v>
          </cell>
          <cell r="D24" t="str">
            <v>"БАРК" ООО</v>
          </cell>
          <cell r="E24">
            <v>89</v>
          </cell>
          <cell r="F24">
            <v>89</v>
          </cell>
          <cell r="G24">
            <v>59</v>
          </cell>
        </row>
        <row r="25">
          <cell r="A25" t="str">
            <v>72022</v>
          </cell>
          <cell r="B25" t="str">
            <v>Ферросилиций</v>
          </cell>
          <cell r="C25" t="str">
            <v>49000810</v>
          </cell>
          <cell r="D25" t="str">
            <v>ООО"МЕТСТАР"</v>
          </cell>
          <cell r="E25">
            <v>8</v>
          </cell>
          <cell r="F25">
            <v>8</v>
          </cell>
          <cell r="G25">
            <v>0</v>
          </cell>
          <cell r="H25">
            <v>8</v>
          </cell>
        </row>
        <row r="26">
          <cell r="A26" t="str">
            <v>72022</v>
          </cell>
          <cell r="B26" t="str">
            <v>Ферросилиций</v>
          </cell>
          <cell r="C26" t="str">
            <v>49031785</v>
          </cell>
          <cell r="D26" t="str">
            <v>ЗАО "ПСКОВМАШ - М"</v>
          </cell>
          <cell r="E26">
            <v>15</v>
          </cell>
          <cell r="F26">
            <v>15</v>
          </cell>
          <cell r="G26">
            <v>15</v>
          </cell>
        </row>
        <row r="27">
          <cell r="A27" t="str">
            <v>72022</v>
          </cell>
          <cell r="B27" t="str">
            <v>Ферросилиций</v>
          </cell>
          <cell r="C27" t="str">
            <v>49973323</v>
          </cell>
          <cell r="D27" t="str">
            <v>ООО "КОНТРАКТ"</v>
          </cell>
          <cell r="E27">
            <v>203</v>
          </cell>
          <cell r="F27">
            <v>203</v>
          </cell>
          <cell r="G27">
            <v>0</v>
          </cell>
          <cell r="H27">
            <v>203</v>
          </cell>
        </row>
        <row r="28">
          <cell r="A28" t="str">
            <v>72023</v>
          </cell>
          <cell r="B28" t="str">
            <v>Ферросиликомарганец</v>
          </cell>
          <cell r="C28" t="str">
            <v>00186499</v>
          </cell>
          <cell r="D28" t="str">
            <v>ОАО  "СЕРОВСКИЙ ЗАВОД ФЕРРОСПЛАВОВ"</v>
          </cell>
          <cell r="E28">
            <v>272</v>
          </cell>
          <cell r="F28">
            <v>275</v>
          </cell>
          <cell r="G28">
            <v>275</v>
          </cell>
          <cell r="H28">
            <v>335</v>
          </cell>
        </row>
        <row r="29">
          <cell r="A29" t="str">
            <v>72023</v>
          </cell>
          <cell r="B29" t="str">
            <v>Ферросиликомарганец</v>
          </cell>
          <cell r="C29" t="str">
            <v>00186507</v>
          </cell>
          <cell r="D29" t="str">
            <v>ОАО "ЧЭМК"</v>
          </cell>
          <cell r="E29">
            <v>260</v>
          </cell>
          <cell r="F29">
            <v>260</v>
          </cell>
          <cell r="G29">
            <v>342</v>
          </cell>
        </row>
        <row r="30">
          <cell r="A30" t="str">
            <v>72024</v>
          </cell>
          <cell r="B30" t="str">
            <v>Феррохром</v>
          </cell>
          <cell r="C30" t="str">
            <v>00108128</v>
          </cell>
          <cell r="D30" t="str">
            <v>ОАО "КАМСКАЯ ГЭС"</v>
          </cell>
          <cell r="E30">
            <v>52</v>
          </cell>
          <cell r="F30">
            <v>52</v>
          </cell>
          <cell r="G30">
            <v>79</v>
          </cell>
        </row>
        <row r="31">
          <cell r="A31" t="str">
            <v>72024</v>
          </cell>
          <cell r="B31" t="str">
            <v>Феррохром</v>
          </cell>
          <cell r="C31" t="str">
            <v>00186482</v>
          </cell>
          <cell r="D31" t="str">
            <v>ОАО "КЛЮЧЕВСКИЙ ЗАВОД ФЕРРОСПЛАВОВ"</v>
          </cell>
          <cell r="E31">
            <v>60</v>
          </cell>
          <cell r="F31">
            <v>60</v>
          </cell>
        </row>
        <row r="32">
          <cell r="A32" t="str">
            <v>72024</v>
          </cell>
          <cell r="B32" t="str">
            <v>Феррохром</v>
          </cell>
          <cell r="C32" t="str">
            <v>00186499</v>
          </cell>
          <cell r="D32" t="str">
            <v>АООТ"СЕРОВСКИЙ ЗАВОД ФЕРРОСПЛАВОВ"</v>
          </cell>
          <cell r="E32">
            <v>6102</v>
          </cell>
          <cell r="F32">
            <v>8631</v>
          </cell>
          <cell r="G32">
            <v>8220</v>
          </cell>
          <cell r="H32">
            <v>6738</v>
          </cell>
        </row>
        <row r="33">
          <cell r="A33" t="str">
            <v>72024</v>
          </cell>
          <cell r="B33" t="str">
            <v>Феррохром</v>
          </cell>
          <cell r="C33" t="str">
            <v>00186507</v>
          </cell>
          <cell r="D33" t="str">
            <v>ОАО "ЧЭМК"</v>
          </cell>
          <cell r="E33">
            <v>1271</v>
          </cell>
          <cell r="F33">
            <v>1986</v>
          </cell>
          <cell r="G33">
            <v>3630</v>
          </cell>
          <cell r="H33">
            <v>6326</v>
          </cell>
        </row>
        <row r="34">
          <cell r="A34" t="str">
            <v>72024</v>
          </cell>
          <cell r="B34" t="str">
            <v>Феррохром</v>
          </cell>
          <cell r="C34" t="str">
            <v>01410533</v>
          </cell>
          <cell r="D34" t="str">
            <v>АООТ "МОНТАЖРЕСУРСЫ"</v>
          </cell>
          <cell r="E34">
            <v>69</v>
          </cell>
          <cell r="F34">
            <v>69</v>
          </cell>
          <cell r="G34">
            <v>68</v>
          </cell>
        </row>
        <row r="35">
          <cell r="A35" t="str">
            <v>72024</v>
          </cell>
          <cell r="B35" t="str">
            <v>Феррохром</v>
          </cell>
          <cell r="C35" t="str">
            <v>11152144</v>
          </cell>
          <cell r="D35" t="str">
            <v>ООО "СЕТОС-СЕРВИС"</v>
          </cell>
          <cell r="E35">
            <v>694</v>
          </cell>
          <cell r="F35">
            <v>694</v>
          </cell>
          <cell r="G35">
            <v>0</v>
          </cell>
          <cell r="H35">
            <v>694</v>
          </cell>
        </row>
        <row r="36">
          <cell r="A36" t="str">
            <v>72024</v>
          </cell>
          <cell r="B36" t="str">
            <v>Феррохром</v>
          </cell>
          <cell r="C36" t="str">
            <v>11725539</v>
          </cell>
          <cell r="D36" t="str">
            <v>ООО"ТЕРМИНАЛ-КОМПЛЕКС"</v>
          </cell>
          <cell r="E36">
            <v>64</v>
          </cell>
          <cell r="F36">
            <v>64</v>
          </cell>
        </row>
        <row r="37">
          <cell r="A37" t="str">
            <v>72024</v>
          </cell>
          <cell r="B37" t="str">
            <v>Феррохром</v>
          </cell>
          <cell r="C37" t="str">
            <v>17541993</v>
          </cell>
          <cell r="D37" t="str">
            <v>ЗАО"МЕТАЛЗРАША ЛИМИТЕД"</v>
          </cell>
          <cell r="E37">
            <v>58</v>
          </cell>
          <cell r="F37">
            <v>58</v>
          </cell>
          <cell r="G37">
            <v>58</v>
          </cell>
        </row>
        <row r="38">
          <cell r="A38" t="str">
            <v>72024</v>
          </cell>
          <cell r="B38" t="str">
            <v>Феррохром</v>
          </cell>
          <cell r="C38" t="str">
            <v>25006676</v>
          </cell>
          <cell r="D38" t="str">
            <v>АОЗТ ЭКСФЕР</v>
          </cell>
          <cell r="E38">
            <v>396</v>
          </cell>
          <cell r="F38">
            <v>396</v>
          </cell>
          <cell r="G38">
            <v>201</v>
          </cell>
        </row>
        <row r="39">
          <cell r="A39" t="str">
            <v>72024</v>
          </cell>
          <cell r="B39" t="str">
            <v>Феррохром</v>
          </cell>
          <cell r="C39" t="str">
            <v>25069276</v>
          </cell>
          <cell r="D39" t="str">
            <v>000 "ВЭКС-ИМПОРТ"</v>
          </cell>
          <cell r="E39">
            <v>51</v>
          </cell>
          <cell r="F39">
            <v>51</v>
          </cell>
          <cell r="G39">
            <v>0</v>
          </cell>
          <cell r="H39">
            <v>51</v>
          </cell>
        </row>
        <row r="40">
          <cell r="A40" t="str">
            <v>72024</v>
          </cell>
          <cell r="B40" t="str">
            <v>Феррохром</v>
          </cell>
          <cell r="C40" t="str">
            <v>26419110</v>
          </cell>
          <cell r="D40" t="str">
            <v>ТОО "АСТЕР"                                                                 1199</v>
          </cell>
          <cell r="E40">
            <v>17</v>
          </cell>
          <cell r="F40">
            <v>17</v>
          </cell>
          <cell r="G40">
            <v>17</v>
          </cell>
        </row>
        <row r="41">
          <cell r="A41" t="str">
            <v>72024</v>
          </cell>
          <cell r="B41" t="str">
            <v>Феррохром</v>
          </cell>
          <cell r="C41" t="str">
            <v>31192571</v>
          </cell>
          <cell r="D41" t="str">
            <v>ЗАО ФИРМА "БУРЕВЕСТНИК"</v>
          </cell>
          <cell r="E41">
            <v>15</v>
          </cell>
          <cell r="F41">
            <v>15</v>
          </cell>
          <cell r="G41">
            <v>15</v>
          </cell>
        </row>
        <row r="42">
          <cell r="A42" t="str">
            <v>72024</v>
          </cell>
          <cell r="B42" t="str">
            <v>Феррохром</v>
          </cell>
          <cell r="C42" t="str">
            <v>32547326</v>
          </cell>
          <cell r="D42" t="str">
            <v>ООО фирма "Миранда"</v>
          </cell>
          <cell r="E42">
            <v>11</v>
          </cell>
          <cell r="F42">
            <v>11</v>
          </cell>
          <cell r="G42">
            <v>11</v>
          </cell>
        </row>
        <row r="43">
          <cell r="A43" t="str">
            <v>72024</v>
          </cell>
          <cell r="B43" t="str">
            <v>Феррохром</v>
          </cell>
          <cell r="C43" t="str">
            <v>33608975</v>
          </cell>
          <cell r="D43" t="str">
            <v>ТОО"ГРАД"</v>
          </cell>
          <cell r="E43">
            <v>20</v>
          </cell>
          <cell r="F43">
            <v>20</v>
          </cell>
        </row>
        <row r="44">
          <cell r="A44" t="str">
            <v>72024</v>
          </cell>
          <cell r="B44" t="str">
            <v>Феррохром</v>
          </cell>
          <cell r="C44" t="str">
            <v>34544438</v>
          </cell>
          <cell r="D44" t="str">
            <v>ООО"Уралстрэл"</v>
          </cell>
          <cell r="E44">
            <v>63</v>
          </cell>
          <cell r="F44">
            <v>63</v>
          </cell>
          <cell r="G44">
            <v>0</v>
          </cell>
          <cell r="H44">
            <v>63</v>
          </cell>
        </row>
        <row r="45">
          <cell r="A45" t="str">
            <v>72024</v>
          </cell>
          <cell r="B45" t="str">
            <v>Феррохром</v>
          </cell>
          <cell r="C45" t="str">
            <v>41091196</v>
          </cell>
          <cell r="D45" t="str">
            <v>ЗАО"ДАУМОС"</v>
          </cell>
          <cell r="E45">
            <v>0</v>
          </cell>
          <cell r="F45">
            <v>0</v>
          </cell>
        </row>
        <row r="46">
          <cell r="A46" t="str">
            <v>72024</v>
          </cell>
          <cell r="B46" t="str">
            <v>Феррохром</v>
          </cell>
          <cell r="C46" t="str">
            <v>41902341</v>
          </cell>
          <cell r="D46" t="str">
            <v>ООО "БЕЛТРУБОТЕХСЕРВИС"</v>
          </cell>
          <cell r="E46">
            <v>67</v>
          </cell>
          <cell r="F46">
            <v>67</v>
          </cell>
          <cell r="G46">
            <v>67</v>
          </cell>
        </row>
        <row r="47">
          <cell r="A47" t="str">
            <v>72024</v>
          </cell>
          <cell r="B47" t="str">
            <v>Феррохром</v>
          </cell>
          <cell r="C47" t="str">
            <v>43081799</v>
          </cell>
          <cell r="D47" t="str">
            <v>ООО"ФЕРАЛ"</v>
          </cell>
          <cell r="E47">
            <v>65</v>
          </cell>
          <cell r="F47">
            <v>65</v>
          </cell>
          <cell r="G47">
            <v>68</v>
          </cell>
          <cell r="H47">
            <v>68</v>
          </cell>
        </row>
        <row r="48">
          <cell r="A48" t="str">
            <v>72024</v>
          </cell>
          <cell r="B48" t="str">
            <v>Феррохром</v>
          </cell>
          <cell r="C48" t="str">
            <v>44657132</v>
          </cell>
          <cell r="D48" t="str">
            <v>ООО "Е.П.Э.К"(ЕКАТЕРИНБУРГСКАЯ ПРОМЫШЛЕННО-ЭКОНОМИЧЕСКАЯ КОРПОРАЦИЯ)        2286</v>
          </cell>
          <cell r="E48">
            <v>107</v>
          </cell>
        </row>
        <row r="49">
          <cell r="A49" t="str">
            <v>72024</v>
          </cell>
          <cell r="B49" t="str">
            <v>Феррохром</v>
          </cell>
          <cell r="C49" t="str">
            <v>47558241</v>
          </cell>
          <cell r="D49" t="str">
            <v>ООО "СПЕЦМЕТАЛЛИНДУСТРИЯ"</v>
          </cell>
          <cell r="E49">
            <v>67</v>
          </cell>
          <cell r="F49">
            <v>68</v>
          </cell>
        </row>
        <row r="50">
          <cell r="A50" t="str">
            <v>72024</v>
          </cell>
          <cell r="B50" t="str">
            <v>Феррохром</v>
          </cell>
          <cell r="C50" t="str">
            <v>49856706</v>
          </cell>
          <cell r="D50" t="str">
            <v>ООО"РУБИН-М"</v>
          </cell>
          <cell r="E50">
            <v>16</v>
          </cell>
          <cell r="F50">
            <v>16</v>
          </cell>
          <cell r="G50">
            <v>16</v>
          </cell>
        </row>
        <row r="51">
          <cell r="A51" t="str">
            <v>72024</v>
          </cell>
          <cell r="B51" t="str">
            <v>Феррохром</v>
          </cell>
          <cell r="C51" t="str">
            <v>49898449</v>
          </cell>
          <cell r="D51" t="str">
            <v>ООО "ЭКО ФИНАНС"</v>
          </cell>
          <cell r="E51">
            <v>2</v>
          </cell>
        </row>
        <row r="52">
          <cell r="A52" t="str">
            <v>72024</v>
          </cell>
          <cell r="B52" t="str">
            <v>Феррохром</v>
          </cell>
          <cell r="C52" t="str">
            <v>80403746</v>
          </cell>
          <cell r="D52" t="str">
            <v>ЛЕБЕДЕВ АЛЕКСАНДР ВИКТОРОВИЧ ПАС.II-ВС  562913 ОТ 19.05.77 ОВД УССУРИЙСКА</v>
          </cell>
          <cell r="E52">
            <v>15</v>
          </cell>
          <cell r="F52">
            <v>15</v>
          </cell>
          <cell r="G52">
            <v>0</v>
          </cell>
          <cell r="H52">
            <v>15</v>
          </cell>
        </row>
        <row r="53">
          <cell r="A53" t="str">
            <v>72024</v>
          </cell>
          <cell r="B53" t="str">
            <v>Феррохром</v>
          </cell>
          <cell r="C53" t="str">
            <v>80457251</v>
          </cell>
          <cell r="D53" t="str">
            <v>ЧП Б/О ЮР.Л., ЕРМАКОВ АНДРЕЙ ЛЕОНИДОВИЧ,</v>
          </cell>
          <cell r="E53">
            <v>21</v>
          </cell>
          <cell r="F53">
            <v>21</v>
          </cell>
          <cell r="G53">
            <v>21</v>
          </cell>
          <cell r="H53">
            <v>9</v>
          </cell>
        </row>
        <row r="54">
          <cell r="A54" t="str">
            <v>72025</v>
          </cell>
          <cell r="B54" t="str">
            <v>Ферросиликохром</v>
          </cell>
          <cell r="C54" t="str">
            <v>00186507</v>
          </cell>
          <cell r="D54" t="str">
            <v>ОАО "ЧЭМК"</v>
          </cell>
          <cell r="E54">
            <v>1891</v>
          </cell>
          <cell r="F54">
            <v>1251</v>
          </cell>
          <cell r="G54">
            <v>3020</v>
          </cell>
          <cell r="H54">
            <v>258</v>
          </cell>
        </row>
        <row r="55">
          <cell r="A55" t="str">
            <v>72026</v>
          </cell>
          <cell r="B55" t="str">
            <v>Ферроникель</v>
          </cell>
          <cell r="C55" t="str">
            <v>00194553</v>
          </cell>
          <cell r="D55" t="str">
            <v>ОАО"РЕЖСКИЙ НИКЕЛЕВЫЙ ЗАВОД"</v>
          </cell>
          <cell r="E55">
            <v>116</v>
          </cell>
          <cell r="F55">
            <v>116</v>
          </cell>
          <cell r="G55">
            <v>0</v>
          </cell>
          <cell r="H55">
            <v>116</v>
          </cell>
        </row>
        <row r="56">
          <cell r="A56" t="str">
            <v>72026</v>
          </cell>
          <cell r="B56" t="str">
            <v>Ферроникель</v>
          </cell>
          <cell r="C56" t="str">
            <v>00211599</v>
          </cell>
          <cell r="D56" t="str">
            <v>"ЗАВОД ТУРБИННЫХ ЛОПАТОК" ОАО</v>
          </cell>
          <cell r="E56">
            <v>15</v>
          </cell>
          <cell r="F56">
            <v>15</v>
          </cell>
          <cell r="G56">
            <v>0</v>
          </cell>
          <cell r="H56">
            <v>15</v>
          </cell>
        </row>
        <row r="57">
          <cell r="A57" t="str">
            <v>72026</v>
          </cell>
          <cell r="B57" t="str">
            <v>Ферроникель</v>
          </cell>
          <cell r="C57" t="str">
            <v>00479445</v>
          </cell>
          <cell r="D57" t="str">
            <v>"ЛОТОШИНСКОЕ ОПЫТНОЕ БИОТЕХНОЛОГИЧЕСКОЕ ПРЕДПРИЯТИЕ"АООТ</v>
          </cell>
          <cell r="E57">
            <v>16</v>
          </cell>
          <cell r="F57">
            <v>16</v>
          </cell>
          <cell r="G57">
            <v>16</v>
          </cell>
        </row>
        <row r="58">
          <cell r="A58" t="str">
            <v>72026</v>
          </cell>
          <cell r="B58" t="str">
            <v>Ферроникель</v>
          </cell>
          <cell r="C58" t="str">
            <v>05249425</v>
          </cell>
          <cell r="D58" t="str">
            <v>"ГОРОДСКОЙ РЕМОНТНО-СТРОИТЕЛЬНЫЙ ТРЕСТ N 6" ОАО</v>
          </cell>
          <cell r="E58">
            <v>3</v>
          </cell>
          <cell r="F58">
            <v>3</v>
          </cell>
          <cell r="G58">
            <v>3</v>
          </cell>
        </row>
        <row r="59">
          <cell r="A59" t="str">
            <v>72026</v>
          </cell>
          <cell r="B59" t="str">
            <v>Ферроникель</v>
          </cell>
          <cell r="C59" t="str">
            <v>05784851</v>
          </cell>
          <cell r="D59" t="str">
            <v>"ЛЕНИНГРАДСКИЙ ЭЛЕКТРОМЕХАНИЧЕСКИЙ ЗАВОД"АООТ</v>
          </cell>
          <cell r="E59">
            <v>22</v>
          </cell>
          <cell r="F59">
            <v>45</v>
          </cell>
          <cell r="G59">
            <v>22</v>
          </cell>
          <cell r="H59">
            <v>45</v>
          </cell>
        </row>
        <row r="60">
          <cell r="A60" t="str">
            <v>72026</v>
          </cell>
          <cell r="B60" t="str">
            <v>Ферроникель</v>
          </cell>
          <cell r="C60" t="str">
            <v>11144995</v>
          </cell>
          <cell r="D60" t="str">
            <v>"МИТЕКС" ЗАО</v>
          </cell>
          <cell r="E60">
            <v>68</v>
          </cell>
          <cell r="F60">
            <v>68</v>
          </cell>
          <cell r="G60">
            <v>45</v>
          </cell>
          <cell r="H60">
            <v>109</v>
          </cell>
        </row>
        <row r="61">
          <cell r="A61" t="str">
            <v>72026</v>
          </cell>
          <cell r="B61" t="str">
            <v>Ферроникель</v>
          </cell>
          <cell r="C61" t="str">
            <v>32258763</v>
          </cell>
          <cell r="D61" t="str">
            <v>ТОО "ЗИК-ПОГРУЗЧИК-СЕРВИС"                                                  1520</v>
          </cell>
          <cell r="E61">
            <v>40</v>
          </cell>
          <cell r="F61">
            <v>27</v>
          </cell>
          <cell r="G61">
            <v>27</v>
          </cell>
          <cell r="H61">
            <v>27</v>
          </cell>
        </row>
        <row r="62">
          <cell r="A62" t="str">
            <v>72026</v>
          </cell>
          <cell r="B62" t="str">
            <v>Ферроникель</v>
          </cell>
          <cell r="C62" t="str">
            <v>35755580</v>
          </cell>
          <cell r="D62" t="str">
            <v>ООО "АМОТЕК"</v>
          </cell>
          <cell r="E62">
            <v>0</v>
          </cell>
          <cell r="F62">
            <v>0</v>
          </cell>
          <cell r="G62">
            <v>0</v>
          </cell>
        </row>
        <row r="63">
          <cell r="A63" t="str">
            <v>72026</v>
          </cell>
          <cell r="B63" t="str">
            <v>Ферроникель</v>
          </cell>
          <cell r="C63" t="str">
            <v>45526219</v>
          </cell>
          <cell r="D63" t="str">
            <v>"ВНЕШМЕТАЛЛТОРГ" ООО</v>
          </cell>
          <cell r="E63">
            <v>121</v>
          </cell>
          <cell r="F63">
            <v>121</v>
          </cell>
          <cell r="G63">
            <v>81</v>
          </cell>
          <cell r="H63">
            <v>62</v>
          </cell>
        </row>
        <row r="64">
          <cell r="A64" t="str">
            <v>72026</v>
          </cell>
          <cell r="B64" t="str">
            <v>Ферроникель</v>
          </cell>
          <cell r="C64" t="str">
            <v>45606852</v>
          </cell>
          <cell r="D64" t="str">
            <v>ООО"СКИФ"</v>
          </cell>
          <cell r="E64">
            <v>55</v>
          </cell>
          <cell r="F64">
            <v>55</v>
          </cell>
        </row>
        <row r="65">
          <cell r="A65" t="str">
            <v>72026</v>
          </cell>
          <cell r="B65" t="str">
            <v>Ферроникель</v>
          </cell>
          <cell r="C65" t="str">
            <v>46665443</v>
          </cell>
          <cell r="D65" t="str">
            <v>ЗАО ТФК "ТЭСО"                                                              2842</v>
          </cell>
          <cell r="E65">
            <v>63</v>
          </cell>
        </row>
        <row r="66">
          <cell r="A66" t="str">
            <v>72026</v>
          </cell>
          <cell r="B66" t="str">
            <v>Ферроникель</v>
          </cell>
          <cell r="C66" t="str">
            <v>47985552</v>
          </cell>
          <cell r="D66" t="str">
            <v>"ЛЕНТЭК БРОКЕРИДЖ" ООО</v>
          </cell>
          <cell r="E66">
            <v>19</v>
          </cell>
          <cell r="F66">
            <v>19</v>
          </cell>
          <cell r="G66">
            <v>0</v>
          </cell>
          <cell r="H66">
            <v>19</v>
          </cell>
        </row>
        <row r="67">
          <cell r="A67" t="str">
            <v>72026</v>
          </cell>
          <cell r="B67" t="str">
            <v>Ферроникель</v>
          </cell>
          <cell r="C67" t="str">
            <v>47994195</v>
          </cell>
          <cell r="D67" t="str">
            <v>"БАРК" ООО</v>
          </cell>
          <cell r="E67">
            <v>96</v>
          </cell>
          <cell r="F67">
            <v>96</v>
          </cell>
          <cell r="G67">
            <v>72</v>
          </cell>
          <cell r="H67">
            <v>20</v>
          </cell>
        </row>
        <row r="68">
          <cell r="A68" t="str">
            <v>72026</v>
          </cell>
          <cell r="B68" t="str">
            <v>Ферроникель</v>
          </cell>
          <cell r="C68" t="str">
            <v>50010937</v>
          </cell>
          <cell r="D68" t="str">
            <v>"ПОЛАРИС" ООО</v>
          </cell>
          <cell r="E68">
            <v>37</v>
          </cell>
          <cell r="F68">
            <v>37</v>
          </cell>
          <cell r="G68">
            <v>0</v>
          </cell>
          <cell r="H68">
            <v>37</v>
          </cell>
        </row>
        <row r="69">
          <cell r="A69" t="str">
            <v>72027</v>
          </cell>
          <cell r="B69" t="str">
            <v>Ферромолибден</v>
          </cell>
          <cell r="C69" t="str">
            <v>00419839</v>
          </cell>
          <cell r="D69" t="str">
            <v>СИБИРСКИЙ ФИЛИАЛ ВНИИМП РАСХ</v>
          </cell>
          <cell r="E69">
            <v>2</v>
          </cell>
          <cell r="F69">
            <v>2</v>
          </cell>
          <cell r="G69">
            <v>0</v>
          </cell>
          <cell r="H69">
            <v>2</v>
          </cell>
        </row>
        <row r="70">
          <cell r="A70" t="str">
            <v>72027</v>
          </cell>
          <cell r="B70" t="str">
            <v>Ферромолибден</v>
          </cell>
          <cell r="C70" t="str">
            <v>05744567</v>
          </cell>
          <cell r="D70" t="str">
            <v>АО "АБАКАНВАГОНМАШ"</v>
          </cell>
          <cell r="E70">
            <v>305</v>
          </cell>
        </row>
        <row r="71">
          <cell r="A71" t="str">
            <v>72027</v>
          </cell>
          <cell r="B71" t="str">
            <v>Ферромолибден</v>
          </cell>
          <cell r="C71" t="str">
            <v>40210308</v>
          </cell>
          <cell r="D71" t="str">
            <v>ООО "АСТ"</v>
          </cell>
          <cell r="E71">
            <v>1</v>
          </cell>
          <cell r="F71">
            <v>1</v>
          </cell>
          <cell r="G71">
            <v>0</v>
          </cell>
          <cell r="H71">
            <v>1</v>
          </cell>
        </row>
        <row r="72">
          <cell r="A72" t="str">
            <v>72027</v>
          </cell>
          <cell r="B72" t="str">
            <v>Ферромолибден</v>
          </cell>
          <cell r="C72" t="str">
            <v>41091196</v>
          </cell>
          <cell r="D72" t="str">
            <v>ЗАО"ДАУМОС"</v>
          </cell>
          <cell r="E72">
            <v>1</v>
          </cell>
          <cell r="F72">
            <v>1</v>
          </cell>
        </row>
        <row r="73">
          <cell r="A73" t="str">
            <v>72027</v>
          </cell>
          <cell r="B73" t="str">
            <v>Ферромолибден</v>
          </cell>
          <cell r="C73" t="str">
            <v>45652757</v>
          </cell>
          <cell r="D73" t="str">
            <v>ЗАО "СТАЛЬОПТОРГ"</v>
          </cell>
          <cell r="E73">
            <v>46</v>
          </cell>
        </row>
        <row r="74">
          <cell r="A74" t="str">
            <v>72028</v>
          </cell>
          <cell r="B74" t="str">
            <v>Ферровольфрам и ферросиликовольфрам</v>
          </cell>
          <cell r="C74" t="str">
            <v>00186482</v>
          </cell>
          <cell r="D74" t="str">
            <v>ОАО "КЛЮЧЕВСКИЙ ЗАВОД ФЕРРОСПЛАВОВ"</v>
          </cell>
          <cell r="E74">
            <v>12</v>
          </cell>
          <cell r="F74">
            <v>12</v>
          </cell>
        </row>
        <row r="75">
          <cell r="A75" t="str">
            <v>72028</v>
          </cell>
          <cell r="B75" t="str">
            <v>Ферровольфрам и ферросиликовольфрам</v>
          </cell>
          <cell r="C75" t="str">
            <v>00186507</v>
          </cell>
          <cell r="D75" t="str">
            <v>ОАО "ЧЭМК"</v>
          </cell>
          <cell r="E75">
            <v>31</v>
          </cell>
          <cell r="F75">
            <v>31</v>
          </cell>
        </row>
        <row r="76">
          <cell r="A76" t="str">
            <v>72028</v>
          </cell>
          <cell r="B76" t="str">
            <v>Ферровольфрам и ферросиликовольфрам</v>
          </cell>
          <cell r="C76" t="str">
            <v>08612062</v>
          </cell>
          <cell r="D76" t="str">
            <v>КОМБИНАТ "СТАНДАРТ"</v>
          </cell>
          <cell r="E76">
            <v>113</v>
          </cell>
        </row>
        <row r="77">
          <cell r="A77" t="str">
            <v>72028</v>
          </cell>
          <cell r="B77" t="str">
            <v>Ферровольфрам и ферросиликовольфрам</v>
          </cell>
          <cell r="C77" t="str">
            <v>45132207</v>
          </cell>
          <cell r="D77" t="str">
            <v>ООО"КОМПАНИЯ МЕТЭКС"</v>
          </cell>
          <cell r="E77">
            <v>31</v>
          </cell>
          <cell r="F77">
            <v>31</v>
          </cell>
        </row>
        <row r="78">
          <cell r="A78" t="str">
            <v>72028</v>
          </cell>
          <cell r="B78" t="str">
            <v>Ферровольфрам и ферросиликовольфрам</v>
          </cell>
          <cell r="C78" t="str">
            <v>46665696</v>
          </cell>
          <cell r="D78" t="str">
            <v>ООО "СТАЛЛЭКС"                                                              2748</v>
          </cell>
          <cell r="E78">
            <v>1</v>
          </cell>
          <cell r="F78">
            <v>0</v>
          </cell>
        </row>
        <row r="79">
          <cell r="A79" t="str">
            <v>72028</v>
          </cell>
          <cell r="B79" t="str">
            <v>Ферровольфрам и ферросиликовольфрам</v>
          </cell>
          <cell r="C79" t="str">
            <v>46893026</v>
          </cell>
          <cell r="D79" t="str">
            <v>АО"БАЛТИЙСКИЙ ИНТЕРМОДАЛЬНЫЙ ЦЕНТР" 198035,CПБ,МЕЖЕВОЙ К.5</v>
          </cell>
          <cell r="E79">
            <v>151</v>
          </cell>
        </row>
        <row r="80">
          <cell r="A80" t="str">
            <v>720291</v>
          </cell>
          <cell r="B80" t="str">
            <v>Ферротитан и ферросиликотитан</v>
          </cell>
          <cell r="C80" t="str">
            <v>00195699</v>
          </cell>
          <cell r="D80" t="str">
            <v>ОАО "ВОЛГОВЯТСКВТОРЦВЕТМЕТ"</v>
          </cell>
          <cell r="E80">
            <v>79</v>
          </cell>
          <cell r="F80">
            <v>79</v>
          </cell>
          <cell r="G80">
            <v>60</v>
          </cell>
          <cell r="H80">
            <v>120</v>
          </cell>
        </row>
        <row r="81">
          <cell r="A81" t="str">
            <v>720291</v>
          </cell>
          <cell r="B81" t="str">
            <v>Ферротитан и ферросиликотитан</v>
          </cell>
          <cell r="C81" t="str">
            <v>01232497</v>
          </cell>
          <cell r="D81" t="str">
            <v>ГП ВТФ "СТРОМЭКС"</v>
          </cell>
          <cell r="E81">
            <v>20</v>
          </cell>
          <cell r="F81">
            <v>20</v>
          </cell>
          <cell r="G81">
            <v>0</v>
          </cell>
          <cell r="H81">
            <v>20</v>
          </cell>
        </row>
        <row r="82">
          <cell r="A82" t="str">
            <v>720291</v>
          </cell>
          <cell r="B82" t="str">
            <v>Ферротитан и ферросиликотитан</v>
          </cell>
          <cell r="C82" t="str">
            <v>07502319</v>
          </cell>
          <cell r="D82" t="str">
            <v>ОАО "КУЛЕБАКСКИЙ МЕТАЛЛУРГИЧЕСКИЙ ЗАВОД"</v>
          </cell>
          <cell r="E82">
            <v>159</v>
          </cell>
          <cell r="F82">
            <v>159</v>
          </cell>
          <cell r="G82">
            <v>19</v>
          </cell>
          <cell r="H82">
            <v>135</v>
          </cell>
        </row>
        <row r="83">
          <cell r="A83" t="str">
            <v>720291</v>
          </cell>
          <cell r="B83" t="str">
            <v>Ферротитан и ферросиликотитан</v>
          </cell>
          <cell r="C83" t="str">
            <v>07508954</v>
          </cell>
          <cell r="D83" t="str">
            <v>ЗАВОД ИМ.ГОРЬКОГО</v>
          </cell>
          <cell r="E83">
            <v>35</v>
          </cell>
          <cell r="F83">
            <v>35</v>
          </cell>
          <cell r="G83">
            <v>18</v>
          </cell>
          <cell r="H83">
            <v>18</v>
          </cell>
        </row>
        <row r="84">
          <cell r="A84" t="str">
            <v>720291</v>
          </cell>
          <cell r="B84" t="str">
            <v>Ферротитан и ферросиликотитан</v>
          </cell>
          <cell r="C84" t="str">
            <v>07510017</v>
          </cell>
          <cell r="D84" t="str">
            <v>ОАО "ВСМПО"</v>
          </cell>
          <cell r="E84">
            <v>253</v>
          </cell>
          <cell r="F84">
            <v>454</v>
          </cell>
          <cell r="G84">
            <v>253</v>
          </cell>
          <cell r="H84">
            <v>454</v>
          </cell>
        </row>
        <row r="85">
          <cell r="A85" t="str">
            <v>720291</v>
          </cell>
          <cell r="B85" t="str">
            <v>Ферротитан и ферросиликотитан</v>
          </cell>
          <cell r="C85" t="str">
            <v>08558397</v>
          </cell>
          <cell r="D85" t="str">
            <v>"УЧРЕЖДЕНИЕ УЩ-349/13"</v>
          </cell>
          <cell r="E85">
            <v>126</v>
          </cell>
          <cell r="F85">
            <v>223</v>
          </cell>
          <cell r="G85">
            <v>223</v>
          </cell>
        </row>
        <row r="86">
          <cell r="A86" t="str">
            <v>720291</v>
          </cell>
          <cell r="B86" t="str">
            <v>Ферротитан и ферросиликотитан</v>
          </cell>
          <cell r="C86" t="str">
            <v>11576631</v>
          </cell>
          <cell r="D86" t="str">
            <v>ЗАО "А-ТЕХНОИНВЕСТ"</v>
          </cell>
          <cell r="E86">
            <v>256</v>
          </cell>
          <cell r="F86">
            <v>392</v>
          </cell>
          <cell r="G86">
            <v>315</v>
          </cell>
        </row>
        <row r="87">
          <cell r="A87" t="str">
            <v>720291</v>
          </cell>
          <cell r="B87" t="str">
            <v>Ферротитан и ферросиликотитан</v>
          </cell>
          <cell r="C87" t="str">
            <v>11725539</v>
          </cell>
          <cell r="D87" t="str">
            <v>ООО"ТЕРМИНАЛ-КОМПЛЕКС"</v>
          </cell>
          <cell r="E87">
            <v>176</v>
          </cell>
          <cell r="F87">
            <v>92</v>
          </cell>
          <cell r="G87">
            <v>176</v>
          </cell>
          <cell r="H87">
            <v>92</v>
          </cell>
        </row>
        <row r="88">
          <cell r="A88" t="str">
            <v>720291</v>
          </cell>
          <cell r="B88" t="str">
            <v>Ферротитан и ферросиликотитан</v>
          </cell>
          <cell r="C88" t="str">
            <v>17245734</v>
          </cell>
          <cell r="D88" t="str">
            <v>ООО "СПЛАВ"</v>
          </cell>
          <cell r="E88">
            <v>59</v>
          </cell>
          <cell r="F88">
            <v>59</v>
          </cell>
        </row>
        <row r="89">
          <cell r="A89" t="str">
            <v>720291</v>
          </cell>
          <cell r="B89" t="str">
            <v>Ферротитан и ферросиликотитан</v>
          </cell>
          <cell r="C89" t="str">
            <v>17541993</v>
          </cell>
          <cell r="D89" t="str">
            <v>ЗАО"МЕТАЛЗРАША ЛИМИТЕД"</v>
          </cell>
          <cell r="E89">
            <v>60</v>
          </cell>
          <cell r="F89">
            <v>60</v>
          </cell>
        </row>
        <row r="90">
          <cell r="A90" t="str">
            <v>720291</v>
          </cell>
          <cell r="B90" t="str">
            <v>Ферротитан и ферросиликотитан</v>
          </cell>
          <cell r="C90" t="str">
            <v>18458076</v>
          </cell>
          <cell r="D90" t="str">
            <v>ООО"ГИПЕРИОН-ТРЕЙДИНГ"</v>
          </cell>
          <cell r="E90">
            <v>50</v>
          </cell>
          <cell r="F90">
            <v>50</v>
          </cell>
          <cell r="G90">
            <v>39</v>
          </cell>
          <cell r="H90">
            <v>39</v>
          </cell>
        </row>
        <row r="91">
          <cell r="A91" t="str">
            <v>720291</v>
          </cell>
          <cell r="B91" t="str">
            <v>Ферротитан и ферросиликотитан</v>
          </cell>
          <cell r="C91" t="str">
            <v>25069276</v>
          </cell>
          <cell r="D91" t="str">
            <v>000 "ВЭКС-ИМПОРТ"</v>
          </cell>
          <cell r="E91">
            <v>60</v>
          </cell>
        </row>
        <row r="92">
          <cell r="A92" t="str">
            <v>720291</v>
          </cell>
          <cell r="B92" t="str">
            <v>Ферротитан и ферросиликотитан</v>
          </cell>
          <cell r="C92" t="str">
            <v>27136377</v>
          </cell>
          <cell r="D92" t="str">
            <v>ЗАО НПО "АВИАТЕХНОЛОГИЯ"</v>
          </cell>
          <cell r="E92">
            <v>59</v>
          </cell>
          <cell r="F92">
            <v>59</v>
          </cell>
          <cell r="G92">
            <v>20</v>
          </cell>
          <cell r="H92">
            <v>20</v>
          </cell>
        </row>
        <row r="93">
          <cell r="A93" t="str">
            <v>720291</v>
          </cell>
          <cell r="B93" t="str">
            <v>Ферротитан и ферросиликотитан</v>
          </cell>
          <cell r="C93" t="str">
            <v>32489310</v>
          </cell>
          <cell r="D93" t="str">
            <v>ЗАО "КАСКАД АВС"</v>
          </cell>
          <cell r="E93">
            <v>60</v>
          </cell>
          <cell r="F93">
            <v>99</v>
          </cell>
          <cell r="G93">
            <v>139</v>
          </cell>
          <cell r="H93">
            <v>79</v>
          </cell>
        </row>
        <row r="94">
          <cell r="A94" t="str">
            <v>720291</v>
          </cell>
          <cell r="B94" t="str">
            <v>Ферротитан и ферросиликотитан</v>
          </cell>
          <cell r="C94" t="str">
            <v>36422768</v>
          </cell>
          <cell r="D94" t="str">
            <v>ООО "АНЕГА-93"                                                              0327</v>
          </cell>
          <cell r="E94">
            <v>120</v>
          </cell>
        </row>
        <row r="95">
          <cell r="A95" t="str">
            <v>720291</v>
          </cell>
          <cell r="B95" t="str">
            <v>Ферротитан и ферросиликотитан</v>
          </cell>
          <cell r="C95" t="str">
            <v>43081799</v>
          </cell>
          <cell r="D95" t="str">
            <v>ООО"ФЕРАЛ"</v>
          </cell>
          <cell r="E95">
            <v>60</v>
          </cell>
          <cell r="F95">
            <v>60</v>
          </cell>
          <cell r="G95">
            <v>60</v>
          </cell>
        </row>
        <row r="96">
          <cell r="A96" t="str">
            <v>720291</v>
          </cell>
          <cell r="B96" t="str">
            <v>Ферротитан и ферросиликотитан</v>
          </cell>
          <cell r="C96" t="str">
            <v>43234984</v>
          </cell>
          <cell r="D96" t="str">
            <v>ООО"АССОЦИАЦИЯ МЕТАЛЛУРГОВ И ИНВЕСТОРОВ"</v>
          </cell>
          <cell r="E96">
            <v>318</v>
          </cell>
          <cell r="F96">
            <v>318</v>
          </cell>
          <cell r="G96">
            <v>0</v>
          </cell>
          <cell r="H96">
            <v>318</v>
          </cell>
        </row>
        <row r="97">
          <cell r="A97" t="str">
            <v>720291</v>
          </cell>
          <cell r="B97" t="str">
            <v>Ферротитан и ферросиликотитан</v>
          </cell>
          <cell r="C97" t="str">
            <v>43322719</v>
          </cell>
          <cell r="D97" t="str">
            <v>ЗАО "МЕТАЛЛУРГИЯ ВТОРИЧНОГО АЛЮМИНИЯ"</v>
          </cell>
          <cell r="E97">
            <v>368</v>
          </cell>
          <cell r="F97">
            <v>368</v>
          </cell>
          <cell r="G97">
            <v>368</v>
          </cell>
        </row>
        <row r="98">
          <cell r="A98" t="str">
            <v>720291</v>
          </cell>
          <cell r="B98" t="str">
            <v>Ферротитан и ферросиликотитан</v>
          </cell>
          <cell r="C98" t="str">
            <v>45132207</v>
          </cell>
          <cell r="D98" t="str">
            <v>ООО "КОМПАНИЯ МЕТЭКС"</v>
          </cell>
          <cell r="E98">
            <v>64</v>
          </cell>
          <cell r="F98">
            <v>64</v>
          </cell>
          <cell r="G98">
            <v>0</v>
          </cell>
          <cell r="H98">
            <v>64</v>
          </cell>
        </row>
        <row r="99">
          <cell r="A99" t="str">
            <v>720291</v>
          </cell>
          <cell r="B99" t="str">
            <v>Ферротитан и ферросиликотитан</v>
          </cell>
          <cell r="C99" t="str">
            <v>45584820</v>
          </cell>
          <cell r="D99" t="str">
            <v>ЗАО "ТИМЕНС"</v>
          </cell>
          <cell r="E99">
            <v>6</v>
          </cell>
          <cell r="F99">
            <v>6</v>
          </cell>
          <cell r="G99">
            <v>0</v>
          </cell>
          <cell r="H99">
            <v>6</v>
          </cell>
        </row>
        <row r="100">
          <cell r="A100" t="str">
            <v>720291</v>
          </cell>
          <cell r="B100" t="str">
            <v>Ферротитан и ферросиликотитан</v>
          </cell>
          <cell r="C100" t="str">
            <v>45941800</v>
          </cell>
          <cell r="D100" t="str">
            <v>ООО "ПРОМЫШЛЕННАЯ ГРУППА РОСЦВЕТМЕТ"</v>
          </cell>
          <cell r="E100">
            <v>37</v>
          </cell>
        </row>
        <row r="101">
          <cell r="A101" t="str">
            <v>720291</v>
          </cell>
          <cell r="B101" t="str">
            <v>Ферротитан и ферросиликотитан</v>
          </cell>
          <cell r="C101" t="str">
            <v>46878311</v>
          </cell>
          <cell r="D101" t="str">
            <v>ЗАО "КОМПАНИЯ"ВОЛЬФРАМ"</v>
          </cell>
          <cell r="E101">
            <v>20</v>
          </cell>
          <cell r="F101">
            <v>20</v>
          </cell>
          <cell r="G101">
            <v>20</v>
          </cell>
        </row>
        <row r="102">
          <cell r="A102" t="str">
            <v>720291</v>
          </cell>
          <cell r="B102" t="str">
            <v>Ферротитан и ферросиликотитан</v>
          </cell>
          <cell r="C102" t="str">
            <v>46929994</v>
          </cell>
          <cell r="D102" t="str">
            <v>ООО "АЛЬЯНС-НЕВА"</v>
          </cell>
          <cell r="E102">
            <v>20</v>
          </cell>
          <cell r="F102">
            <v>20</v>
          </cell>
          <cell r="G102">
            <v>20</v>
          </cell>
        </row>
        <row r="103">
          <cell r="A103" t="str">
            <v>720291</v>
          </cell>
          <cell r="B103" t="str">
            <v>Ферротитан и ферросиликотитан</v>
          </cell>
          <cell r="C103" t="str">
            <v>47566105</v>
          </cell>
          <cell r="D103" t="str">
            <v>"КОМПАНИЯ ВТОРМЕТЭКСПОРТ" ООО</v>
          </cell>
          <cell r="E103">
            <v>20</v>
          </cell>
          <cell r="F103">
            <v>20</v>
          </cell>
          <cell r="G103">
            <v>0</v>
          </cell>
          <cell r="H103">
            <v>20</v>
          </cell>
        </row>
        <row r="104">
          <cell r="A104" t="str">
            <v>720291</v>
          </cell>
          <cell r="B104" t="str">
            <v>Ферротитан и ферросиликотитан</v>
          </cell>
          <cell r="C104" t="str">
            <v>47601072</v>
          </cell>
          <cell r="D104" t="str">
            <v>ЗАО "ТЕХНОЛОГИЯ САТУРН"</v>
          </cell>
          <cell r="E104">
            <v>19</v>
          </cell>
          <cell r="F104">
            <v>19</v>
          </cell>
          <cell r="G104">
            <v>19</v>
          </cell>
          <cell r="H104">
            <v>19</v>
          </cell>
        </row>
        <row r="105">
          <cell r="A105" t="str">
            <v>720291</v>
          </cell>
          <cell r="B105" t="str">
            <v>Ферротитан и ферросиликотитан</v>
          </cell>
          <cell r="C105" t="str">
            <v>47956970</v>
          </cell>
          <cell r="D105" t="str">
            <v>"КОНМЕТ" НЕКОММЕРЧЕСКОЕ ПАРТНЕРСТВО СОДЕЙСТВИЯ ПРАВООХРАНИТ.ОРГАНАМ</v>
          </cell>
          <cell r="E105">
            <v>5</v>
          </cell>
          <cell r="F105">
            <v>5</v>
          </cell>
          <cell r="G105">
            <v>5</v>
          </cell>
        </row>
        <row r="106">
          <cell r="A106" t="str">
            <v>720291</v>
          </cell>
          <cell r="B106" t="str">
            <v>Ферротитан и ферросиликотитан</v>
          </cell>
          <cell r="C106" t="str">
            <v>48528615</v>
          </cell>
          <cell r="D106" t="str">
            <v>ООО "ФИРМА МЕТПРОМ"</v>
          </cell>
          <cell r="E106">
            <v>21</v>
          </cell>
          <cell r="F106">
            <v>19</v>
          </cell>
        </row>
        <row r="107">
          <cell r="A107" t="str">
            <v>720292</v>
          </cell>
          <cell r="B107" t="str">
            <v>Феррованадий</v>
          </cell>
          <cell r="C107" t="str">
            <v>00186341</v>
          </cell>
          <cell r="D107" t="str">
            <v>ОАО"ЧУСОВСКОЙ МЕТАЛЛУРГИЧЕСКИЙ ЗАВОД"</v>
          </cell>
          <cell r="E107">
            <v>318</v>
          </cell>
          <cell r="F107">
            <v>248</v>
          </cell>
          <cell r="G107">
            <v>301</v>
          </cell>
          <cell r="H107">
            <v>299</v>
          </cell>
        </row>
        <row r="108">
          <cell r="A108" t="str">
            <v>720292</v>
          </cell>
          <cell r="B108" t="str">
            <v>Феррованадий</v>
          </cell>
          <cell r="C108" t="str">
            <v>12462473</v>
          </cell>
          <cell r="D108" t="str">
            <v>ОАО "ВАНАДИЙ-ТУЛАЧЕРМЕТ"</v>
          </cell>
          <cell r="E108">
            <v>38</v>
          </cell>
          <cell r="F108">
            <v>19</v>
          </cell>
          <cell r="G108">
            <v>53</v>
          </cell>
          <cell r="H108">
            <v>86</v>
          </cell>
        </row>
        <row r="109">
          <cell r="A109" t="str">
            <v>720292</v>
          </cell>
          <cell r="B109" t="str">
            <v>Феррованадий</v>
          </cell>
          <cell r="C109" t="str">
            <v>46893026</v>
          </cell>
          <cell r="D109" t="str">
            <v>АО"БАЛТИЙСКИЙ ИНТЕРМОДАЛЬНЫЙ ЦЕНТР" 198035,CПБ,МЕЖЕВОЙ К.5</v>
          </cell>
          <cell r="E109">
            <v>49</v>
          </cell>
        </row>
        <row r="110">
          <cell r="A110" t="str">
            <v>720293</v>
          </cell>
          <cell r="B110" t="str">
            <v>Феррониобий</v>
          </cell>
          <cell r="C110" t="str">
            <v>35241007</v>
          </cell>
          <cell r="D110" t="str">
            <v>ЗАО "ЭНЕРГО-ТЯЖМАШ"</v>
          </cell>
          <cell r="E110">
            <v>42</v>
          </cell>
        </row>
        <row r="111">
          <cell r="A111" t="str">
            <v>720293</v>
          </cell>
          <cell r="B111" t="str">
            <v>Феррониобий</v>
          </cell>
          <cell r="C111" t="str">
            <v>46929994</v>
          </cell>
          <cell r="D111" t="str">
            <v>ООО "АЛЬЯНС-НЕВА"</v>
          </cell>
          <cell r="E111">
            <v>1</v>
          </cell>
          <cell r="F111">
            <v>1</v>
          </cell>
          <cell r="G111">
            <v>1</v>
          </cell>
        </row>
        <row r="112">
          <cell r="A112" t="str">
            <v>720293</v>
          </cell>
          <cell r="B112" t="str">
            <v>Феррониобий</v>
          </cell>
          <cell r="C112" t="str">
            <v>47990228</v>
          </cell>
          <cell r="D112" t="str">
            <v>ООО"АГЕНТСТВО БАЛТИЙСКИЙ ИНТЕРМОДАЛЬНЫЙ ЦЕНТР"</v>
          </cell>
          <cell r="E112">
            <v>57</v>
          </cell>
          <cell r="F112">
            <v>57</v>
          </cell>
        </row>
        <row r="113">
          <cell r="A113" t="str">
            <v>720293</v>
          </cell>
          <cell r="B113" t="str">
            <v>Феррониобий</v>
          </cell>
          <cell r="C113" t="str">
            <v>47994195</v>
          </cell>
          <cell r="D113" t="str">
            <v>"БАРК" ООО</v>
          </cell>
          <cell r="E113">
            <v>7</v>
          </cell>
          <cell r="F113">
            <v>7</v>
          </cell>
          <cell r="G113">
            <v>5</v>
          </cell>
          <cell r="H113">
            <v>5</v>
          </cell>
        </row>
        <row r="114">
          <cell r="A114" t="str">
            <v>720299</v>
          </cell>
          <cell r="B114" t="str">
            <v>Прочие</v>
          </cell>
          <cell r="C114" t="str">
            <v>11133520</v>
          </cell>
          <cell r="D114" t="str">
            <v>ЗАО"ЛЕС"</v>
          </cell>
          <cell r="E114">
            <v>18</v>
          </cell>
          <cell r="F114">
            <v>18</v>
          </cell>
          <cell r="G114">
            <v>0</v>
          </cell>
          <cell r="H114">
            <v>18</v>
          </cell>
        </row>
        <row r="115">
          <cell r="A115" t="str">
            <v>720299</v>
          </cell>
          <cell r="B115" t="str">
            <v>Прочие</v>
          </cell>
          <cell r="C115" t="str">
            <v>35755580</v>
          </cell>
          <cell r="D115" t="str">
            <v>ООО "АМОТЕК"</v>
          </cell>
          <cell r="E115">
            <v>0</v>
          </cell>
          <cell r="F115">
            <v>0</v>
          </cell>
        </row>
        <row r="116">
          <cell r="A116" t="str">
            <v>720299</v>
          </cell>
          <cell r="B116" t="str">
            <v>Прочие</v>
          </cell>
          <cell r="C116" t="str">
            <v>41091196</v>
          </cell>
          <cell r="D116" t="str">
            <v>ЗАО"ДАУМОС"</v>
          </cell>
          <cell r="E116">
            <v>0</v>
          </cell>
          <cell r="F116">
            <v>0</v>
          </cell>
        </row>
        <row r="117">
          <cell r="A117" t="str">
            <v>720299</v>
          </cell>
          <cell r="B117" t="str">
            <v>Прочие</v>
          </cell>
          <cell r="C117" t="str">
            <v>43081799</v>
          </cell>
          <cell r="D117" t="str">
            <v>ООО "ФЕРАЛ"</v>
          </cell>
          <cell r="E117">
            <v>63</v>
          </cell>
          <cell r="F117">
            <v>63</v>
          </cell>
          <cell r="G117">
            <v>0</v>
          </cell>
          <cell r="H117">
            <v>63</v>
          </cell>
        </row>
        <row r="118">
          <cell r="A118" t="str">
            <v>720299</v>
          </cell>
          <cell r="B118" t="str">
            <v>Прочие</v>
          </cell>
          <cell r="C118" t="str">
            <v>45152687</v>
          </cell>
          <cell r="D118" t="str">
            <v>ЗАО "МЕТАЛИКА"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720299</v>
          </cell>
          <cell r="B119" t="str">
            <v>Прочие</v>
          </cell>
          <cell r="C119" t="str">
            <v>47188761</v>
          </cell>
          <cell r="D119" t="str">
            <v>ООО "ДАНКО"</v>
          </cell>
          <cell r="E119">
            <v>61</v>
          </cell>
          <cell r="F119">
            <v>61</v>
          </cell>
          <cell r="G119">
            <v>0</v>
          </cell>
          <cell r="H119">
            <v>61</v>
          </cell>
        </row>
      </sheetData>
      <sheetData sheetId="3" refreshError="1"/>
      <sheetData sheetId="4" refreshError="1">
        <row r="1">
          <cell r="A1" t="str">
            <v>импорт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4482/590/170-1612</v>
          </cell>
          <cell r="D2" t="str">
            <v>8451/553/180-1578</v>
          </cell>
          <cell r="E2" t="str">
            <v>9272/645/180-1468</v>
          </cell>
          <cell r="F2" t="str">
            <v>8285/615/180-1559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154/327/100-577</v>
          </cell>
          <cell r="D3" t="str">
            <v>//-</v>
          </cell>
          <cell r="E3" t="str">
            <v>1/1468/1468-1468</v>
          </cell>
          <cell r="F3" t="str">
            <v>329/796/577-1150</v>
          </cell>
        </row>
        <row r="4">
          <cell r="A4" t="str">
            <v>7202219</v>
          </cell>
          <cell r="B4" t="str">
            <v>Ферросилиций (более 80% Si)</v>
          </cell>
          <cell r="C4" t="str">
            <v>40/1200/1200-1200</v>
          </cell>
          <cell r="D4" t="str">
            <v>//-</v>
          </cell>
          <cell r="E4" t="str">
            <v>42/988/925-1999</v>
          </cell>
          <cell r="F4" t="str">
            <v>40/925/925-925</v>
          </cell>
        </row>
        <row r="5">
          <cell r="A5" t="str">
            <v>7202290</v>
          </cell>
          <cell r="B5" t="str">
            <v>Ферросилиций прочий</v>
          </cell>
          <cell r="C5" t="str">
            <v>159/286/269-9861</v>
          </cell>
          <cell r="D5" t="str">
            <v>138/210/41-379</v>
          </cell>
          <cell r="E5" t="str">
            <v>269/310/41-480</v>
          </cell>
          <cell r="F5" t="str">
            <v>565/168/35-500</v>
          </cell>
        </row>
        <row r="6">
          <cell r="A6" t="str">
            <v>72023</v>
          </cell>
          <cell r="B6" t="str">
            <v>Ферросиликомарганец</v>
          </cell>
          <cell r="C6" t="str">
            <v>9124/553/450-705</v>
          </cell>
          <cell r="D6" t="str">
            <v>12228/518/141-619</v>
          </cell>
          <cell r="E6" t="str">
            <v>13843/531/450-619</v>
          </cell>
          <cell r="F6" t="str">
            <v>11390/520/430-647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504/637/637-637</v>
          </cell>
          <cell r="D7" t="str">
            <v>//-</v>
          </cell>
          <cell r="E7" t="str">
            <v>136/530/164-903</v>
          </cell>
          <cell r="F7" t="str">
            <v>64/950/950-950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//-</v>
          </cell>
          <cell r="D8" t="str">
            <v>0/11180/11180-11180</v>
          </cell>
          <cell r="E8" t="str">
            <v>//-</v>
          </cell>
          <cell r="F8" t="str">
            <v>//-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2/2200/2200-2200</v>
          </cell>
          <cell r="D9" t="str">
            <v>//-</v>
          </cell>
          <cell r="E9" t="str">
            <v>//-</v>
          </cell>
          <cell r="F9" t="str">
            <v>65/1035/1035-1035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//-</v>
          </cell>
          <cell r="D10" t="str">
            <v>2/1323/1323-1323</v>
          </cell>
          <cell r="E10" t="str">
            <v>//-</v>
          </cell>
          <cell r="F10" t="str">
            <v>//-</v>
          </cell>
        </row>
        <row r="11">
          <cell r="A11" t="str">
            <v>72027</v>
          </cell>
          <cell r="B11" t="str">
            <v>Ферромолибден</v>
          </cell>
          <cell r="C11" t="str">
            <v>59/5116/2939-5749</v>
          </cell>
          <cell r="D11" t="str">
            <v>48/5117/5039-5175</v>
          </cell>
          <cell r="E11" t="str">
            <v>181/3401/500-5823</v>
          </cell>
          <cell r="F11" t="str">
            <v>316/2391/313-5850</v>
          </cell>
        </row>
        <row r="12">
          <cell r="A12" t="str">
            <v>72028</v>
          </cell>
          <cell r="B12" t="str">
            <v>Ферровольфрам и ферросиликовольфрам</v>
          </cell>
          <cell r="C12" t="str">
            <v>//-</v>
          </cell>
          <cell r="D12" t="str">
            <v>//-</v>
          </cell>
          <cell r="E12" t="str">
            <v>//-</v>
          </cell>
          <cell r="F12" t="str">
            <v>18/650/650-650</v>
          </cell>
        </row>
        <row r="13">
          <cell r="A13" t="str">
            <v>720291</v>
          </cell>
          <cell r="B13" t="str">
            <v>Ферротитан и ферросиликотитан</v>
          </cell>
          <cell r="C13" t="str">
            <v>//-</v>
          </cell>
          <cell r="D13" t="str">
            <v>27/486/231-700</v>
          </cell>
          <cell r="E13" t="str">
            <v>//-</v>
          </cell>
          <cell r="F13" t="str">
            <v>79/1953/1946-1960</v>
          </cell>
        </row>
        <row r="14">
          <cell r="A14" t="str">
            <v>720292</v>
          </cell>
          <cell r="B14" t="str">
            <v>Феррованадий</v>
          </cell>
          <cell r="C14" t="str">
            <v>52/31753/19900-31982</v>
          </cell>
          <cell r="D14" t="str">
            <v>7/20222/20222-20222</v>
          </cell>
          <cell r="E14" t="str">
            <v>45/13664/1000-24452</v>
          </cell>
          <cell r="F14" t="str">
            <v>//-</v>
          </cell>
        </row>
        <row r="15">
          <cell r="A15" t="str">
            <v>720293</v>
          </cell>
          <cell r="B15" t="str">
            <v>Феррониобий</v>
          </cell>
          <cell r="C15" t="str">
            <v>//-</v>
          </cell>
          <cell r="D15" t="str">
            <v>//-</v>
          </cell>
          <cell r="E15" t="str">
            <v>19/11100/11100-11100</v>
          </cell>
          <cell r="F15" t="str">
            <v>12/9895/9895-9895</v>
          </cell>
        </row>
        <row r="16">
          <cell r="A16" t="str">
            <v>7202993</v>
          </cell>
          <cell r="B16" t="str">
            <v>Ферросиликомагний</v>
          </cell>
          <cell r="C16" t="str">
            <v>//-</v>
          </cell>
          <cell r="D16" t="str">
            <v>8/2097/2035-2200</v>
          </cell>
          <cell r="E16" t="str">
            <v>7/1594/1594-1594</v>
          </cell>
          <cell r="F16" t="str">
            <v>5/1436/1436-1436</v>
          </cell>
        </row>
        <row r="17">
          <cell r="A17" t="str">
            <v>7202998</v>
          </cell>
          <cell r="B17" t="str">
            <v>Прочие ферросплавы</v>
          </cell>
          <cell r="C17" t="str">
            <v>0/18000/18000-18000</v>
          </cell>
          <cell r="D17" t="str">
            <v>0/18000/18000-18000</v>
          </cell>
          <cell r="E17" t="str">
            <v>20/492/300-18000</v>
          </cell>
          <cell r="F17" t="str">
            <v>5/1944/1221-18000</v>
          </cell>
        </row>
      </sheetData>
      <sheetData sheetId="5" refreshError="1">
        <row r="1">
          <cell r="A1" t="str">
            <v>экспорт (тонн срцена мин-макс цена)</v>
          </cell>
          <cell r="B1" t="str">
            <v>Название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</row>
        <row r="2">
          <cell r="A2" t="str">
            <v>72021</v>
          </cell>
          <cell r="B2" t="str">
            <v>Ферромарганец</v>
          </cell>
          <cell r="C2" t="str">
            <v>//-</v>
          </cell>
          <cell r="D2" t="str">
            <v>500/474/474-474</v>
          </cell>
          <cell r="E2" t="str">
            <v>634/434/14-560</v>
          </cell>
          <cell r="F2" t="str">
            <v>0/470/470-470</v>
          </cell>
        </row>
        <row r="3">
          <cell r="A3" t="str">
            <v>7202211</v>
          </cell>
          <cell r="B3" t="str">
            <v>Ферросилиций (55-80% Si)</v>
          </cell>
          <cell r="C3" t="str">
            <v>12522/363/240-1000</v>
          </cell>
          <cell r="D3" t="str">
            <v>13625/366/189-795</v>
          </cell>
          <cell r="E3" t="str">
            <v>16810/348/204-658</v>
          </cell>
          <cell r="F3" t="str">
            <v>18574/347/191-659</v>
          </cell>
        </row>
        <row r="4">
          <cell r="A4" t="str">
            <v>7202290</v>
          </cell>
          <cell r="B4" t="str">
            <v>Ферросилиций прочий</v>
          </cell>
          <cell r="C4" t="str">
            <v>134/416/283-558</v>
          </cell>
          <cell r="D4" t="str">
            <v>316/299/189-557</v>
          </cell>
          <cell r="E4" t="str">
            <v>268/509/112-1197</v>
          </cell>
          <cell r="F4" t="str">
            <v>266/311/211-3616</v>
          </cell>
        </row>
        <row r="5">
          <cell r="A5" t="str">
            <v>72023</v>
          </cell>
          <cell r="B5" t="str">
            <v>Ферросиликомарганец</v>
          </cell>
          <cell r="C5" t="str">
            <v>272/385/385-385</v>
          </cell>
          <cell r="D5" t="str">
            <v>535/402/385-420</v>
          </cell>
          <cell r="E5" t="str">
            <v>617/382/380-385</v>
          </cell>
          <cell r="F5" t="str">
            <v>335/385/385-385</v>
          </cell>
        </row>
        <row r="6">
          <cell r="A6" t="str">
            <v>7202411</v>
          </cell>
          <cell r="B6" t="str">
            <v>Феррохром (4-6% С)</v>
          </cell>
          <cell r="C6" t="str">
            <v>2/580/580-580</v>
          </cell>
          <cell r="D6" t="str">
            <v>0/1182/1182-1182</v>
          </cell>
          <cell r="E6" t="str">
            <v>//-</v>
          </cell>
          <cell r="F6" t="str">
            <v>//-</v>
          </cell>
        </row>
        <row r="7">
          <cell r="A7" t="str">
            <v>7202419</v>
          </cell>
          <cell r="B7" t="str">
            <v>Феррохром (&gt;6% С)</v>
          </cell>
          <cell r="C7" t="str">
            <v>4561/543/473-577</v>
          </cell>
          <cell r="D7" t="str">
            <v>6458/438/302-767</v>
          </cell>
          <cell r="E7" t="str">
            <v>5432/468/339-1435</v>
          </cell>
          <cell r="F7" t="str">
            <v>4154/468/373-478</v>
          </cell>
        </row>
        <row r="8">
          <cell r="A8" t="str">
            <v>7202491</v>
          </cell>
          <cell r="B8" t="str">
            <v>Феррохром (&lt;0.05% С)</v>
          </cell>
          <cell r="C8" t="str">
            <v>128/1111/867-1390</v>
          </cell>
          <cell r="D8" t="str">
            <v>781/996/793-2475</v>
          </cell>
          <cell r="E8" t="str">
            <v>384/857/806-866</v>
          </cell>
          <cell r="F8" t="str">
            <v>856/843/786-864</v>
          </cell>
        </row>
        <row r="9">
          <cell r="A9" t="str">
            <v>7202495</v>
          </cell>
          <cell r="B9" t="str">
            <v>Феррохром (0.05-0.5% С)</v>
          </cell>
          <cell r="C9" t="str">
            <v>1976/851/635-1286</v>
          </cell>
          <cell r="D9" t="str">
            <v>2391/725/642-842</v>
          </cell>
          <cell r="E9" t="str">
            <v>4541/722/635-1930</v>
          </cell>
          <cell r="F9" t="str">
            <v>6104/680/577-813</v>
          </cell>
        </row>
        <row r="10">
          <cell r="A10" t="str">
            <v>7202499</v>
          </cell>
          <cell r="B10" t="str">
            <v>Феррохром (0.5-4% С)</v>
          </cell>
          <cell r="C10" t="str">
            <v>882/637/617-647</v>
          </cell>
          <cell r="D10" t="str">
            <v>1804/644/569-675</v>
          </cell>
          <cell r="E10" t="str">
            <v>1970/578/560-589</v>
          </cell>
          <cell r="F10" t="str">
            <v>2853/563/529-592</v>
          </cell>
        </row>
        <row r="11">
          <cell r="A11" t="str">
            <v>72025</v>
          </cell>
          <cell r="B11" t="str">
            <v>Ферросиликохром</v>
          </cell>
          <cell r="C11" t="str">
            <v>1891/420/420-420</v>
          </cell>
          <cell r="D11" t="str">
            <v>1251/420/420-420</v>
          </cell>
          <cell r="E11" t="str">
            <v>3020/420/420-420</v>
          </cell>
          <cell r="F11" t="str">
            <v>258/420/420-420</v>
          </cell>
        </row>
        <row r="12">
          <cell r="A12" t="str">
            <v>72026</v>
          </cell>
          <cell r="B12" t="str">
            <v>Ферроникель</v>
          </cell>
          <cell r="C12" t="str">
            <v>103/745/598-839</v>
          </cell>
          <cell r="D12" t="str">
            <v>342/654/382-964</v>
          </cell>
          <cell r="E12" t="str">
            <v>242/1105/646-29922</v>
          </cell>
          <cell r="F12" t="str">
            <v>453/1190/602-3777</v>
          </cell>
        </row>
        <row r="13">
          <cell r="A13" t="str">
            <v>72027</v>
          </cell>
          <cell r="B13" t="str">
            <v>Ферромолибден</v>
          </cell>
          <cell r="C13" t="str">
            <v>352/5620/3630-18361</v>
          </cell>
          <cell r="D13" t="str">
            <v>1/7054/7054-7054</v>
          </cell>
          <cell r="E13" t="str">
            <v>//-</v>
          </cell>
          <cell r="F13" t="str">
            <v>3/7968/6823-8673</v>
          </cell>
        </row>
        <row r="14">
          <cell r="A14" t="str">
            <v>72028</v>
          </cell>
          <cell r="B14" t="str">
            <v>Ферровольфрам и ферросиликовольфрам</v>
          </cell>
          <cell r="C14" t="str">
            <v>267/3293/3164-3465</v>
          </cell>
          <cell r="D14" t="str">
            <v>76/4067/3486-4254</v>
          </cell>
          <cell r="E14" t="str">
            <v>//-</v>
          </cell>
          <cell r="F14" t="str">
            <v>//-</v>
          </cell>
        </row>
        <row r="15">
          <cell r="A15" t="str">
            <v>720291</v>
          </cell>
          <cell r="B15" t="str">
            <v>Ферротитан и ферросиликотитан</v>
          </cell>
          <cell r="C15" t="str">
            <v>681/1059/799-1296</v>
          </cell>
          <cell r="D15" t="str">
            <v>1016/1136/574-2171</v>
          </cell>
          <cell r="E15" t="str">
            <v>1740/1872/248-5012</v>
          </cell>
          <cell r="F15" t="str">
            <v>1410/1583/300-4969</v>
          </cell>
        </row>
        <row r="16">
          <cell r="A16" t="str">
            <v>720292</v>
          </cell>
          <cell r="B16" t="str">
            <v>Феррованадий</v>
          </cell>
          <cell r="C16" t="str">
            <v>406/5267/3044-6370</v>
          </cell>
          <cell r="D16" t="str">
            <v>268/5519/5370-5966</v>
          </cell>
          <cell r="E16" t="str">
            <v>355/5285/5126-6755</v>
          </cell>
          <cell r="F16" t="str">
            <v>386/5264/5034-5695</v>
          </cell>
        </row>
        <row r="17">
          <cell r="A17" t="str">
            <v>720293</v>
          </cell>
          <cell r="B17" t="str">
            <v>Феррониобий</v>
          </cell>
          <cell r="C17" t="str">
            <v>42/6495/6495-6495</v>
          </cell>
          <cell r="D17" t="str">
            <v>64/3887/1510-4178</v>
          </cell>
          <cell r="E17" t="str">
            <v>1/8000/8000-8000</v>
          </cell>
          <cell r="F17" t="str">
            <v>5/10133/10133-10133</v>
          </cell>
        </row>
        <row r="18">
          <cell r="A18" t="str">
            <v>7202998</v>
          </cell>
          <cell r="B18" t="str">
            <v>Прочие ферросплавы</v>
          </cell>
          <cell r="C18" t="str">
            <v>0/100000/100000-100000</v>
          </cell>
          <cell r="D18" t="str">
            <v>0/4231/612-99473</v>
          </cell>
          <cell r="E18" t="str">
            <v>//-</v>
          </cell>
          <cell r="F18" t="str">
            <v>144/405/247-27777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_анализ"/>
      <sheetName val="сталь анализ"/>
      <sheetName val="feMn SiMn"/>
      <sheetName val="MB месячные цены"/>
      <sheetName val="импортеры99"/>
      <sheetName val="импортеры98"/>
      <sheetName val="импортеры97"/>
      <sheetName val="импортеры96"/>
      <sheetName val="Укр_Экспорт"/>
      <sheetName val="Укр_Экспорт2"/>
      <sheetName val="Укр_Экспорт3"/>
      <sheetName val="_Ф3"/>
      <sheetName val="_Ф4"/>
      <sheetName val="_Ф5"/>
      <sheetName val="Ф7_цены"/>
      <sheetName val="Ф8_цены"/>
      <sheetName val="сталь_анализ"/>
      <sheetName val="feMn_SiMn"/>
      <sheetName val="MB_месячные_цены"/>
      <sheetName val="Незав_пр-во_"/>
      <sheetName val="26.27.37.47_Рынки"/>
      <sheetName val="15-16 Базовый 42,4%"/>
      <sheetName val="сталь_анализ1"/>
      <sheetName val="feMn_SiMn1"/>
      <sheetName val="MB_месячные_цены1"/>
      <sheetName val="26_27_37_47_Рынки"/>
      <sheetName val="15-16_Базовый_42,4%"/>
      <sheetName val="15-16 Базовый 41%"/>
      <sheetName val="сталь_анализ2"/>
      <sheetName val="feMn_SiMn2"/>
      <sheetName val="MB_месячные_цены2"/>
      <sheetName val="26_27_37_47_Рынки1"/>
      <sheetName val="15-16_Базовый_42,4%1"/>
      <sheetName val="сталь_анализ3"/>
      <sheetName val="feMn_SiMn3"/>
      <sheetName val="MB_месячные_цены3"/>
      <sheetName val="26_27_37_47_Рынки2"/>
      <sheetName val="15-16_Базовый_42,4%2"/>
      <sheetName val="сталь_анализ4"/>
      <sheetName val="feMn_SiMn4"/>
      <sheetName val="MB_месячные_цены4"/>
      <sheetName val="26_27_37_47_Рынки3"/>
      <sheetName val="15-16_Базовый_42,4%3"/>
      <sheetName val="сталь_анализ5"/>
      <sheetName val="feMn_SiMn5"/>
      <sheetName val="MB_месячные_цены5"/>
      <sheetName val="26_27_37_47_Рынки4"/>
      <sheetName val="15-16_Базовый_42,4%4"/>
      <sheetName val="15-16_Базовый_41%"/>
      <sheetName val="15-16_Базовый_41%1"/>
      <sheetName val="сталь_анализ6"/>
      <sheetName val="feMn_SiMn6"/>
      <sheetName val="MB_месячные_цены6"/>
      <sheetName val="26_27_37_47_Рынки5"/>
      <sheetName val="15-16_Базовый_42,4%5"/>
      <sheetName val="Списки"/>
      <sheetName val="Справочник"/>
      <sheetName val="Справочник ЦФО"/>
      <sheetName val="15-16_Базовый_41%2"/>
      <sheetName val="DIC"/>
      <sheetName val="DICTS"/>
      <sheetName val="P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импорт</v>
          </cell>
          <cell r="B1" t="str">
            <v>Название</v>
          </cell>
          <cell r="C1" t="str">
            <v>G081</v>
          </cell>
          <cell r="D1" t="str">
            <v>First_G082</v>
          </cell>
          <cell r="E1">
            <v>36161</v>
          </cell>
          <cell r="F1">
            <v>36192</v>
          </cell>
          <cell r="G1">
            <v>36220</v>
          </cell>
          <cell r="H1">
            <v>36251</v>
          </cell>
          <cell r="I1">
            <v>36281</v>
          </cell>
          <cell r="J1">
            <v>36312</v>
          </cell>
          <cell r="K1">
            <v>36342</v>
          </cell>
          <cell r="L1">
            <v>36373</v>
          </cell>
          <cell r="M1">
            <v>36404</v>
          </cell>
          <cell r="N1">
            <v>36434</v>
          </cell>
          <cell r="O1">
            <v>36465</v>
          </cell>
        </row>
        <row r="2">
          <cell r="A2" t="str">
            <v>72021</v>
          </cell>
          <cell r="B2" t="str">
            <v>Ферромарганец</v>
          </cell>
          <cell r="C2" t="str">
            <v>00186217</v>
          </cell>
          <cell r="D2" t="str">
            <v>ОАО "СЕВЕРСТАЛЬ"</v>
          </cell>
          <cell r="E2">
            <v>803</v>
          </cell>
          <cell r="F2">
            <v>2058</v>
          </cell>
          <cell r="G2">
            <v>3801</v>
          </cell>
          <cell r="H2">
            <v>1430</v>
          </cell>
          <cell r="I2">
            <v>2217</v>
          </cell>
          <cell r="J2">
            <v>2747</v>
          </cell>
          <cell r="K2">
            <v>2455</v>
          </cell>
          <cell r="L2">
            <v>1525</v>
          </cell>
          <cell r="M2">
            <v>642</v>
          </cell>
          <cell r="N2">
            <v>717</v>
          </cell>
          <cell r="O2">
            <v>1060</v>
          </cell>
        </row>
        <row r="3">
          <cell r="A3" t="str">
            <v>72021</v>
          </cell>
          <cell r="B3" t="str">
            <v>Ферромарганец</v>
          </cell>
          <cell r="C3" t="str">
            <v>00186424</v>
          </cell>
          <cell r="D3" t="str">
            <v>МАГНИТОГОРСКИЙ МЕТАЛЛУРГИЧЕСКИЙ КОМБИНАТ</v>
          </cell>
          <cell r="E3">
            <v>1006</v>
          </cell>
          <cell r="F3">
            <v>3714</v>
          </cell>
          <cell r="G3">
            <v>1157</v>
          </cell>
          <cell r="H3">
            <v>2212</v>
          </cell>
          <cell r="I3">
            <v>320</v>
          </cell>
          <cell r="J3">
            <v>2381</v>
          </cell>
          <cell r="K3">
            <v>320</v>
          </cell>
          <cell r="L3">
            <v>2381</v>
          </cell>
          <cell r="M3">
            <v>1005</v>
          </cell>
          <cell r="N3">
            <v>1422</v>
          </cell>
        </row>
        <row r="4">
          <cell r="A4" t="str">
            <v>72021</v>
          </cell>
          <cell r="B4" t="str">
            <v>Ферромарганец</v>
          </cell>
          <cell r="C4" t="str">
            <v>44740637</v>
          </cell>
          <cell r="D4" t="str">
            <v>ООО  "ТРАНССТРОЙ"</v>
          </cell>
          <cell r="E4">
            <v>340</v>
          </cell>
          <cell r="F4">
            <v>465</v>
          </cell>
          <cell r="G4">
            <v>1241</v>
          </cell>
          <cell r="H4">
            <v>1376</v>
          </cell>
          <cell r="I4">
            <v>340</v>
          </cell>
          <cell r="J4">
            <v>465</v>
          </cell>
          <cell r="K4">
            <v>1241</v>
          </cell>
          <cell r="L4">
            <v>1376</v>
          </cell>
          <cell r="M4">
            <v>1603</v>
          </cell>
          <cell r="N4">
            <v>2528</v>
          </cell>
          <cell r="O4">
            <v>3758</v>
          </cell>
        </row>
        <row r="5">
          <cell r="A5" t="str">
            <v>72021</v>
          </cell>
          <cell r="B5" t="str">
            <v>Ферромарганец</v>
          </cell>
          <cell r="C5" t="str">
            <v>00186465</v>
          </cell>
          <cell r="D5" t="str">
            <v>АО "МЕЧЕЛ"</v>
          </cell>
          <cell r="E5">
            <v>1176</v>
          </cell>
          <cell r="F5">
            <v>2500</v>
          </cell>
          <cell r="G5">
            <v>1176</v>
          </cell>
          <cell r="H5">
            <v>2500</v>
          </cell>
          <cell r="I5">
            <v>500</v>
          </cell>
          <cell r="J5">
            <v>1000</v>
          </cell>
          <cell r="K5">
            <v>1410</v>
          </cell>
          <cell r="L5">
            <v>500</v>
          </cell>
          <cell r="M5">
            <v>56</v>
          </cell>
          <cell r="N5">
            <v>924</v>
          </cell>
          <cell r="O5">
            <v>1256</v>
          </cell>
        </row>
        <row r="6">
          <cell r="A6" t="str">
            <v>72021</v>
          </cell>
          <cell r="B6" t="str">
            <v>Ферромарганец</v>
          </cell>
          <cell r="C6" t="str">
            <v>02887154</v>
          </cell>
          <cell r="D6" t="str">
            <v>ООО "НПП КОНТАКТ"(ВАЛУЙСКИЙ ФИЛИАЛ Г.ВАЛУЙКИ.УЛ.СУРЖИКОВА 30)</v>
          </cell>
          <cell r="E6">
            <v>273</v>
          </cell>
          <cell r="F6">
            <v>337</v>
          </cell>
          <cell r="G6">
            <v>4033</v>
          </cell>
          <cell r="H6">
            <v>4163</v>
          </cell>
          <cell r="I6">
            <v>273</v>
          </cell>
          <cell r="J6">
            <v>337</v>
          </cell>
          <cell r="K6">
            <v>4033</v>
          </cell>
          <cell r="L6">
            <v>273</v>
          </cell>
          <cell r="M6">
            <v>337</v>
          </cell>
          <cell r="N6">
            <v>4033</v>
          </cell>
          <cell r="O6">
            <v>4163</v>
          </cell>
        </row>
        <row r="7">
          <cell r="A7" t="str">
            <v>72021</v>
          </cell>
          <cell r="B7" t="str">
            <v>Ферромарганец</v>
          </cell>
          <cell r="C7" t="str">
            <v>05757676</v>
          </cell>
          <cell r="D7" t="str">
            <v>ОАО "ЗАПСИБМЕТКОМБИНАТ"</v>
          </cell>
          <cell r="E7">
            <v>893</v>
          </cell>
          <cell r="F7">
            <v>971</v>
          </cell>
          <cell r="G7">
            <v>528</v>
          </cell>
          <cell r="H7">
            <v>137</v>
          </cell>
          <cell r="I7">
            <v>200</v>
          </cell>
          <cell r="J7">
            <v>200</v>
          </cell>
        </row>
        <row r="8">
          <cell r="A8" t="str">
            <v>72021</v>
          </cell>
          <cell r="B8" t="str">
            <v>Ферромарганец</v>
          </cell>
          <cell r="C8" t="str">
            <v>18674414</v>
          </cell>
          <cell r="D8" t="str">
            <v>"МЕТАЛЛТЕХ М" ООО</v>
          </cell>
          <cell r="E8">
            <v>65</v>
          </cell>
          <cell r="F8">
            <v>65</v>
          </cell>
          <cell r="G8">
            <v>520</v>
          </cell>
          <cell r="H8">
            <v>195</v>
          </cell>
          <cell r="I8">
            <v>563</v>
          </cell>
          <cell r="J8">
            <v>195</v>
          </cell>
          <cell r="K8">
            <v>830</v>
          </cell>
          <cell r="L8">
            <v>130</v>
          </cell>
          <cell r="M8">
            <v>18</v>
          </cell>
          <cell r="N8">
            <v>18</v>
          </cell>
          <cell r="O8">
            <v>830</v>
          </cell>
        </row>
        <row r="9">
          <cell r="A9" t="str">
            <v>72021</v>
          </cell>
          <cell r="B9" t="str">
            <v>Ферромарганец</v>
          </cell>
          <cell r="C9" t="str">
            <v>00186602</v>
          </cell>
          <cell r="D9" t="str">
            <v>ОАО"ТАГАНРОГСКИЙ МЕТАЛЛУРГИЧЕСКИЙ ЗАВОД"</v>
          </cell>
          <cell r="E9">
            <v>208</v>
          </cell>
          <cell r="F9">
            <v>64</v>
          </cell>
          <cell r="G9">
            <v>208</v>
          </cell>
          <cell r="H9">
            <v>69</v>
          </cell>
          <cell r="I9">
            <v>135</v>
          </cell>
          <cell r="J9">
            <v>343</v>
          </cell>
          <cell r="K9">
            <v>124</v>
          </cell>
          <cell r="L9">
            <v>257</v>
          </cell>
          <cell r="M9">
            <v>198</v>
          </cell>
          <cell r="N9">
            <v>151</v>
          </cell>
          <cell r="O9">
            <v>409</v>
          </cell>
        </row>
        <row r="10">
          <cell r="A10" t="str">
            <v>72021</v>
          </cell>
          <cell r="B10" t="str">
            <v>Ферромарганец</v>
          </cell>
          <cell r="C10" t="str">
            <v>48491020</v>
          </cell>
          <cell r="D10" t="str">
            <v>ООО "ТОРГОВЫЙ ДОМ АМТРЕЙД"</v>
          </cell>
          <cell r="E10">
            <v>61</v>
          </cell>
          <cell r="F10">
            <v>61</v>
          </cell>
          <cell r="G10">
            <v>124</v>
          </cell>
          <cell r="H10">
            <v>206</v>
          </cell>
          <cell r="I10">
            <v>438</v>
          </cell>
          <cell r="J10">
            <v>141</v>
          </cell>
          <cell r="K10">
            <v>124</v>
          </cell>
          <cell r="L10">
            <v>206</v>
          </cell>
          <cell r="M10">
            <v>438</v>
          </cell>
          <cell r="N10">
            <v>198</v>
          </cell>
          <cell r="O10">
            <v>127</v>
          </cell>
        </row>
        <row r="11">
          <cell r="A11" t="str">
            <v>72021</v>
          </cell>
          <cell r="B11" t="str">
            <v>Ферромарганец</v>
          </cell>
          <cell r="C11" t="str">
            <v>04712714</v>
          </cell>
          <cell r="D11" t="str">
            <v>ВОРОНЕЖСКИЙ ФИЛИАЛ ПРОЕКТНО-КОНСТРУКТОРСКО-ТЕХНОЛОГИЧЕСКОГО БЮРО ПО ВАГОНАМ</v>
          </cell>
          <cell r="E11">
            <v>670</v>
          </cell>
          <cell r="F11">
            <v>462</v>
          </cell>
          <cell r="G11">
            <v>670</v>
          </cell>
          <cell r="H11">
            <v>462</v>
          </cell>
          <cell r="I11">
            <v>138</v>
          </cell>
        </row>
        <row r="12">
          <cell r="A12" t="str">
            <v>72021</v>
          </cell>
          <cell r="B12" t="str">
            <v>Ферромарганец</v>
          </cell>
          <cell r="C12" t="str">
            <v>05757653</v>
          </cell>
          <cell r="D12" t="str">
            <v>АО КУЗНЕЦКИЙ МЕТАЛЛУРГИЧЕСКИЙ КОМБИНАТ</v>
          </cell>
          <cell r="E12">
            <v>61</v>
          </cell>
          <cell r="F12">
            <v>61</v>
          </cell>
          <cell r="G12">
            <v>272</v>
          </cell>
          <cell r="H12">
            <v>736</v>
          </cell>
          <cell r="I12">
            <v>61</v>
          </cell>
          <cell r="J12">
            <v>61</v>
          </cell>
          <cell r="K12">
            <v>61</v>
          </cell>
          <cell r="L12">
            <v>61</v>
          </cell>
          <cell r="M12">
            <v>0</v>
          </cell>
          <cell r="N12">
            <v>272</v>
          </cell>
          <cell r="O12">
            <v>736</v>
          </cell>
        </row>
        <row r="13">
          <cell r="A13" t="str">
            <v>72021</v>
          </cell>
          <cell r="B13" t="str">
            <v>Ферромарганец</v>
          </cell>
          <cell r="C13" t="str">
            <v>45533515</v>
          </cell>
          <cell r="D13" t="str">
            <v>ООО "АТОЛЛ"</v>
          </cell>
          <cell r="E13">
            <v>68</v>
          </cell>
          <cell r="F13">
            <v>62</v>
          </cell>
          <cell r="G13">
            <v>68</v>
          </cell>
          <cell r="H13">
            <v>136</v>
          </cell>
          <cell r="I13">
            <v>62</v>
          </cell>
          <cell r="J13">
            <v>408</v>
          </cell>
          <cell r="K13">
            <v>136</v>
          </cell>
          <cell r="L13">
            <v>126</v>
          </cell>
          <cell r="M13">
            <v>62</v>
          </cell>
          <cell r="N13">
            <v>62</v>
          </cell>
          <cell r="O13">
            <v>68</v>
          </cell>
        </row>
        <row r="14">
          <cell r="A14" t="str">
            <v>72021</v>
          </cell>
          <cell r="B14" t="str">
            <v>Ферромарганец</v>
          </cell>
          <cell r="C14" t="str">
            <v>05764765</v>
          </cell>
          <cell r="D14" t="str">
            <v>ОСКОЛЬСКИЙ ЗАВОД МЕТАЛЛУРГИЧЕСКОГО МАШИНОСТРОЕНИЯ</v>
          </cell>
          <cell r="E14">
            <v>66</v>
          </cell>
          <cell r="F14">
            <v>66</v>
          </cell>
          <cell r="G14">
            <v>68</v>
          </cell>
          <cell r="H14">
            <v>98</v>
          </cell>
          <cell r="I14">
            <v>202</v>
          </cell>
          <cell r="J14">
            <v>135</v>
          </cell>
          <cell r="K14">
            <v>135</v>
          </cell>
          <cell r="L14">
            <v>52</v>
          </cell>
          <cell r="M14">
            <v>79</v>
          </cell>
          <cell r="N14">
            <v>149</v>
          </cell>
          <cell r="O14">
            <v>149</v>
          </cell>
        </row>
        <row r="15">
          <cell r="A15" t="str">
            <v>72021</v>
          </cell>
          <cell r="B15" t="str">
            <v>Ферромарганец</v>
          </cell>
          <cell r="C15" t="str">
            <v>05757665</v>
          </cell>
          <cell r="D15" t="str">
            <v>ОАО "НОВОЛИПЕЦКИЙ МЕТКОМБИНАТ"</v>
          </cell>
          <cell r="E15">
            <v>190</v>
          </cell>
          <cell r="F15">
            <v>127</v>
          </cell>
          <cell r="G15">
            <v>131</v>
          </cell>
          <cell r="H15">
            <v>190</v>
          </cell>
          <cell r="I15">
            <v>127</v>
          </cell>
          <cell r="J15">
            <v>131</v>
          </cell>
          <cell r="K15">
            <v>66</v>
          </cell>
          <cell r="L15">
            <v>60</v>
          </cell>
          <cell r="M15">
            <v>124</v>
          </cell>
          <cell r="N15">
            <v>67</v>
          </cell>
          <cell r="O15">
            <v>61</v>
          </cell>
        </row>
        <row r="16">
          <cell r="A16" t="str">
            <v>72021</v>
          </cell>
          <cell r="B16" t="str">
            <v>Ферромарганец</v>
          </cell>
          <cell r="C16" t="str">
            <v>45811380</v>
          </cell>
          <cell r="D16" t="str">
            <v>ООО "АСБЕСТ"</v>
          </cell>
          <cell r="E16">
            <v>69</v>
          </cell>
          <cell r="F16">
            <v>138</v>
          </cell>
          <cell r="G16">
            <v>70</v>
          </cell>
          <cell r="H16">
            <v>134</v>
          </cell>
          <cell r="I16">
            <v>69</v>
          </cell>
          <cell r="J16">
            <v>138</v>
          </cell>
          <cell r="K16">
            <v>70</v>
          </cell>
          <cell r="L16">
            <v>70</v>
          </cell>
          <cell r="M16">
            <v>134</v>
          </cell>
          <cell r="N16">
            <v>70</v>
          </cell>
          <cell r="O16">
            <v>269</v>
          </cell>
        </row>
        <row r="17">
          <cell r="A17" t="str">
            <v>72021</v>
          </cell>
          <cell r="B17" t="str">
            <v>Ферромарганец</v>
          </cell>
          <cell r="C17" t="str">
            <v>01030902</v>
          </cell>
          <cell r="D17" t="str">
            <v>ООО"ПОДМОСКОВЬЕ"</v>
          </cell>
          <cell r="E17">
            <v>67</v>
          </cell>
          <cell r="F17">
            <v>67</v>
          </cell>
          <cell r="G17">
            <v>67</v>
          </cell>
          <cell r="H17">
            <v>67</v>
          </cell>
          <cell r="I17">
            <v>201</v>
          </cell>
          <cell r="J17">
            <v>67</v>
          </cell>
          <cell r="K17">
            <v>68</v>
          </cell>
          <cell r="L17">
            <v>201</v>
          </cell>
          <cell r="M17">
            <v>139</v>
          </cell>
          <cell r="N17">
            <v>68</v>
          </cell>
          <cell r="O17">
            <v>66</v>
          </cell>
        </row>
        <row r="18">
          <cell r="A18" t="str">
            <v>72021</v>
          </cell>
          <cell r="B18" t="str">
            <v>Ферромарганец</v>
          </cell>
          <cell r="C18" t="str">
            <v>00187240</v>
          </cell>
          <cell r="D18" t="str">
            <v>МАГНИТОГОРСКИЙ МЕТИЗНО-МЕТАЛЛУРГИЧЕСКИЙ ЗАВОД (АОО)</v>
          </cell>
          <cell r="E18">
            <v>69</v>
          </cell>
          <cell r="F18">
            <v>71</v>
          </cell>
          <cell r="G18">
            <v>71</v>
          </cell>
          <cell r="H18">
            <v>65</v>
          </cell>
          <cell r="I18">
            <v>69</v>
          </cell>
          <cell r="J18">
            <v>130</v>
          </cell>
          <cell r="K18">
            <v>65</v>
          </cell>
          <cell r="L18">
            <v>67</v>
          </cell>
          <cell r="M18">
            <v>65</v>
          </cell>
          <cell r="N18">
            <v>65</v>
          </cell>
          <cell r="O18">
            <v>69</v>
          </cell>
        </row>
        <row r="19">
          <cell r="A19" t="str">
            <v>72021</v>
          </cell>
          <cell r="B19" t="str">
            <v>Ферромарганец</v>
          </cell>
          <cell r="C19" t="str">
            <v>05757765</v>
          </cell>
          <cell r="D19" t="str">
            <v>ОАО "ММЗ "СЕРП И МОЛОТ"</v>
          </cell>
          <cell r="E19">
            <v>130</v>
          </cell>
          <cell r="F19">
            <v>399</v>
          </cell>
          <cell r="G19">
            <v>130</v>
          </cell>
          <cell r="H19">
            <v>399</v>
          </cell>
          <cell r="I19">
            <v>0</v>
          </cell>
          <cell r="J19">
            <v>0</v>
          </cell>
          <cell r="K19">
            <v>130</v>
          </cell>
          <cell r="L19">
            <v>0</v>
          </cell>
          <cell r="M19">
            <v>0</v>
          </cell>
          <cell r="N19">
            <v>399</v>
          </cell>
        </row>
        <row r="20">
          <cell r="A20" t="str">
            <v>72021</v>
          </cell>
          <cell r="B20" t="str">
            <v>Ферромарганец</v>
          </cell>
          <cell r="C20" t="str">
            <v>01869579</v>
          </cell>
          <cell r="D20" t="str">
            <v>ОАО"МЕТАЛЛСЕРВИС"</v>
          </cell>
          <cell r="E20">
            <v>130</v>
          </cell>
          <cell r="F20">
            <v>130</v>
          </cell>
          <cell r="G20">
            <v>120</v>
          </cell>
          <cell r="H20">
            <v>140</v>
          </cell>
          <cell r="I20">
            <v>130</v>
          </cell>
          <cell r="J20">
            <v>130</v>
          </cell>
          <cell r="K20">
            <v>130</v>
          </cell>
          <cell r="L20">
            <v>120</v>
          </cell>
          <cell r="M20">
            <v>0</v>
          </cell>
          <cell r="N20">
            <v>0</v>
          </cell>
          <cell r="O20">
            <v>140</v>
          </cell>
        </row>
        <row r="21">
          <cell r="A21" t="str">
            <v>72021</v>
          </cell>
          <cell r="B21" t="str">
            <v>Ферромарганец</v>
          </cell>
          <cell r="C21" t="str">
            <v>00186252</v>
          </cell>
          <cell r="D21" t="str">
            <v>АО СУЛИНСКИЙ МЕТАЛЛУРГИЧЕСКИЙ ЗАВОД,"СТАКС"</v>
          </cell>
          <cell r="E21">
            <v>82</v>
          </cell>
          <cell r="F21">
            <v>39</v>
          </cell>
          <cell r="G21">
            <v>21</v>
          </cell>
          <cell r="H21">
            <v>30</v>
          </cell>
          <cell r="I21">
            <v>46</v>
          </cell>
          <cell r="J21">
            <v>25</v>
          </cell>
          <cell r="K21">
            <v>62</v>
          </cell>
          <cell r="L21">
            <v>54</v>
          </cell>
          <cell r="M21">
            <v>50</v>
          </cell>
          <cell r="N21">
            <v>69</v>
          </cell>
          <cell r="O21">
            <v>31</v>
          </cell>
        </row>
        <row r="22">
          <cell r="A22" t="str">
            <v>72021</v>
          </cell>
          <cell r="B22" t="str">
            <v>Ферромарганец</v>
          </cell>
          <cell r="C22" t="str">
            <v>00281476</v>
          </cell>
          <cell r="D22" t="str">
            <v>ОАО "Ураласбест"</v>
          </cell>
          <cell r="E22">
            <v>65</v>
          </cell>
          <cell r="F22">
            <v>65</v>
          </cell>
          <cell r="G22">
            <v>36</v>
          </cell>
          <cell r="H22">
            <v>65</v>
          </cell>
          <cell r="I22">
            <v>69</v>
          </cell>
          <cell r="J22">
            <v>69</v>
          </cell>
          <cell r="K22">
            <v>65</v>
          </cell>
          <cell r="L22">
            <v>69</v>
          </cell>
          <cell r="M22">
            <v>65</v>
          </cell>
          <cell r="N22">
            <v>57</v>
          </cell>
          <cell r="O22">
            <v>69</v>
          </cell>
        </row>
        <row r="23">
          <cell r="A23" t="str">
            <v>72021</v>
          </cell>
          <cell r="B23" t="str">
            <v>Ферромарганец</v>
          </cell>
          <cell r="C23" t="str">
            <v>41692843</v>
          </cell>
          <cell r="D23" t="str">
            <v>ООО "ПЛАНЕТА К"</v>
          </cell>
          <cell r="E23">
            <v>68</v>
          </cell>
          <cell r="F23">
            <v>62</v>
          </cell>
          <cell r="G23">
            <v>137</v>
          </cell>
          <cell r="H23">
            <v>137</v>
          </cell>
          <cell r="I23">
            <v>86</v>
          </cell>
          <cell r="J23">
            <v>71</v>
          </cell>
          <cell r="K23">
            <v>86</v>
          </cell>
          <cell r="L23">
            <v>67</v>
          </cell>
          <cell r="M23">
            <v>0</v>
          </cell>
          <cell r="N23">
            <v>86</v>
          </cell>
          <cell r="O23">
            <v>67</v>
          </cell>
        </row>
        <row r="24">
          <cell r="A24" t="str">
            <v>72021</v>
          </cell>
          <cell r="B24" t="str">
            <v>Ферромарганец</v>
          </cell>
          <cell r="C24" t="str">
            <v>10478286</v>
          </cell>
          <cell r="D24" t="str">
            <v>ОАО "КРАН"</v>
          </cell>
          <cell r="E24">
            <v>65</v>
          </cell>
          <cell r="F24">
            <v>68</v>
          </cell>
          <cell r="G24">
            <v>68</v>
          </cell>
          <cell r="H24">
            <v>61</v>
          </cell>
          <cell r="I24">
            <v>62</v>
          </cell>
          <cell r="J24">
            <v>61</v>
          </cell>
          <cell r="K24">
            <v>195</v>
          </cell>
          <cell r="L24">
            <v>37</v>
          </cell>
        </row>
        <row r="25">
          <cell r="A25" t="str">
            <v>72021</v>
          </cell>
          <cell r="B25" t="str">
            <v>Ферромарганец</v>
          </cell>
          <cell r="C25" t="str">
            <v>05764417</v>
          </cell>
          <cell r="D25" t="str">
            <v>АООТ "ИЖОРСКИЕ ЗАВОДЫ "</v>
          </cell>
          <cell r="E25">
            <v>69</v>
          </cell>
          <cell r="F25">
            <v>207</v>
          </cell>
          <cell r="G25">
            <v>9</v>
          </cell>
          <cell r="H25">
            <v>130</v>
          </cell>
          <cell r="I25">
            <v>69</v>
          </cell>
          <cell r="J25">
            <v>9</v>
          </cell>
          <cell r="K25">
            <v>9</v>
          </cell>
          <cell r="L25">
            <v>69</v>
          </cell>
          <cell r="M25">
            <v>0</v>
          </cell>
          <cell r="N25">
            <v>130</v>
          </cell>
          <cell r="O25">
            <v>69</v>
          </cell>
        </row>
        <row r="26">
          <cell r="A26" t="str">
            <v>72021</v>
          </cell>
          <cell r="B26" t="str">
            <v>Ферромарганец</v>
          </cell>
          <cell r="C26" t="str">
            <v>00186269</v>
          </cell>
          <cell r="D26" t="str">
            <v>"НИЖНЕТАГИЛЬСКИЙ МЕТКОМБИНАТ"</v>
          </cell>
          <cell r="E26">
            <v>337</v>
          </cell>
          <cell r="F26">
            <v>141</v>
          </cell>
          <cell r="G26">
            <v>141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141</v>
          </cell>
        </row>
        <row r="27">
          <cell r="A27" t="str">
            <v>72021</v>
          </cell>
          <cell r="B27" t="str">
            <v>Ферромарганец</v>
          </cell>
          <cell r="C27" t="str">
            <v>00186849</v>
          </cell>
          <cell r="D27" t="str">
            <v>"МИХАЙЛОВСКИЙ ГОК"- ОАО</v>
          </cell>
          <cell r="E27">
            <v>277</v>
          </cell>
          <cell r="F27">
            <v>130</v>
          </cell>
          <cell r="G27">
            <v>65</v>
          </cell>
          <cell r="H27">
            <v>277</v>
          </cell>
          <cell r="I27">
            <v>130</v>
          </cell>
          <cell r="J27">
            <v>277</v>
          </cell>
          <cell r="K27">
            <v>0</v>
          </cell>
          <cell r="L27">
            <v>130</v>
          </cell>
          <cell r="M27">
            <v>0</v>
          </cell>
          <cell r="N27">
            <v>0</v>
          </cell>
          <cell r="O27">
            <v>65</v>
          </cell>
        </row>
        <row r="28">
          <cell r="A28" t="str">
            <v>72021</v>
          </cell>
          <cell r="B28" t="str">
            <v>Ферромарганец</v>
          </cell>
          <cell r="C28" t="str">
            <v>08629387</v>
          </cell>
          <cell r="D28" t="str">
            <v>ОАО КУРГАНСКИЙ МАШИНОСТРОИТЕЛЬНЫЙ ЗАВОД</v>
          </cell>
          <cell r="E28">
            <v>67</v>
          </cell>
          <cell r="F28">
            <v>345</v>
          </cell>
          <cell r="G28">
            <v>4</v>
          </cell>
          <cell r="H28">
            <v>345</v>
          </cell>
          <cell r="I28">
            <v>4</v>
          </cell>
          <cell r="J28">
            <v>345</v>
          </cell>
          <cell r="K28">
            <v>0</v>
          </cell>
          <cell r="L28">
            <v>0</v>
          </cell>
          <cell r="M28">
            <v>4</v>
          </cell>
        </row>
        <row r="29">
          <cell r="A29" t="str">
            <v>72021</v>
          </cell>
          <cell r="B29" t="str">
            <v>Ферромарганец</v>
          </cell>
          <cell r="C29" t="str">
            <v>00187211</v>
          </cell>
          <cell r="D29" t="str">
            <v>АО "ОРЛОВСКИЙ СТАЛЕПРОКАТНЫЙ ЗАВОД"</v>
          </cell>
          <cell r="E29">
            <v>126</v>
          </cell>
          <cell r="F29">
            <v>126</v>
          </cell>
          <cell r="G29">
            <v>233</v>
          </cell>
        </row>
        <row r="30">
          <cell r="A30" t="str">
            <v>72021</v>
          </cell>
          <cell r="B30" t="str">
            <v>Ферромарганец</v>
          </cell>
          <cell r="C30" t="str">
            <v>45828067</v>
          </cell>
          <cell r="D30" t="str">
            <v>ООО "ПАРНАС"</v>
          </cell>
          <cell r="E30">
            <v>135</v>
          </cell>
          <cell r="F30">
            <v>69</v>
          </cell>
          <cell r="G30">
            <v>139</v>
          </cell>
          <cell r="H30">
            <v>135</v>
          </cell>
          <cell r="I30">
            <v>69</v>
          </cell>
          <cell r="J30">
            <v>139</v>
          </cell>
          <cell r="K30">
            <v>0</v>
          </cell>
          <cell r="L30">
            <v>0</v>
          </cell>
          <cell r="M30">
            <v>135</v>
          </cell>
          <cell r="N30">
            <v>69</v>
          </cell>
          <cell r="O30">
            <v>139</v>
          </cell>
        </row>
        <row r="31">
          <cell r="A31" t="str">
            <v>72021</v>
          </cell>
          <cell r="B31" t="str">
            <v>Ферромарганец</v>
          </cell>
          <cell r="C31" t="str">
            <v>51067425</v>
          </cell>
          <cell r="D31" t="str">
            <v>ООО "ГРАНТ-СТ"</v>
          </cell>
          <cell r="E31">
            <v>338</v>
          </cell>
          <cell r="F31">
            <v>338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338</v>
          </cell>
        </row>
        <row r="32">
          <cell r="A32" t="str">
            <v>72021</v>
          </cell>
          <cell r="B32" t="str">
            <v>Ферромарганец</v>
          </cell>
          <cell r="C32" t="str">
            <v>05757759</v>
          </cell>
          <cell r="D32" t="str">
            <v>ОАО "ЗАВОД "КРАСНЫЙ ОКТЯБРЬ"</v>
          </cell>
          <cell r="E32">
            <v>18</v>
          </cell>
          <cell r="F32">
            <v>14</v>
          </cell>
          <cell r="G32">
            <v>138</v>
          </cell>
          <cell r="H32">
            <v>14</v>
          </cell>
          <cell r="I32">
            <v>138</v>
          </cell>
          <cell r="J32">
            <v>20</v>
          </cell>
          <cell r="K32">
            <v>68</v>
          </cell>
          <cell r="L32">
            <v>41</v>
          </cell>
          <cell r="M32">
            <v>15</v>
          </cell>
          <cell r="N32">
            <v>18</v>
          </cell>
        </row>
        <row r="33">
          <cell r="A33" t="str">
            <v>72021</v>
          </cell>
          <cell r="B33" t="str">
            <v>Ферромарганец</v>
          </cell>
          <cell r="C33" t="str">
            <v>00187174</v>
          </cell>
          <cell r="D33" t="str">
            <v>ОАО "ЧЕРЕПОВЕЦКИЙ СТАЛЕПРОКАТНЫЙ ЗАВОД"</v>
          </cell>
          <cell r="E33">
            <v>65</v>
          </cell>
          <cell r="F33">
            <v>70</v>
          </cell>
          <cell r="G33">
            <v>65</v>
          </cell>
          <cell r="H33">
            <v>130</v>
          </cell>
          <cell r="I33">
            <v>70</v>
          </cell>
          <cell r="J33">
            <v>65</v>
          </cell>
          <cell r="K33">
            <v>130</v>
          </cell>
          <cell r="L33">
            <v>65</v>
          </cell>
          <cell r="M33">
            <v>0</v>
          </cell>
          <cell r="N33">
            <v>0</v>
          </cell>
          <cell r="O33">
            <v>130</v>
          </cell>
        </row>
        <row r="34">
          <cell r="A34" t="str">
            <v>72021</v>
          </cell>
          <cell r="B34" t="str">
            <v>Ферромарганец</v>
          </cell>
          <cell r="C34" t="str">
            <v>43151956</v>
          </cell>
          <cell r="D34" t="str">
            <v>ООО "ФОБОС"</v>
          </cell>
          <cell r="E34">
            <v>134</v>
          </cell>
          <cell r="F34">
            <v>129</v>
          </cell>
          <cell r="G34">
            <v>64</v>
          </cell>
        </row>
        <row r="35">
          <cell r="A35" t="str">
            <v>72021</v>
          </cell>
          <cell r="B35" t="str">
            <v>Ферромарганец</v>
          </cell>
          <cell r="C35" t="str">
            <v>18406122</v>
          </cell>
          <cell r="D35" t="str">
            <v>ООО "ИНТРЕЙД ИМПЕКС"</v>
          </cell>
          <cell r="E35">
            <v>119</v>
          </cell>
          <cell r="F35">
            <v>119</v>
          </cell>
          <cell r="G35">
            <v>120</v>
          </cell>
          <cell r="H35">
            <v>59</v>
          </cell>
          <cell r="I35">
            <v>0</v>
          </cell>
          <cell r="J35">
            <v>0</v>
          </cell>
          <cell r="K35">
            <v>0</v>
          </cell>
          <cell r="L35">
            <v>59</v>
          </cell>
        </row>
        <row r="36">
          <cell r="A36" t="str">
            <v>72021</v>
          </cell>
          <cell r="B36" t="str">
            <v>Ферромарганец</v>
          </cell>
          <cell r="C36" t="str">
            <v>03142640</v>
          </cell>
          <cell r="D36" t="str">
            <v>АО"НИЖЕГОРОДСКИЙ ТЕПЛОХОД"</v>
          </cell>
          <cell r="E36">
            <v>71</v>
          </cell>
          <cell r="F36">
            <v>71</v>
          </cell>
          <cell r="G36">
            <v>67</v>
          </cell>
          <cell r="H36">
            <v>142</v>
          </cell>
          <cell r="I36">
            <v>67</v>
          </cell>
          <cell r="J36">
            <v>142</v>
          </cell>
          <cell r="K36">
            <v>0</v>
          </cell>
          <cell r="L36">
            <v>67</v>
          </cell>
        </row>
        <row r="37">
          <cell r="A37" t="str">
            <v>72021</v>
          </cell>
          <cell r="B37" t="str">
            <v>Ферромарганец</v>
          </cell>
          <cell r="C37" t="str">
            <v>00210855</v>
          </cell>
          <cell r="D37" t="str">
            <v>ОАО "БСЗ" (БЕЖИЦКИЙ СТАЛЕЛИТЕЙНЫЙ З-Д)</v>
          </cell>
          <cell r="E37">
            <v>67</v>
          </cell>
          <cell r="F37">
            <v>70</v>
          </cell>
          <cell r="G37">
            <v>69</v>
          </cell>
          <cell r="H37">
            <v>67</v>
          </cell>
          <cell r="I37">
            <v>70</v>
          </cell>
          <cell r="J37">
            <v>69</v>
          </cell>
          <cell r="K37">
            <v>70</v>
          </cell>
          <cell r="L37">
            <v>69</v>
          </cell>
          <cell r="M37">
            <v>0</v>
          </cell>
          <cell r="N37">
            <v>0</v>
          </cell>
          <cell r="O37">
            <v>70</v>
          </cell>
        </row>
        <row r="38">
          <cell r="A38" t="str">
            <v>72021</v>
          </cell>
          <cell r="B38" t="str">
            <v>Ферромарганец</v>
          </cell>
          <cell r="C38" t="str">
            <v>04692093</v>
          </cell>
          <cell r="D38" t="str">
            <v>АКЦИОНЕРНОЕ ОБЩЕСТВО ОТКРЫТОГО ТИПА "ОСКОЛСНАБ"</v>
          </cell>
          <cell r="E38">
            <v>271</v>
          </cell>
          <cell r="F38">
            <v>271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271</v>
          </cell>
        </row>
        <row r="39">
          <cell r="A39" t="str">
            <v>72021</v>
          </cell>
          <cell r="B39" t="str">
            <v>Ферромарганец</v>
          </cell>
          <cell r="C39" t="str">
            <v>00161878</v>
          </cell>
          <cell r="D39" t="str">
            <v>ГУП "ЯКУТУГОЛЬ"</v>
          </cell>
          <cell r="E39">
            <v>133</v>
          </cell>
          <cell r="F39">
            <v>134</v>
          </cell>
          <cell r="G39">
            <v>133</v>
          </cell>
          <cell r="H39">
            <v>134</v>
          </cell>
          <cell r="I39">
            <v>0</v>
          </cell>
          <cell r="J39">
            <v>0</v>
          </cell>
          <cell r="K39">
            <v>0</v>
          </cell>
          <cell r="L39">
            <v>133</v>
          </cell>
          <cell r="M39">
            <v>0</v>
          </cell>
          <cell r="N39">
            <v>134</v>
          </cell>
        </row>
        <row r="40">
          <cell r="A40" t="str">
            <v>72021</v>
          </cell>
          <cell r="B40" t="str">
            <v>Ферромарганец</v>
          </cell>
          <cell r="C40" t="str">
            <v>05804803</v>
          </cell>
          <cell r="D40" t="str">
            <v>АО "МЕТРОВАГОНМАШ"</v>
          </cell>
          <cell r="E40">
            <v>69</v>
          </cell>
          <cell r="F40">
            <v>64</v>
          </cell>
          <cell r="G40">
            <v>69</v>
          </cell>
          <cell r="H40">
            <v>64</v>
          </cell>
          <cell r="I40">
            <v>61</v>
          </cell>
          <cell r="J40">
            <v>20</v>
          </cell>
          <cell r="K40">
            <v>61</v>
          </cell>
          <cell r="L40">
            <v>0</v>
          </cell>
          <cell r="M40">
            <v>20</v>
          </cell>
        </row>
        <row r="41">
          <cell r="A41" t="str">
            <v>72021</v>
          </cell>
          <cell r="B41" t="str">
            <v>Ферромарганец</v>
          </cell>
          <cell r="C41" t="str">
            <v>35497296</v>
          </cell>
          <cell r="D41" t="str">
            <v>ЗАО ППП "ТЕХНОСПЕЦСТАЛЬ"</v>
          </cell>
          <cell r="E41">
            <v>138</v>
          </cell>
          <cell r="F41">
            <v>71</v>
          </cell>
          <cell r="G41">
            <v>71</v>
          </cell>
          <cell r="H41">
            <v>0</v>
          </cell>
          <cell r="I41">
            <v>71</v>
          </cell>
        </row>
        <row r="42">
          <cell r="A42" t="str">
            <v>72021</v>
          </cell>
          <cell r="B42" t="str">
            <v>Ферромарганец</v>
          </cell>
          <cell r="C42" t="str">
            <v>22275002</v>
          </cell>
          <cell r="D42" t="str">
            <v>ИЧП "ЛЮ-МАР"</v>
          </cell>
          <cell r="E42">
            <v>70</v>
          </cell>
          <cell r="F42">
            <v>69</v>
          </cell>
          <cell r="G42">
            <v>69</v>
          </cell>
        </row>
        <row r="43">
          <cell r="A43" t="str">
            <v>72021</v>
          </cell>
          <cell r="B43" t="str">
            <v>Ферромарганец</v>
          </cell>
          <cell r="C43" t="str">
            <v>23036093</v>
          </cell>
          <cell r="D43" t="str">
            <v>ЗАО "ИНТЕРТЕРМИНАЛ"</v>
          </cell>
          <cell r="E43">
            <v>206</v>
          </cell>
          <cell r="F43">
            <v>206</v>
          </cell>
          <cell r="G43">
            <v>0</v>
          </cell>
          <cell r="H43">
            <v>0</v>
          </cell>
          <cell r="I43">
            <v>206</v>
          </cell>
        </row>
        <row r="44">
          <cell r="A44" t="str">
            <v>72021</v>
          </cell>
          <cell r="B44" t="str">
            <v>Ферромарганец</v>
          </cell>
          <cell r="C44" t="str">
            <v>40548802</v>
          </cell>
          <cell r="D44" t="str">
            <v>ЗАО "ИНТЕРРЕСУРС"</v>
          </cell>
          <cell r="E44">
            <v>138</v>
          </cell>
          <cell r="F44">
            <v>68</v>
          </cell>
          <cell r="G44">
            <v>138</v>
          </cell>
          <cell r="H44">
            <v>68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138</v>
          </cell>
          <cell r="O44">
            <v>68</v>
          </cell>
        </row>
        <row r="45">
          <cell r="A45" t="str">
            <v>72021</v>
          </cell>
          <cell r="B45" t="str">
            <v>Ферромарганец</v>
          </cell>
          <cell r="C45" t="str">
            <v>43081799</v>
          </cell>
          <cell r="D45" t="str">
            <v>ООО "ФЕРАЛ"</v>
          </cell>
          <cell r="E45">
            <v>67</v>
          </cell>
          <cell r="F45">
            <v>69</v>
          </cell>
          <cell r="G45">
            <v>69</v>
          </cell>
          <cell r="H45">
            <v>67</v>
          </cell>
          <cell r="I45">
            <v>69</v>
          </cell>
          <cell r="J45">
            <v>69</v>
          </cell>
          <cell r="K45">
            <v>0</v>
          </cell>
          <cell r="L45">
            <v>67</v>
          </cell>
          <cell r="M45">
            <v>69</v>
          </cell>
          <cell r="N45">
            <v>0</v>
          </cell>
          <cell r="O45">
            <v>69</v>
          </cell>
        </row>
        <row r="46">
          <cell r="A46" t="str">
            <v>72021</v>
          </cell>
          <cell r="B46" t="str">
            <v>Ферромарганец</v>
          </cell>
          <cell r="C46" t="str">
            <v>18727932</v>
          </cell>
          <cell r="D46" t="str">
            <v>ООО"БИЗНЕС И ПАРИТЕТ"</v>
          </cell>
          <cell r="E46">
            <v>204</v>
          </cell>
          <cell r="F46">
            <v>204</v>
          </cell>
          <cell r="G46">
            <v>204</v>
          </cell>
        </row>
        <row r="47">
          <cell r="A47" t="str">
            <v>72021</v>
          </cell>
          <cell r="B47" t="str">
            <v>Ферромарганец</v>
          </cell>
          <cell r="C47" t="str">
            <v>47675001</v>
          </cell>
          <cell r="D47" t="str">
            <v>ООО "ЭЛЕКТРОСТАЛЬ"                                                          3366</v>
          </cell>
          <cell r="E47">
            <v>62</v>
          </cell>
          <cell r="F47">
            <v>62</v>
          </cell>
          <cell r="G47">
            <v>69</v>
          </cell>
          <cell r="H47">
            <v>69</v>
          </cell>
          <cell r="I47">
            <v>0</v>
          </cell>
          <cell r="J47">
            <v>0</v>
          </cell>
          <cell r="K47">
            <v>69</v>
          </cell>
        </row>
        <row r="48">
          <cell r="A48" t="str">
            <v>72021</v>
          </cell>
          <cell r="B48" t="str">
            <v>Ферромарганец</v>
          </cell>
          <cell r="C48" t="str">
            <v>07502319</v>
          </cell>
          <cell r="D48" t="str">
            <v>ОАО КУЛЕБАКСКИЙ МЕТАЛЛУРГИЧЕСКИЙ ЗАВОД</v>
          </cell>
          <cell r="E48">
            <v>63</v>
          </cell>
          <cell r="F48">
            <v>67</v>
          </cell>
          <cell r="G48">
            <v>68</v>
          </cell>
          <cell r="H48">
            <v>63</v>
          </cell>
          <cell r="I48">
            <v>67</v>
          </cell>
          <cell r="J48">
            <v>68</v>
          </cell>
          <cell r="K48">
            <v>67</v>
          </cell>
          <cell r="L48">
            <v>68</v>
          </cell>
        </row>
        <row r="49">
          <cell r="A49" t="str">
            <v>72021</v>
          </cell>
          <cell r="B49" t="str">
            <v>Ферромарганец</v>
          </cell>
          <cell r="C49" t="str">
            <v>25920492</v>
          </cell>
          <cell r="D49" t="str">
            <v>ООО "ДИАМОНД"</v>
          </cell>
          <cell r="E49">
            <v>68</v>
          </cell>
          <cell r="F49">
            <v>68</v>
          </cell>
          <cell r="G49">
            <v>130</v>
          </cell>
        </row>
        <row r="50">
          <cell r="A50" t="str">
            <v>72021</v>
          </cell>
          <cell r="B50" t="str">
            <v>Ферромарганец</v>
          </cell>
          <cell r="C50" t="str">
            <v>48134075</v>
          </cell>
          <cell r="D50" t="str">
            <v>ОАО "САМАРСКИЙ МЕТАЛЛУРГИЧЕСКИЙ ЗАВОД"</v>
          </cell>
          <cell r="E50">
            <v>64</v>
          </cell>
          <cell r="F50">
            <v>62</v>
          </cell>
          <cell r="G50">
            <v>66</v>
          </cell>
          <cell r="H50">
            <v>66</v>
          </cell>
        </row>
        <row r="51">
          <cell r="A51" t="str">
            <v>72021</v>
          </cell>
          <cell r="B51" t="str">
            <v>Ферромарганец</v>
          </cell>
          <cell r="C51" t="str">
            <v>33919959</v>
          </cell>
          <cell r="D51" t="str">
            <v>ЗАО "ФИНАНСОВЫЙ  МЕНЕДЖМЕНТ"</v>
          </cell>
          <cell r="E51">
            <v>40</v>
          </cell>
          <cell r="F51">
            <v>142</v>
          </cell>
          <cell r="G51">
            <v>40</v>
          </cell>
          <cell r="H51">
            <v>40</v>
          </cell>
          <cell r="I51">
            <v>0</v>
          </cell>
          <cell r="J51">
            <v>0</v>
          </cell>
          <cell r="K51">
            <v>0</v>
          </cell>
          <cell r="L51">
            <v>142</v>
          </cell>
        </row>
        <row r="52">
          <cell r="A52" t="str">
            <v>72021</v>
          </cell>
          <cell r="B52" t="str">
            <v>Ферромарганец</v>
          </cell>
          <cell r="C52" t="str">
            <v>43470822</v>
          </cell>
          <cell r="D52" t="str">
            <v>ЗАО "ПЕТРОМАШ"</v>
          </cell>
          <cell r="E52">
            <v>137</v>
          </cell>
          <cell r="F52">
            <v>35</v>
          </cell>
          <cell r="G52">
            <v>137</v>
          </cell>
          <cell r="H52">
            <v>137</v>
          </cell>
          <cell r="I52">
            <v>0</v>
          </cell>
          <cell r="J52">
            <v>35</v>
          </cell>
        </row>
        <row r="53">
          <cell r="A53" t="str">
            <v>72021</v>
          </cell>
          <cell r="B53" t="str">
            <v>Ферромарганец</v>
          </cell>
          <cell r="C53" t="str">
            <v>45809957</v>
          </cell>
          <cell r="D53" t="str">
            <v>ООО "ПОСАД"</v>
          </cell>
          <cell r="E53">
            <v>172</v>
          </cell>
          <cell r="F53">
            <v>172</v>
          </cell>
        </row>
        <row r="54">
          <cell r="A54" t="str">
            <v>72021</v>
          </cell>
          <cell r="B54" t="str">
            <v>Ферромарганец</v>
          </cell>
          <cell r="C54" t="str">
            <v>11325449</v>
          </cell>
          <cell r="D54" t="str">
            <v>ООО "АГЕНСТВО ТРЕСТ-В"</v>
          </cell>
          <cell r="E54">
            <v>54</v>
          </cell>
          <cell r="F54">
            <v>59</v>
          </cell>
          <cell r="G54">
            <v>54</v>
          </cell>
          <cell r="H54">
            <v>59</v>
          </cell>
          <cell r="I54">
            <v>52</v>
          </cell>
          <cell r="J54">
            <v>0</v>
          </cell>
          <cell r="K54">
            <v>0</v>
          </cell>
          <cell r="L54">
            <v>59</v>
          </cell>
          <cell r="M54">
            <v>52</v>
          </cell>
        </row>
        <row r="55">
          <cell r="A55" t="str">
            <v>72021</v>
          </cell>
          <cell r="B55" t="str">
            <v>Ферромарганец</v>
          </cell>
          <cell r="C55" t="str">
            <v>18486115</v>
          </cell>
          <cell r="D55" t="str">
            <v>ООО "СИЛУМИН+"</v>
          </cell>
          <cell r="E55">
            <v>20</v>
          </cell>
          <cell r="F55">
            <v>68</v>
          </cell>
          <cell r="G55">
            <v>65</v>
          </cell>
          <cell r="H55">
            <v>20</v>
          </cell>
          <cell r="I55">
            <v>68</v>
          </cell>
          <cell r="J55">
            <v>20</v>
          </cell>
          <cell r="K55">
            <v>0</v>
          </cell>
          <cell r="L55">
            <v>68</v>
          </cell>
          <cell r="M55">
            <v>0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Ферромарганец</v>
          </cell>
          <cell r="C56" t="str">
            <v>07518941</v>
          </cell>
          <cell r="D56" t="str">
            <v>ГУП "ПО "УРАЛВАГОНЗАВОД"</v>
          </cell>
          <cell r="E56">
            <v>77</v>
          </cell>
          <cell r="F56">
            <v>70</v>
          </cell>
          <cell r="G56">
            <v>77</v>
          </cell>
          <cell r="H56">
            <v>70</v>
          </cell>
          <cell r="I56">
            <v>0</v>
          </cell>
          <cell r="J56">
            <v>0</v>
          </cell>
          <cell r="K56">
            <v>77</v>
          </cell>
          <cell r="L56">
            <v>70</v>
          </cell>
        </row>
        <row r="57">
          <cell r="A57" t="str">
            <v>72021</v>
          </cell>
          <cell r="B57" t="str">
            <v>Ферромарганец</v>
          </cell>
          <cell r="C57" t="str">
            <v>00233052</v>
          </cell>
          <cell r="D57" t="str">
            <v>ОАО КАМСКИЙ ЛИТЕЙНЫЙ ЗАВОД</v>
          </cell>
          <cell r="E57">
            <v>13</v>
          </cell>
          <cell r="F57">
            <v>10</v>
          </cell>
          <cell r="G57">
            <v>10</v>
          </cell>
          <cell r="H57">
            <v>13</v>
          </cell>
          <cell r="I57">
            <v>47</v>
          </cell>
          <cell r="J57">
            <v>21</v>
          </cell>
          <cell r="K57">
            <v>47</v>
          </cell>
          <cell r="L57">
            <v>19</v>
          </cell>
          <cell r="M57">
            <v>17</v>
          </cell>
        </row>
        <row r="58">
          <cell r="A58" t="str">
            <v>72021</v>
          </cell>
          <cell r="B58" t="str">
            <v>Ферромарганец</v>
          </cell>
          <cell r="C58" t="str">
            <v>51040449</v>
          </cell>
          <cell r="D58" t="str">
            <v>ООО "ВЕНСЕТИ"</v>
          </cell>
          <cell r="E58">
            <v>139</v>
          </cell>
          <cell r="F58">
            <v>139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139</v>
          </cell>
        </row>
        <row r="59">
          <cell r="A59" t="str">
            <v>72021</v>
          </cell>
          <cell r="B59" t="str">
            <v>Ферромарганец</v>
          </cell>
          <cell r="C59" t="str">
            <v>04857080</v>
          </cell>
          <cell r="D59" t="str">
            <v>"КУРСКГЛАВСНАБ"-АО ОТКРЫТОГО ТИПА</v>
          </cell>
          <cell r="E59">
            <v>69</v>
          </cell>
          <cell r="F59">
            <v>65</v>
          </cell>
        </row>
        <row r="60">
          <cell r="A60" t="str">
            <v>72021</v>
          </cell>
          <cell r="B60" t="str">
            <v>Ферромарганец</v>
          </cell>
          <cell r="C60" t="str">
            <v>42504465</v>
          </cell>
          <cell r="D60" t="str">
            <v>ЗАО"ЧЕЛЯБМЕТАЛЛОПТТОРГ"</v>
          </cell>
          <cell r="E60">
            <v>134</v>
          </cell>
          <cell r="F60">
            <v>134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134</v>
          </cell>
        </row>
        <row r="61">
          <cell r="A61" t="str">
            <v>72021</v>
          </cell>
          <cell r="B61" t="str">
            <v>Ферромарганец</v>
          </cell>
          <cell r="C61" t="str">
            <v>00491771</v>
          </cell>
          <cell r="D61" t="str">
            <v>ОАО "МУРОМСКИЙ СТРЕЛОЧНЫЙ ЗАВОД"</v>
          </cell>
          <cell r="E61">
            <v>71</v>
          </cell>
          <cell r="F61">
            <v>60</v>
          </cell>
          <cell r="G61">
            <v>60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60</v>
          </cell>
        </row>
        <row r="62">
          <cell r="A62" t="str">
            <v>72021</v>
          </cell>
          <cell r="B62" t="str">
            <v>Ферромарганец</v>
          </cell>
          <cell r="C62" t="str">
            <v>00186246</v>
          </cell>
          <cell r="D62" t="str">
            <v>ОАО "НОСТА"</v>
          </cell>
          <cell r="E62">
            <v>130</v>
          </cell>
          <cell r="F62">
            <v>130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130</v>
          </cell>
        </row>
        <row r="63">
          <cell r="A63" t="str">
            <v>72021</v>
          </cell>
          <cell r="B63" t="str">
            <v>Ферромарганец</v>
          </cell>
          <cell r="C63" t="str">
            <v>46067245</v>
          </cell>
          <cell r="D63" t="str">
            <v>ООО "ЭЛЛ-ДИО-СТАС"</v>
          </cell>
          <cell r="E63">
            <v>60</v>
          </cell>
          <cell r="F63">
            <v>70</v>
          </cell>
          <cell r="G63">
            <v>60</v>
          </cell>
          <cell r="H63">
            <v>70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70</v>
          </cell>
        </row>
        <row r="64">
          <cell r="A64" t="str">
            <v>72021</v>
          </cell>
          <cell r="B64" t="str">
            <v>Ферромарганец</v>
          </cell>
          <cell r="C64" t="str">
            <v>18267761</v>
          </cell>
          <cell r="D64" t="str">
            <v>ООО "МП "МЕТАЛЛ СЕРВИС"</v>
          </cell>
          <cell r="E64">
            <v>64</v>
          </cell>
          <cell r="F64">
            <v>59</v>
          </cell>
          <cell r="G64">
            <v>64</v>
          </cell>
          <cell r="H64">
            <v>64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59</v>
          </cell>
        </row>
        <row r="65">
          <cell r="A65" t="str">
            <v>72021</v>
          </cell>
          <cell r="B65" t="str">
            <v>Ферромарганец</v>
          </cell>
          <cell r="C65" t="str">
            <v>05761459</v>
          </cell>
          <cell r="D65" t="str">
            <v>ОАО "ВТОРМЕТ"</v>
          </cell>
          <cell r="E65">
            <v>119</v>
          </cell>
          <cell r="F65">
            <v>119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119</v>
          </cell>
        </row>
        <row r="66">
          <cell r="A66" t="str">
            <v>72021</v>
          </cell>
          <cell r="B66" t="str">
            <v>Ферромарганец</v>
          </cell>
          <cell r="C66" t="str">
            <v>05015147</v>
          </cell>
          <cell r="D66" t="str">
            <v>АО "ЭЛЕКТРОСТАЛЬ"</v>
          </cell>
          <cell r="E66">
            <v>20</v>
          </cell>
          <cell r="F66">
            <v>20</v>
          </cell>
          <cell r="G66">
            <v>20</v>
          </cell>
          <cell r="H66">
            <v>17</v>
          </cell>
          <cell r="I66">
            <v>18</v>
          </cell>
          <cell r="J66">
            <v>20</v>
          </cell>
          <cell r="K66">
            <v>17</v>
          </cell>
          <cell r="L66">
            <v>20</v>
          </cell>
          <cell r="M66">
            <v>20</v>
          </cell>
          <cell r="N66">
            <v>0</v>
          </cell>
          <cell r="O66">
            <v>20</v>
          </cell>
        </row>
        <row r="67">
          <cell r="A67" t="str">
            <v>72021</v>
          </cell>
          <cell r="B67" t="str">
            <v>Ферромарганец</v>
          </cell>
          <cell r="C67" t="str">
            <v>05757848</v>
          </cell>
          <cell r="D67" t="str">
            <v>ОАО "ВЫКСУНСКИЙ МЕТАЛЛУPГИЧЕСКИЙ ЗАВОД"</v>
          </cell>
          <cell r="E67">
            <v>63</v>
          </cell>
          <cell r="F67">
            <v>46</v>
          </cell>
          <cell r="G67">
            <v>63</v>
          </cell>
          <cell r="H67">
            <v>46</v>
          </cell>
          <cell r="I67">
            <v>0</v>
          </cell>
          <cell r="J67">
            <v>0</v>
          </cell>
          <cell r="K67">
            <v>0</v>
          </cell>
          <cell r="L67">
            <v>63</v>
          </cell>
          <cell r="M67">
            <v>0</v>
          </cell>
          <cell r="N67">
            <v>46</v>
          </cell>
        </row>
        <row r="68">
          <cell r="A68" t="str">
            <v>72021</v>
          </cell>
          <cell r="B68" t="str">
            <v>Ферромарганец</v>
          </cell>
          <cell r="C68" t="str">
            <v>45475812</v>
          </cell>
          <cell r="D68" t="str">
            <v>ОАО "ЭМК-АТОММАШ"</v>
          </cell>
          <cell r="E68">
            <v>7</v>
          </cell>
          <cell r="F68">
            <v>2</v>
          </cell>
          <cell r="G68">
            <v>84</v>
          </cell>
          <cell r="H68">
            <v>84</v>
          </cell>
        </row>
        <row r="69">
          <cell r="A69" t="str">
            <v>72021</v>
          </cell>
          <cell r="B69" t="str">
            <v>Ферромарганец</v>
          </cell>
          <cell r="C69" t="str">
            <v>00235246</v>
          </cell>
          <cell r="D69" t="str">
            <v>ОАО "ВГТЗ"</v>
          </cell>
          <cell r="E69">
            <v>22</v>
          </cell>
          <cell r="F69">
            <v>30</v>
          </cell>
          <cell r="G69">
            <v>32</v>
          </cell>
          <cell r="H69">
            <v>22</v>
          </cell>
          <cell r="I69">
            <v>30</v>
          </cell>
          <cell r="J69">
            <v>32</v>
          </cell>
          <cell r="K69">
            <v>22</v>
          </cell>
          <cell r="L69">
            <v>0</v>
          </cell>
          <cell r="M69">
            <v>0</v>
          </cell>
          <cell r="N69">
            <v>30</v>
          </cell>
          <cell r="O69">
            <v>32</v>
          </cell>
        </row>
        <row r="70">
          <cell r="A70" t="str">
            <v>72021</v>
          </cell>
          <cell r="B70" t="str">
            <v>Ферромарганец</v>
          </cell>
          <cell r="C70" t="str">
            <v>48061330</v>
          </cell>
          <cell r="D70" t="str">
            <v>ОАО "П О ВОЛЖСКИЙ ТРУБНЫЙ ЗАВОД"</v>
          </cell>
          <cell r="E70">
            <v>64</v>
          </cell>
          <cell r="F70">
            <v>18</v>
          </cell>
          <cell r="G70">
            <v>1</v>
          </cell>
          <cell r="H70">
            <v>64</v>
          </cell>
          <cell r="I70">
            <v>18</v>
          </cell>
          <cell r="J70">
            <v>18</v>
          </cell>
          <cell r="K70">
            <v>0</v>
          </cell>
          <cell r="L70">
            <v>0</v>
          </cell>
          <cell r="M70">
            <v>0</v>
          </cell>
          <cell r="N70">
            <v>1</v>
          </cell>
        </row>
        <row r="71">
          <cell r="A71" t="str">
            <v>72021</v>
          </cell>
          <cell r="B71" t="str">
            <v>Ферромарганец</v>
          </cell>
          <cell r="C71" t="str">
            <v>51587952</v>
          </cell>
          <cell r="D71" t="str">
            <v>ООО"ЗАВОД МЕТАЛЛОФЛЮС"</v>
          </cell>
          <cell r="E71">
            <v>8</v>
          </cell>
          <cell r="F71">
            <v>75</v>
          </cell>
          <cell r="G71">
            <v>8</v>
          </cell>
          <cell r="H71">
            <v>75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8</v>
          </cell>
          <cell r="N71">
            <v>75</v>
          </cell>
        </row>
        <row r="72">
          <cell r="A72" t="str">
            <v>72021</v>
          </cell>
          <cell r="B72" t="str">
            <v>Ферромарганец</v>
          </cell>
          <cell r="C72" t="str">
            <v>25356270</v>
          </cell>
          <cell r="D72" t="str">
            <v>ООО "ТЕХНОМАРКЕТ"</v>
          </cell>
          <cell r="E72">
            <v>40</v>
          </cell>
          <cell r="F72">
            <v>40</v>
          </cell>
          <cell r="G72">
            <v>40</v>
          </cell>
          <cell r="H72">
            <v>40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40</v>
          </cell>
        </row>
        <row r="73">
          <cell r="A73" t="str">
            <v>72021</v>
          </cell>
          <cell r="B73" t="str">
            <v>Ферромарганец</v>
          </cell>
          <cell r="C73" t="str">
            <v>49518569</v>
          </cell>
          <cell r="D73" t="str">
            <v>ЗАО "СИБСНАБ"</v>
          </cell>
          <cell r="E73">
            <v>23</v>
          </cell>
          <cell r="F73">
            <v>34</v>
          </cell>
          <cell r="G73">
            <v>23</v>
          </cell>
          <cell r="H73">
            <v>23</v>
          </cell>
          <cell r="I73">
            <v>34</v>
          </cell>
          <cell r="J73">
            <v>23</v>
          </cell>
          <cell r="K73">
            <v>0</v>
          </cell>
          <cell r="L73">
            <v>0</v>
          </cell>
          <cell r="M73">
            <v>0</v>
          </cell>
          <cell r="N73">
            <v>34</v>
          </cell>
          <cell r="O73">
            <v>23</v>
          </cell>
        </row>
        <row r="74">
          <cell r="A74" t="str">
            <v>72021</v>
          </cell>
          <cell r="B74" t="str">
            <v>Ферромарганец</v>
          </cell>
          <cell r="C74" t="str">
            <v>00239445</v>
          </cell>
          <cell r="D74" t="str">
            <v>ЗАО "ВОЛГОЦЕММАШ"</v>
          </cell>
          <cell r="E74">
            <v>76</v>
          </cell>
          <cell r="F74">
            <v>76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76</v>
          </cell>
        </row>
        <row r="75">
          <cell r="A75" t="str">
            <v>72021</v>
          </cell>
          <cell r="B75" t="str">
            <v>Ферромарганец</v>
          </cell>
          <cell r="C75" t="str">
            <v>00196368</v>
          </cell>
          <cell r="D75" t="str">
            <v>ОАО"ПО"ГЛИНОЗЕМ"</v>
          </cell>
          <cell r="E75">
            <v>38</v>
          </cell>
          <cell r="F75">
            <v>37</v>
          </cell>
          <cell r="G75">
            <v>38</v>
          </cell>
          <cell r="H75">
            <v>37</v>
          </cell>
          <cell r="I75">
            <v>0</v>
          </cell>
          <cell r="J75">
            <v>37</v>
          </cell>
        </row>
        <row r="76">
          <cell r="A76" t="str">
            <v>72021</v>
          </cell>
          <cell r="B76" t="str">
            <v>Ферромарганец</v>
          </cell>
          <cell r="C76" t="str">
            <v>49922076</v>
          </cell>
          <cell r="D76" t="str">
            <v>ООО "ТОРГЭКОСТРОЙ"</v>
          </cell>
          <cell r="E76">
            <v>9</v>
          </cell>
          <cell r="F76">
            <v>11</v>
          </cell>
          <cell r="G76">
            <v>9</v>
          </cell>
          <cell r="H76">
            <v>17</v>
          </cell>
          <cell r="I76">
            <v>19</v>
          </cell>
          <cell r="J76">
            <v>11</v>
          </cell>
          <cell r="K76">
            <v>19</v>
          </cell>
          <cell r="L76">
            <v>17</v>
          </cell>
          <cell r="M76">
            <v>19</v>
          </cell>
        </row>
        <row r="77">
          <cell r="A77" t="str">
            <v>72021</v>
          </cell>
          <cell r="B77" t="str">
            <v>Ферромарганец</v>
          </cell>
          <cell r="C77" t="str">
            <v>01103587</v>
          </cell>
          <cell r="D77" t="str">
            <v>ГП "ЦЕНТРЖЕЛДОРМЕТРОСНАБ"</v>
          </cell>
          <cell r="E77">
            <v>71</v>
          </cell>
        </row>
        <row r="78">
          <cell r="A78" t="str">
            <v>72021</v>
          </cell>
          <cell r="B78" t="str">
            <v>Ферромарганец</v>
          </cell>
          <cell r="C78" t="str">
            <v>05751751</v>
          </cell>
          <cell r="D78" t="str">
            <v>ОАО "СИБТЯЖМАШ"                                                           /258</v>
          </cell>
          <cell r="E78">
            <v>71</v>
          </cell>
          <cell r="F78">
            <v>71</v>
          </cell>
          <cell r="G78">
            <v>0</v>
          </cell>
          <cell r="H78">
            <v>71</v>
          </cell>
        </row>
        <row r="79">
          <cell r="A79" t="str">
            <v>72021</v>
          </cell>
          <cell r="B79" t="str">
            <v>Ферромарганец</v>
          </cell>
          <cell r="C79" t="str">
            <v>00104952</v>
          </cell>
          <cell r="D79" t="str">
            <v>АО"СТАВРОПОЛЬПРОМЭНЕРГОРЕМОНТ"</v>
          </cell>
          <cell r="E79">
            <v>14</v>
          </cell>
          <cell r="F79">
            <v>14</v>
          </cell>
          <cell r="G79">
            <v>14</v>
          </cell>
          <cell r="H79">
            <v>14</v>
          </cell>
          <cell r="I79">
            <v>14</v>
          </cell>
          <cell r="J79">
            <v>14</v>
          </cell>
          <cell r="K79">
            <v>14</v>
          </cell>
          <cell r="L79">
            <v>14</v>
          </cell>
          <cell r="M79">
            <v>14</v>
          </cell>
          <cell r="N79">
            <v>0</v>
          </cell>
          <cell r="O79">
            <v>14</v>
          </cell>
        </row>
        <row r="80">
          <cell r="A80" t="str">
            <v>72021</v>
          </cell>
          <cell r="B80" t="str">
            <v>Ферромарганец</v>
          </cell>
          <cell r="C80" t="str">
            <v>00186341</v>
          </cell>
          <cell r="D80" t="str">
            <v>ОАО"ЧУСОВСКОЙ МЕТАЛЛУРГИЧЕСКИЙ ЗАВОД"</v>
          </cell>
          <cell r="E80">
            <v>70</v>
          </cell>
          <cell r="F80">
            <v>70</v>
          </cell>
          <cell r="G80">
            <v>0</v>
          </cell>
          <cell r="H80">
            <v>70</v>
          </cell>
        </row>
        <row r="81">
          <cell r="A81" t="str">
            <v>72021</v>
          </cell>
          <cell r="B81" t="str">
            <v>Ферромарганец</v>
          </cell>
          <cell r="C81" t="str">
            <v>39448337</v>
          </cell>
          <cell r="D81" t="str">
            <v>"ПЕТЕРБУРГСКИЙ ТРАКТОРНЫЙ ЗАВОД" ЗАО</v>
          </cell>
          <cell r="E81">
            <v>69</v>
          </cell>
          <cell r="F81">
            <v>69</v>
          </cell>
        </row>
        <row r="82">
          <cell r="A82" t="str">
            <v>72021</v>
          </cell>
          <cell r="B82" t="str">
            <v>Ферромарганец</v>
          </cell>
          <cell r="C82" t="str">
            <v>00187228</v>
          </cell>
          <cell r="D82" t="str">
            <v>АООТ "РЕВДИНСКИЙ МЕТИЗНО-МЕТАЛЛУРГИЧЕСКИЙ ЗАВОД"</v>
          </cell>
          <cell r="E82">
            <v>68</v>
          </cell>
        </row>
        <row r="83">
          <cell r="A83" t="str">
            <v>72021</v>
          </cell>
          <cell r="B83" t="str">
            <v>Ферромарганец</v>
          </cell>
          <cell r="C83" t="str">
            <v>84759397</v>
          </cell>
          <cell r="D83" t="str">
            <v>ИП ГИОРГАДЗЕ МУРМАН ВАХТАНГОВИЧ</v>
          </cell>
          <cell r="E83">
            <v>32</v>
          </cell>
          <cell r="F83">
            <v>36</v>
          </cell>
          <cell r="G83">
            <v>32</v>
          </cell>
          <cell r="H83">
            <v>36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32</v>
          </cell>
          <cell r="N83">
            <v>36</v>
          </cell>
        </row>
        <row r="84">
          <cell r="A84" t="str">
            <v>72021</v>
          </cell>
          <cell r="B84" t="str">
            <v>Ферромарганец</v>
          </cell>
          <cell r="C84" t="str">
            <v>46921544</v>
          </cell>
          <cell r="D84" t="str">
            <v>ООО "ВЕСТ-ТЕР"</v>
          </cell>
          <cell r="E84">
            <v>16</v>
          </cell>
          <cell r="F84">
            <v>16</v>
          </cell>
          <cell r="G84">
            <v>19</v>
          </cell>
          <cell r="H84">
            <v>16</v>
          </cell>
          <cell r="I84">
            <v>19</v>
          </cell>
          <cell r="J84">
            <v>19</v>
          </cell>
          <cell r="K84">
            <v>0</v>
          </cell>
          <cell r="L84">
            <v>0</v>
          </cell>
          <cell r="M84">
            <v>15</v>
          </cell>
        </row>
        <row r="85">
          <cell r="A85" t="str">
            <v>72021</v>
          </cell>
          <cell r="B85" t="str">
            <v>Ферромарганец</v>
          </cell>
          <cell r="C85" t="str">
            <v>00862285</v>
          </cell>
          <cell r="D85" t="str">
            <v>ОАО"ЭЛЕКТРОДНЫЙ ЗАВОД"</v>
          </cell>
          <cell r="E85">
            <v>65</v>
          </cell>
          <cell r="F85">
            <v>65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</v>
          </cell>
        </row>
        <row r="86">
          <cell r="A86" t="str">
            <v>72021</v>
          </cell>
          <cell r="B86" t="str">
            <v>Ферромарганец</v>
          </cell>
          <cell r="C86" t="str">
            <v>01394544</v>
          </cell>
          <cell r="D86" t="str">
            <v>ОАО "СПЕЦМОНТАЖИЗДЕЛИЕ"</v>
          </cell>
          <cell r="E86">
            <v>65</v>
          </cell>
          <cell r="F86">
            <v>65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65</v>
          </cell>
        </row>
        <row r="87">
          <cell r="A87" t="str">
            <v>72021</v>
          </cell>
          <cell r="B87" t="str">
            <v>Ферромарганец</v>
          </cell>
          <cell r="C87" t="str">
            <v>05027280</v>
          </cell>
          <cell r="D87" t="str">
            <v>ОАО "САЯНСКИЙ АЛЮМИНИЕВЫЙ ЗАВОД"</v>
          </cell>
          <cell r="E87">
            <v>65</v>
          </cell>
          <cell r="F87">
            <v>65</v>
          </cell>
          <cell r="G87">
            <v>0</v>
          </cell>
          <cell r="H87">
            <v>65</v>
          </cell>
        </row>
        <row r="88">
          <cell r="A88" t="str">
            <v>72021</v>
          </cell>
          <cell r="B88" t="str">
            <v>Ферромарганец</v>
          </cell>
          <cell r="C88" t="str">
            <v>08844200</v>
          </cell>
          <cell r="D88" t="str">
            <v>ЗАКРЫТОЕ АКЦИОНЕРНОЕ ОБЩЕСТВО МЕТАЛЛУРГИЧЕСКИЙ ЗАВОД "ПЕТРОСТАЛЬ"</v>
          </cell>
          <cell r="E88">
            <v>65</v>
          </cell>
        </row>
        <row r="89">
          <cell r="A89" t="str">
            <v>72021</v>
          </cell>
          <cell r="B89" t="str">
            <v>Ферромарганец</v>
          </cell>
          <cell r="C89" t="str">
            <v>24073015</v>
          </cell>
          <cell r="D89" t="str">
            <v>ЗАО "УРАЛАПИС"</v>
          </cell>
          <cell r="E89">
            <v>65</v>
          </cell>
          <cell r="F89">
            <v>65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65</v>
          </cell>
        </row>
        <row r="90">
          <cell r="A90" t="str">
            <v>72021</v>
          </cell>
          <cell r="B90" t="str">
            <v>Ферромарганец</v>
          </cell>
          <cell r="C90" t="str">
            <v>33094179</v>
          </cell>
          <cell r="D90" t="str">
            <v>ООО"ВЕСТАРОС"</v>
          </cell>
          <cell r="E90">
            <v>65</v>
          </cell>
          <cell r="F90">
            <v>65</v>
          </cell>
        </row>
        <row r="91">
          <cell r="A91" t="str">
            <v>72021</v>
          </cell>
          <cell r="B91" t="str">
            <v>Ферромарганец</v>
          </cell>
          <cell r="C91" t="str">
            <v>48085738</v>
          </cell>
          <cell r="D91" t="str">
            <v>ООО "ВЭК"</v>
          </cell>
          <cell r="E91">
            <v>65</v>
          </cell>
          <cell r="F91">
            <v>65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65</v>
          </cell>
        </row>
        <row r="92">
          <cell r="A92" t="str">
            <v>72021</v>
          </cell>
          <cell r="B92" t="str">
            <v>Ферромарганец</v>
          </cell>
          <cell r="C92" t="str">
            <v>50722230</v>
          </cell>
          <cell r="D92" t="str">
            <v>ООО"ТРЕЙД-КОМПЛЕКТ НТ"</v>
          </cell>
          <cell r="E92">
            <v>65</v>
          </cell>
          <cell r="F92">
            <v>65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65</v>
          </cell>
        </row>
        <row r="93">
          <cell r="A93" t="str">
            <v>72021</v>
          </cell>
          <cell r="B93" t="str">
            <v>Ферромарганец</v>
          </cell>
          <cell r="C93" t="str">
            <v>01636674</v>
          </cell>
          <cell r="D93" t="str">
            <v>КЛИМОВСКОЕ РАЙПО</v>
          </cell>
          <cell r="E93">
            <v>62</v>
          </cell>
          <cell r="F93">
            <v>62</v>
          </cell>
          <cell r="G93">
            <v>0</v>
          </cell>
          <cell r="H93">
            <v>62</v>
          </cell>
        </row>
        <row r="94">
          <cell r="A94" t="str">
            <v>72021</v>
          </cell>
          <cell r="B94" t="str">
            <v>Ферромарганец</v>
          </cell>
          <cell r="C94" t="str">
            <v>43554298</v>
          </cell>
          <cell r="D94" t="str">
            <v>ЗАО ТУЛАСТРОММАШ</v>
          </cell>
          <cell r="E94">
            <v>15</v>
          </cell>
          <cell r="F94">
            <v>15</v>
          </cell>
          <cell r="G94">
            <v>15</v>
          </cell>
          <cell r="H94">
            <v>8</v>
          </cell>
          <cell r="I94">
            <v>15</v>
          </cell>
          <cell r="J94">
            <v>19</v>
          </cell>
          <cell r="K94">
            <v>19</v>
          </cell>
          <cell r="L94">
            <v>0</v>
          </cell>
          <cell r="M94">
            <v>0</v>
          </cell>
          <cell r="N94">
            <v>8</v>
          </cell>
        </row>
        <row r="95">
          <cell r="A95" t="str">
            <v>72021</v>
          </cell>
          <cell r="B95" t="str">
            <v>Ферромарганец</v>
          </cell>
          <cell r="C95" t="str">
            <v>49796855</v>
          </cell>
          <cell r="D95" t="str">
            <v>ООО "РОСТПРОДТРАНС"</v>
          </cell>
          <cell r="E95">
            <v>57</v>
          </cell>
          <cell r="F95">
            <v>57</v>
          </cell>
          <cell r="G95">
            <v>57</v>
          </cell>
        </row>
        <row r="96">
          <cell r="A96" t="str">
            <v>72021</v>
          </cell>
          <cell r="B96" t="str">
            <v>Ферромарганец</v>
          </cell>
          <cell r="C96" t="str">
            <v>00149245</v>
          </cell>
          <cell r="D96" t="str">
            <v>"КУРСКРЕЗИНОТЕХНИКА"-АО</v>
          </cell>
          <cell r="E96">
            <v>20</v>
          </cell>
          <cell r="F96">
            <v>20</v>
          </cell>
          <cell r="G96">
            <v>20</v>
          </cell>
          <cell r="H96">
            <v>20</v>
          </cell>
          <cell r="I96">
            <v>20</v>
          </cell>
          <cell r="J96">
            <v>10</v>
          </cell>
        </row>
        <row r="97">
          <cell r="A97" t="str">
            <v>72021</v>
          </cell>
          <cell r="B97" t="str">
            <v>Ферромарганец</v>
          </cell>
          <cell r="C97" t="str">
            <v>10964029</v>
          </cell>
          <cell r="D97" t="str">
            <v>ЗАО "ФК"</v>
          </cell>
          <cell r="E97">
            <v>15</v>
          </cell>
          <cell r="F97">
            <v>30</v>
          </cell>
          <cell r="G97">
            <v>30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30</v>
          </cell>
        </row>
        <row r="98">
          <cell r="A98" t="str">
            <v>72021</v>
          </cell>
          <cell r="B98" t="str">
            <v>Ферромарганец</v>
          </cell>
          <cell r="C98" t="str">
            <v>07518544</v>
          </cell>
          <cell r="D98" t="str">
            <v>ОАО "ЗАВОД ТРАНСМАШ"</v>
          </cell>
          <cell r="E98">
            <v>40</v>
          </cell>
          <cell r="F98">
            <v>40</v>
          </cell>
          <cell r="G98">
            <v>0</v>
          </cell>
          <cell r="H98">
            <v>0</v>
          </cell>
          <cell r="I98">
            <v>0</v>
          </cell>
          <cell r="J98">
            <v>40</v>
          </cell>
        </row>
        <row r="99">
          <cell r="A99" t="str">
            <v>72021</v>
          </cell>
          <cell r="B99" t="str">
            <v>Ферромарганец</v>
          </cell>
          <cell r="C99" t="str">
            <v>22320780</v>
          </cell>
          <cell r="D99" t="str">
            <v>ЗАО "ДОН"</v>
          </cell>
          <cell r="E99">
            <v>10</v>
          </cell>
          <cell r="F99">
            <v>20</v>
          </cell>
          <cell r="G99">
            <v>10</v>
          </cell>
          <cell r="H99">
            <v>10</v>
          </cell>
          <cell r="I99">
            <v>20</v>
          </cell>
          <cell r="J99">
            <v>10</v>
          </cell>
          <cell r="K99">
            <v>20</v>
          </cell>
          <cell r="L99">
            <v>10</v>
          </cell>
        </row>
        <row r="100">
          <cell r="A100" t="str">
            <v>72021</v>
          </cell>
          <cell r="B100" t="str">
            <v>Ферромарганец</v>
          </cell>
          <cell r="C100" t="str">
            <v>40593062</v>
          </cell>
          <cell r="D100" t="str">
            <v>ООО"ЗАВОД МЕТАЛЛОИЗДЕЛИЙ"</v>
          </cell>
          <cell r="E100">
            <v>8</v>
          </cell>
          <cell r="F100">
            <v>8</v>
          </cell>
          <cell r="G100">
            <v>6</v>
          </cell>
          <cell r="H100">
            <v>8</v>
          </cell>
          <cell r="I100">
            <v>8</v>
          </cell>
          <cell r="J100">
            <v>8</v>
          </cell>
          <cell r="K100">
            <v>8</v>
          </cell>
          <cell r="L100">
            <v>8</v>
          </cell>
        </row>
        <row r="101">
          <cell r="A101" t="str">
            <v>72021</v>
          </cell>
          <cell r="B101" t="str">
            <v>Ферромарганец</v>
          </cell>
          <cell r="C101" t="str">
            <v>27178192</v>
          </cell>
          <cell r="D101" t="str">
            <v>ООО ПКФ "АГРОДРОБМАШСЕРВИС"</v>
          </cell>
          <cell r="E101">
            <v>20</v>
          </cell>
          <cell r="F101">
            <v>15</v>
          </cell>
          <cell r="G101">
            <v>20</v>
          </cell>
          <cell r="H101">
            <v>15</v>
          </cell>
          <cell r="I101">
            <v>20</v>
          </cell>
          <cell r="J101">
            <v>15</v>
          </cell>
        </row>
        <row r="102">
          <cell r="A102" t="str">
            <v>72021</v>
          </cell>
          <cell r="B102" t="str">
            <v>Ферромарганец</v>
          </cell>
          <cell r="C102" t="str">
            <v>22268758</v>
          </cell>
          <cell r="D102" t="str">
            <v>ОАО БТПП"ИНСТРУМЕНТ-3"</v>
          </cell>
          <cell r="E102">
            <v>30</v>
          </cell>
          <cell r="F102">
            <v>30</v>
          </cell>
          <cell r="G102">
            <v>0</v>
          </cell>
          <cell r="H102">
            <v>0</v>
          </cell>
          <cell r="I102">
            <v>0</v>
          </cell>
          <cell r="J102">
            <v>30</v>
          </cell>
        </row>
        <row r="103">
          <cell r="A103" t="str">
            <v>72021</v>
          </cell>
          <cell r="B103" t="str">
            <v>Ферромарганец</v>
          </cell>
          <cell r="C103" t="str">
            <v>07514311</v>
          </cell>
          <cell r="D103" t="str">
            <v>ОАО"БКМПО"</v>
          </cell>
          <cell r="E103">
            <v>15</v>
          </cell>
          <cell r="F103">
            <v>14</v>
          </cell>
          <cell r="G103">
            <v>15</v>
          </cell>
          <cell r="H103">
            <v>14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15</v>
          </cell>
          <cell r="N103">
            <v>0</v>
          </cell>
          <cell r="O103">
            <v>14</v>
          </cell>
        </row>
        <row r="104">
          <cell r="A104" t="str">
            <v>72021</v>
          </cell>
          <cell r="B104" t="str">
            <v>Ферромарганец</v>
          </cell>
          <cell r="C104" t="str">
            <v>07519550</v>
          </cell>
          <cell r="D104" t="str">
            <v>ОАО"ВОЛГОГРАДСКИЙ СУДОСТРОИТЕЛЬНЫЙ ЗАВОД"</v>
          </cell>
          <cell r="E104">
            <v>10</v>
          </cell>
          <cell r="F104">
            <v>18</v>
          </cell>
          <cell r="G104">
            <v>10</v>
          </cell>
          <cell r="H104">
            <v>18</v>
          </cell>
          <cell r="I104">
            <v>0</v>
          </cell>
          <cell r="J104">
            <v>0</v>
          </cell>
          <cell r="K104">
            <v>18</v>
          </cell>
        </row>
        <row r="105">
          <cell r="A105" t="str">
            <v>72021</v>
          </cell>
          <cell r="B105" t="str">
            <v>Ферромарганец</v>
          </cell>
          <cell r="C105" t="str">
            <v>18486670</v>
          </cell>
          <cell r="D105" t="str">
            <v>ООО "ВЕНСТРОЙКОМПЛЕКТ"</v>
          </cell>
          <cell r="E105">
            <v>28</v>
          </cell>
          <cell r="F105">
            <v>28</v>
          </cell>
          <cell r="G105">
            <v>28</v>
          </cell>
        </row>
        <row r="106">
          <cell r="A106" t="str">
            <v>72021</v>
          </cell>
          <cell r="B106" t="str">
            <v>Ферромарганец</v>
          </cell>
          <cell r="C106" t="str">
            <v>48265127</v>
          </cell>
          <cell r="D106" t="str">
            <v>ЗАО "КОМЗ-ЭКСПОРТ"</v>
          </cell>
          <cell r="E106">
            <v>4</v>
          </cell>
          <cell r="F106">
            <v>14</v>
          </cell>
          <cell r="G106">
            <v>5</v>
          </cell>
          <cell r="H106">
            <v>2</v>
          </cell>
          <cell r="I106">
            <v>4</v>
          </cell>
          <cell r="J106">
            <v>4</v>
          </cell>
          <cell r="K106">
            <v>14</v>
          </cell>
          <cell r="L106">
            <v>5</v>
          </cell>
          <cell r="M106">
            <v>0</v>
          </cell>
          <cell r="N106">
            <v>2</v>
          </cell>
        </row>
        <row r="107">
          <cell r="A107" t="str">
            <v>72021</v>
          </cell>
          <cell r="B107" t="str">
            <v>Ферромарганец</v>
          </cell>
          <cell r="C107" t="str">
            <v>03697036</v>
          </cell>
          <cell r="D107" t="str">
            <v>АООТ БАЗА СНАБЖЕНИЯ 'СИБИРСКАЯ'</v>
          </cell>
          <cell r="E107">
            <v>23</v>
          </cell>
          <cell r="F107">
            <v>23</v>
          </cell>
          <cell r="G107">
            <v>0</v>
          </cell>
          <cell r="H107">
            <v>23</v>
          </cell>
        </row>
        <row r="108">
          <cell r="A108" t="str">
            <v>72021</v>
          </cell>
          <cell r="B108" t="str">
            <v>Ферромарганец</v>
          </cell>
          <cell r="C108" t="str">
            <v>46204995</v>
          </cell>
          <cell r="D108" t="str">
            <v>ЗАО "МЕЖГОСМЕТИЗ"</v>
          </cell>
          <cell r="E108">
            <v>9</v>
          </cell>
          <cell r="F108">
            <v>13</v>
          </cell>
          <cell r="G108">
            <v>9</v>
          </cell>
          <cell r="H108">
            <v>9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13</v>
          </cell>
        </row>
        <row r="109">
          <cell r="A109" t="str">
            <v>72021</v>
          </cell>
          <cell r="B109" t="str">
            <v>Ферромарганец</v>
          </cell>
          <cell r="C109" t="str">
            <v>17407697</v>
          </cell>
          <cell r="D109" t="str">
            <v>АКЦИОНЕРНОЕ ОБЩЕСТВО ОТКРЫТОГО ТИПА "ИЖСТАЛЬ"</v>
          </cell>
          <cell r="E109">
            <v>19</v>
          </cell>
          <cell r="F109">
            <v>19</v>
          </cell>
        </row>
        <row r="110">
          <cell r="A110" t="str">
            <v>72021</v>
          </cell>
          <cell r="B110" t="str">
            <v>Ферромарганец</v>
          </cell>
          <cell r="C110" t="str">
            <v>05808184</v>
          </cell>
          <cell r="D110" t="str">
            <v>ОАО"ТРАНСФОРМАТОР"</v>
          </cell>
          <cell r="E110">
            <v>9</v>
          </cell>
          <cell r="F110">
            <v>9</v>
          </cell>
          <cell r="G110">
            <v>9</v>
          </cell>
          <cell r="H110">
            <v>9</v>
          </cell>
          <cell r="I110">
            <v>0</v>
          </cell>
          <cell r="J110">
            <v>0</v>
          </cell>
          <cell r="K110">
            <v>9</v>
          </cell>
        </row>
        <row r="111">
          <cell r="A111" t="str">
            <v>72021</v>
          </cell>
          <cell r="B111" t="str">
            <v>Ферромарганец</v>
          </cell>
          <cell r="C111" t="str">
            <v>32087468</v>
          </cell>
          <cell r="D111" t="str">
            <v>ДГУП "РОСТЭК-БРЯНСК"</v>
          </cell>
          <cell r="E111">
            <v>17</v>
          </cell>
          <cell r="F111">
            <v>17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17</v>
          </cell>
        </row>
        <row r="112">
          <cell r="A112" t="str">
            <v>72021</v>
          </cell>
          <cell r="B112" t="str">
            <v>Ферромарганец</v>
          </cell>
          <cell r="C112" t="str">
            <v>ООО "ЛЕСТА+"</v>
          </cell>
          <cell r="D112" t="str">
            <v>ООО "ЛЕСТА+"</v>
          </cell>
          <cell r="E112">
            <v>16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16</v>
          </cell>
        </row>
        <row r="113">
          <cell r="A113" t="str">
            <v>72021</v>
          </cell>
          <cell r="B113" t="str">
            <v>Ферромарганец</v>
          </cell>
          <cell r="C113" t="str">
            <v>05785164</v>
          </cell>
          <cell r="D113" t="str">
            <v>ОАО "АЧИНСКИЙ ГЛИНОЗЕМНЫЙ КОМБИНАТ"</v>
          </cell>
          <cell r="E113">
            <v>15</v>
          </cell>
          <cell r="F113">
            <v>15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15</v>
          </cell>
        </row>
        <row r="114">
          <cell r="A114" t="str">
            <v>72021</v>
          </cell>
          <cell r="B114" t="str">
            <v>Ферромарганец</v>
          </cell>
          <cell r="C114" t="str">
            <v>01055859</v>
          </cell>
          <cell r="D114" t="str">
            <v>ОАО "ЛОСИНООСТРОВСКИЙ ЭЛЕКТРОДНЫЙ ЗАВОД"</v>
          </cell>
          <cell r="E114">
            <v>14</v>
          </cell>
          <cell r="F114">
            <v>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14</v>
          </cell>
        </row>
        <row r="115">
          <cell r="A115" t="str">
            <v>72021</v>
          </cell>
          <cell r="B115" t="str">
            <v>Ферромарганец</v>
          </cell>
          <cell r="C115" t="str">
            <v>35900237</v>
          </cell>
          <cell r="D115" t="str">
            <v>МОСКОВСКАЯ ТЕРРИТОРИАЛЬНАЯ ФИРМА "КОСМОСТ" Ф-Л ОАО "МОСТОТРЕСТ"</v>
          </cell>
          <cell r="E115">
            <v>14</v>
          </cell>
          <cell r="F115">
            <v>14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14</v>
          </cell>
        </row>
        <row r="116">
          <cell r="A116" t="str">
            <v>72021</v>
          </cell>
          <cell r="B116" t="str">
            <v>Ферромарганец</v>
          </cell>
          <cell r="C116" t="str">
            <v>05785342</v>
          </cell>
          <cell r="D116" t="str">
            <v>ОАО "НОВОСИБИРСКИЙ ОЛОВЯННЫЙ КОМБИНАТ"</v>
          </cell>
          <cell r="E116">
            <v>13</v>
          </cell>
          <cell r="F116">
            <v>13</v>
          </cell>
        </row>
        <row r="117">
          <cell r="A117" t="str">
            <v>72021</v>
          </cell>
          <cell r="B117" t="str">
            <v>Ферромарганец</v>
          </cell>
          <cell r="C117" t="str">
            <v>35308444</v>
          </cell>
          <cell r="D117" t="str">
            <v>ЗАО "ДЖИНКО"</v>
          </cell>
          <cell r="E117">
            <v>13</v>
          </cell>
          <cell r="F117">
            <v>13</v>
          </cell>
          <cell r="G117">
            <v>13</v>
          </cell>
        </row>
        <row r="118">
          <cell r="A118" t="str">
            <v>72021</v>
          </cell>
          <cell r="B118" t="str">
            <v>Ферромарганец</v>
          </cell>
          <cell r="C118" t="str">
            <v>41692582</v>
          </cell>
          <cell r="D118" t="str">
            <v>ООО ТД "ОРЕЛСТАЛЬМЕТИЗ"</v>
          </cell>
          <cell r="E118">
            <v>13</v>
          </cell>
        </row>
        <row r="119">
          <cell r="A119" t="str">
            <v>72021</v>
          </cell>
          <cell r="B119" t="str">
            <v>Ферромарганец</v>
          </cell>
          <cell r="C119" t="str">
            <v>05480358</v>
          </cell>
          <cell r="D119" t="str">
            <v>ОАО "ЗАПСИБГАЗПРОМ" РАО "ГАЗПРОМ"</v>
          </cell>
          <cell r="E119">
            <v>12</v>
          </cell>
          <cell r="F119">
            <v>12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12</v>
          </cell>
        </row>
        <row r="120">
          <cell r="A120" t="str">
            <v>72021</v>
          </cell>
          <cell r="B120" t="str">
            <v>Ферромарганец</v>
          </cell>
          <cell r="C120" t="str">
            <v>41637695</v>
          </cell>
          <cell r="D120" t="str">
            <v>ООО "РОТЕКС-К"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</row>
        <row r="121">
          <cell r="A121" t="str">
            <v>72021</v>
          </cell>
          <cell r="B121" t="str">
            <v>Ферромарганец</v>
          </cell>
          <cell r="C121" t="str">
            <v>01399702</v>
          </cell>
          <cell r="D121" t="str">
            <v>ОАО "УРАЛХИММОНТАЖ"</v>
          </cell>
          <cell r="E121">
            <v>11</v>
          </cell>
          <cell r="F121">
            <v>11</v>
          </cell>
          <cell r="G121">
            <v>0</v>
          </cell>
          <cell r="H121">
            <v>11</v>
          </cell>
        </row>
        <row r="122">
          <cell r="A122" t="str">
            <v>72021</v>
          </cell>
          <cell r="B122" t="str">
            <v>Ферромарганец</v>
          </cell>
          <cell r="C122" t="str">
            <v>00232934</v>
          </cell>
          <cell r="D122" t="str">
            <v>АО "АВТОВАЗ" МЕТСНАБ</v>
          </cell>
          <cell r="E122">
            <v>10</v>
          </cell>
          <cell r="F122">
            <v>10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10</v>
          </cell>
        </row>
        <row r="123">
          <cell r="A123" t="str">
            <v>72021</v>
          </cell>
          <cell r="B123" t="str">
            <v>Ферромарганец</v>
          </cell>
          <cell r="C123" t="str">
            <v>05799321</v>
          </cell>
          <cell r="D123" t="str">
            <v>АО "Белэнергомаш"</v>
          </cell>
          <cell r="E123">
            <v>10</v>
          </cell>
        </row>
        <row r="124">
          <cell r="A124" t="str">
            <v>72021</v>
          </cell>
          <cell r="B124" t="str">
            <v>Ферромарганец</v>
          </cell>
          <cell r="C124" t="str">
            <v>11879343</v>
          </cell>
          <cell r="D124" t="str">
            <v>ТОО "АВИАЛЬ"</v>
          </cell>
          <cell r="E124">
            <v>10</v>
          </cell>
        </row>
        <row r="125">
          <cell r="A125" t="str">
            <v>72021</v>
          </cell>
          <cell r="B125" t="str">
            <v>Ферромарганец</v>
          </cell>
          <cell r="C125" t="str">
            <v>42489854</v>
          </cell>
          <cell r="D125" t="str">
            <v>ЗАО"УРАЛВТОРМЕТ"</v>
          </cell>
          <cell r="E125">
            <v>10</v>
          </cell>
          <cell r="F125">
            <v>10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10</v>
          </cell>
        </row>
        <row r="126">
          <cell r="A126" t="str">
            <v>72021</v>
          </cell>
          <cell r="B126" t="str">
            <v>Ферромарганец</v>
          </cell>
          <cell r="C126" t="str">
            <v>05786040</v>
          </cell>
          <cell r="D126" t="str">
            <v>ОАО "ЧЕБОКСАРСКИЙ АГРЕГАТНЫЙ ЗАВОД"</v>
          </cell>
          <cell r="E126">
            <v>7</v>
          </cell>
          <cell r="F126">
            <v>7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7</v>
          </cell>
        </row>
        <row r="127">
          <cell r="A127" t="str">
            <v>72021</v>
          </cell>
          <cell r="B127" t="str">
            <v>Ферромарганец</v>
          </cell>
          <cell r="C127" t="str">
            <v>40592252</v>
          </cell>
          <cell r="D127" t="str">
            <v>ЗАО  "ДОНКУЗЛИТМАШ"</v>
          </cell>
          <cell r="E127">
            <v>5</v>
          </cell>
          <cell r="F127">
            <v>5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5</v>
          </cell>
        </row>
        <row r="128">
          <cell r="A128" t="str">
            <v>72021</v>
          </cell>
          <cell r="B128" t="str">
            <v>Ферромарганец</v>
          </cell>
          <cell r="C128" t="str">
            <v>04767951</v>
          </cell>
          <cell r="D128" t="str">
            <v>ЗАО "СТАВРОПОЛЬТЕХМОНТАЖ"</v>
          </cell>
          <cell r="E128">
            <v>2</v>
          </cell>
          <cell r="F128">
            <v>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2</v>
          </cell>
        </row>
        <row r="129">
          <cell r="A129" t="str">
            <v>72021</v>
          </cell>
          <cell r="B129" t="str">
            <v>Ферромарганец</v>
          </cell>
          <cell r="C129" t="str">
            <v>43927718</v>
          </cell>
          <cell r="D129" t="str">
            <v>ЗАО "ЦВЕТМЕТСЕРВИС"</v>
          </cell>
          <cell r="E129">
            <v>2</v>
          </cell>
          <cell r="F129">
            <v>2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</row>
        <row r="130">
          <cell r="A130" t="str">
            <v>72021</v>
          </cell>
          <cell r="B130" t="str">
            <v>Ферромарганец</v>
          </cell>
          <cell r="C130" t="str">
            <v>48224281</v>
          </cell>
          <cell r="D130" t="str">
            <v>ООО"КОМЗ-ИНВЕСТ"</v>
          </cell>
          <cell r="E130">
            <v>2</v>
          </cell>
          <cell r="F130">
            <v>2</v>
          </cell>
          <cell r="G130">
            <v>0</v>
          </cell>
          <cell r="H130">
            <v>0</v>
          </cell>
          <cell r="I130">
            <v>2</v>
          </cell>
        </row>
        <row r="131">
          <cell r="A131" t="str">
            <v>72021</v>
          </cell>
          <cell r="B131" t="str">
            <v>Ферромарганец</v>
          </cell>
          <cell r="C131" t="str">
            <v>17200068</v>
          </cell>
          <cell r="D131" t="str">
            <v>ООО КАБЕЛЬНАЯ КОМПАНИЯ "ГРИФ-СВЭЛ"</v>
          </cell>
          <cell r="E131">
            <v>1</v>
          </cell>
          <cell r="F131">
            <v>1</v>
          </cell>
          <cell r="G131">
            <v>1</v>
          </cell>
        </row>
        <row r="132">
          <cell r="B132" t="str">
            <v>Ферромарганец Всего</v>
          </cell>
          <cell r="C132">
            <v>4658</v>
          </cell>
          <cell r="D132">
            <v>8507</v>
          </cell>
          <cell r="E132">
            <v>4658</v>
          </cell>
          <cell r="F132">
            <v>8507</v>
          </cell>
          <cell r="G132">
            <v>9785</v>
          </cell>
          <cell r="H132">
            <v>8414</v>
          </cell>
          <cell r="I132">
            <v>5228</v>
          </cell>
          <cell r="J132">
            <v>7282</v>
          </cell>
          <cell r="K132">
            <v>7592</v>
          </cell>
          <cell r="L132">
            <v>9095</v>
          </cell>
          <cell r="M132">
            <v>5696</v>
          </cell>
          <cell r="N132">
            <v>12037</v>
          </cell>
          <cell r="O132">
            <v>15092</v>
          </cell>
        </row>
        <row r="133">
          <cell r="A133" t="str">
            <v>72022</v>
          </cell>
          <cell r="B133" t="str">
            <v>Ферросилиций</v>
          </cell>
          <cell r="C133" t="str">
            <v>48243060</v>
          </cell>
          <cell r="D133" t="str">
            <v>ООО "СТРОЙДЕТАЛЬ-С"</v>
          </cell>
          <cell r="E133">
            <v>138</v>
          </cell>
          <cell r="F133">
            <v>400</v>
          </cell>
          <cell r="G133">
            <v>138</v>
          </cell>
          <cell r="H133">
            <v>138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400</v>
          </cell>
        </row>
        <row r="134">
          <cell r="A134" t="str">
            <v>72022</v>
          </cell>
          <cell r="B134" t="str">
            <v>Ферросилиций</v>
          </cell>
          <cell r="C134" t="str">
            <v>00186269</v>
          </cell>
          <cell r="D134" t="str">
            <v>ОАО "Нижнетагильский металлургический комбинат"</v>
          </cell>
          <cell r="E134">
            <v>203</v>
          </cell>
          <cell r="F134">
            <v>48</v>
          </cell>
          <cell r="G134">
            <v>69</v>
          </cell>
          <cell r="H134">
            <v>203</v>
          </cell>
          <cell r="I134">
            <v>69</v>
          </cell>
          <cell r="J134">
            <v>48</v>
          </cell>
          <cell r="K134">
            <v>69</v>
          </cell>
          <cell r="L134">
            <v>48</v>
          </cell>
          <cell r="M134">
            <v>69</v>
          </cell>
          <cell r="N134">
            <v>70</v>
          </cell>
          <cell r="O134">
            <v>69</v>
          </cell>
        </row>
        <row r="135">
          <cell r="A135" t="str">
            <v>72022</v>
          </cell>
          <cell r="B135" t="str">
            <v>Ферросилиций</v>
          </cell>
          <cell r="C135" t="str">
            <v>00288403</v>
          </cell>
          <cell r="D135" t="str">
            <v xml:space="preserve"> АООТ"СУКРЕМЛЬСКИЙ ЧУГУНОЛИТЕЙНЫЙ     ЗАВОД(КРОНТИФ)"</v>
          </cell>
          <cell r="E135">
            <v>20</v>
          </cell>
          <cell r="F135">
            <v>417</v>
          </cell>
          <cell r="G135">
            <v>417</v>
          </cell>
          <cell r="H135">
            <v>417</v>
          </cell>
        </row>
        <row r="136">
          <cell r="A136" t="str">
            <v>72022</v>
          </cell>
          <cell r="B136" t="str">
            <v>Ферросилиций</v>
          </cell>
          <cell r="C136" t="str">
            <v>22227052</v>
          </cell>
          <cell r="D136" t="str">
            <v>АОЗТ "ВЛАДИ-БЕЛ"</v>
          </cell>
          <cell r="E136">
            <v>70</v>
          </cell>
          <cell r="F136">
            <v>69</v>
          </cell>
          <cell r="G136">
            <v>70</v>
          </cell>
          <cell r="H136">
            <v>69</v>
          </cell>
          <cell r="I136">
            <v>65</v>
          </cell>
          <cell r="J136">
            <v>69</v>
          </cell>
          <cell r="K136">
            <v>69</v>
          </cell>
          <cell r="L136">
            <v>69</v>
          </cell>
          <cell r="M136">
            <v>70</v>
          </cell>
          <cell r="N136">
            <v>69</v>
          </cell>
          <cell r="O136">
            <v>65</v>
          </cell>
        </row>
        <row r="137">
          <cell r="A137" t="str">
            <v>72022</v>
          </cell>
          <cell r="B137" t="str">
            <v>Ферросилиций</v>
          </cell>
          <cell r="C137" t="str">
            <v>05799321</v>
          </cell>
          <cell r="D137" t="str">
            <v>АО "Белэнергомаш"</v>
          </cell>
          <cell r="E137">
            <v>70</v>
          </cell>
          <cell r="F137">
            <v>134</v>
          </cell>
          <cell r="G137">
            <v>136</v>
          </cell>
          <cell r="H137">
            <v>70</v>
          </cell>
          <cell r="I137">
            <v>134</v>
          </cell>
          <cell r="J137">
            <v>136</v>
          </cell>
          <cell r="K137">
            <v>0</v>
          </cell>
          <cell r="L137">
            <v>70</v>
          </cell>
          <cell r="M137">
            <v>134</v>
          </cell>
          <cell r="N137">
            <v>0</v>
          </cell>
          <cell r="O137">
            <v>136</v>
          </cell>
        </row>
        <row r="138">
          <cell r="A138" t="str">
            <v>72022</v>
          </cell>
          <cell r="B138" t="str">
            <v>Ферросилиций</v>
          </cell>
          <cell r="C138" t="str">
            <v>00195819</v>
          </cell>
          <cell r="D138" t="str">
            <v>ОАО "ПЕРМЦВЕТМЕТ"</v>
          </cell>
          <cell r="E138">
            <v>40</v>
          </cell>
          <cell r="F138">
            <v>40</v>
          </cell>
          <cell r="G138">
            <v>40</v>
          </cell>
          <cell r="H138">
            <v>40</v>
          </cell>
          <cell r="I138">
            <v>60</v>
          </cell>
          <cell r="J138">
            <v>60</v>
          </cell>
          <cell r="K138">
            <v>60</v>
          </cell>
        </row>
        <row r="139">
          <cell r="A139" t="str">
            <v>72022</v>
          </cell>
          <cell r="B139" t="str">
            <v>Ферросилиций</v>
          </cell>
          <cell r="C139" t="str">
            <v>00288372</v>
          </cell>
          <cell r="D139" t="str">
            <v>ОАО "САНТЕХЛИТ"</v>
          </cell>
          <cell r="E139">
            <v>130</v>
          </cell>
          <cell r="F139">
            <v>130</v>
          </cell>
          <cell r="G139">
            <v>130</v>
          </cell>
          <cell r="H139">
            <v>130</v>
          </cell>
          <cell r="I139">
            <v>0</v>
          </cell>
          <cell r="J139">
            <v>130</v>
          </cell>
          <cell r="K139">
            <v>0</v>
          </cell>
          <cell r="L139">
            <v>0</v>
          </cell>
          <cell r="M139">
            <v>0</v>
          </cell>
          <cell r="N139">
            <v>130</v>
          </cell>
        </row>
        <row r="140">
          <cell r="A140" t="str">
            <v>72022</v>
          </cell>
          <cell r="B140" t="str">
            <v>Ферросилиций</v>
          </cell>
          <cell r="C140" t="str">
            <v>45965284</v>
          </cell>
          <cell r="D140" t="str">
            <v>ООО "ГИДРОМАШ" Т.364250</v>
          </cell>
          <cell r="E140">
            <v>69</v>
          </cell>
          <cell r="F140">
            <v>69</v>
          </cell>
          <cell r="G140">
            <v>69</v>
          </cell>
          <cell r="H140">
            <v>69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69</v>
          </cell>
        </row>
        <row r="141">
          <cell r="A141" t="str">
            <v>72022</v>
          </cell>
          <cell r="B141" t="str">
            <v>Ферросилиций</v>
          </cell>
          <cell r="C141" t="str">
            <v>00186602</v>
          </cell>
          <cell r="D141" t="str">
            <v>ОАО"ТАГАНРОГСКИЙ МЕТАЛЛУРГИЧЕСКИЙ ЗАВОД"</v>
          </cell>
          <cell r="E141">
            <v>139</v>
          </cell>
        </row>
        <row r="142">
          <cell r="A142" t="str">
            <v>72022</v>
          </cell>
          <cell r="B142" t="str">
            <v>Ферросилиций</v>
          </cell>
          <cell r="C142" t="str">
            <v>00186252</v>
          </cell>
          <cell r="D142" t="str">
            <v>ОАО "СУЛИНСКИЙ МЕТАЛЛУРГИЧЕСКИЙ ЗАВОД"</v>
          </cell>
          <cell r="E142">
            <v>68</v>
          </cell>
          <cell r="F142">
            <v>65</v>
          </cell>
          <cell r="G142">
            <v>68</v>
          </cell>
          <cell r="H142">
            <v>65</v>
          </cell>
          <cell r="I142">
            <v>0</v>
          </cell>
          <cell r="J142">
            <v>0</v>
          </cell>
          <cell r="K142">
            <v>68</v>
          </cell>
          <cell r="L142">
            <v>65</v>
          </cell>
        </row>
        <row r="143">
          <cell r="A143" t="str">
            <v>72022</v>
          </cell>
          <cell r="B143" t="str">
            <v>Ферросилиций</v>
          </cell>
          <cell r="C143" t="str">
            <v>18300062</v>
          </cell>
          <cell r="D143" t="str">
            <v>ООО "СОТЛАЙН"</v>
          </cell>
          <cell r="E143">
            <v>130</v>
          </cell>
          <cell r="F143">
            <v>130</v>
          </cell>
          <cell r="G143">
            <v>130</v>
          </cell>
        </row>
        <row r="144">
          <cell r="A144" t="str">
            <v>72022</v>
          </cell>
          <cell r="B144" t="str">
            <v>Ферросилиций</v>
          </cell>
          <cell r="C144" t="str">
            <v>48576703</v>
          </cell>
          <cell r="D144" t="str">
            <v>ООО "ВИЗ-СТАЛЬ"</v>
          </cell>
          <cell r="E144">
            <v>126</v>
          </cell>
          <cell r="F144">
            <v>126</v>
          </cell>
          <cell r="G144">
            <v>0</v>
          </cell>
          <cell r="H144">
            <v>126</v>
          </cell>
        </row>
        <row r="145">
          <cell r="A145" t="str">
            <v>72022</v>
          </cell>
          <cell r="B145" t="str">
            <v>Ферросилиций</v>
          </cell>
          <cell r="C145" t="str">
            <v>00235565</v>
          </cell>
          <cell r="D145" t="str">
            <v>ОАО "ЗАВОД БЕЛИНСКСЕЛЬМАШ"</v>
          </cell>
          <cell r="E145">
            <v>69</v>
          </cell>
          <cell r="F145">
            <v>69</v>
          </cell>
        </row>
        <row r="146">
          <cell r="A146" t="str">
            <v>72022</v>
          </cell>
          <cell r="B146" t="str">
            <v>Ферросилиций</v>
          </cell>
          <cell r="C146" t="str">
            <v>22275002</v>
          </cell>
          <cell r="D146" t="str">
            <v>ИЧП "ЛЮ-МАР"</v>
          </cell>
          <cell r="E146">
            <v>68</v>
          </cell>
        </row>
        <row r="147">
          <cell r="A147" t="str">
            <v>72022</v>
          </cell>
          <cell r="B147" t="str">
            <v>Ферросилиций</v>
          </cell>
          <cell r="C147" t="str">
            <v>12462473</v>
          </cell>
          <cell r="D147" t="str">
            <v>ОАО "ВАНАДИЙ-ТУЛАЧЕРМЕТ"</v>
          </cell>
          <cell r="E147">
            <v>66</v>
          </cell>
          <cell r="F147">
            <v>66</v>
          </cell>
          <cell r="G147">
            <v>0</v>
          </cell>
          <cell r="H147">
            <v>0</v>
          </cell>
          <cell r="I147">
            <v>66</v>
          </cell>
        </row>
        <row r="148">
          <cell r="A148" t="str">
            <v>72022</v>
          </cell>
          <cell r="B148" t="str">
            <v>Ферросилиций</v>
          </cell>
          <cell r="C148" t="str">
            <v>08612116</v>
          </cell>
          <cell r="D148" t="str">
            <v>КОМБИНАТ "БЕРЕЗКА"</v>
          </cell>
          <cell r="E148">
            <v>65</v>
          </cell>
        </row>
        <row r="149">
          <cell r="A149" t="str">
            <v>72022</v>
          </cell>
          <cell r="B149" t="str">
            <v>Ферросилиций</v>
          </cell>
          <cell r="C149" t="str">
            <v>10396565</v>
          </cell>
          <cell r="D149" t="str">
            <v>КРАСНЫЕ БАРРИКАДЫ СУДОСТРОИТ. З-Д АО</v>
          </cell>
          <cell r="E149">
            <v>57</v>
          </cell>
          <cell r="F149">
            <v>57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57</v>
          </cell>
        </row>
        <row r="150">
          <cell r="A150" t="str">
            <v>72022</v>
          </cell>
          <cell r="B150" t="str">
            <v>Ферросилиций</v>
          </cell>
          <cell r="C150" t="str">
            <v>45538725</v>
          </cell>
          <cell r="D150" t="str">
            <v>ООО"БАЛТ-ШЕЛЬФ"</v>
          </cell>
          <cell r="E150">
            <v>25</v>
          </cell>
          <cell r="F150">
            <v>25</v>
          </cell>
          <cell r="G150">
            <v>0</v>
          </cell>
          <cell r="H150">
            <v>0</v>
          </cell>
          <cell r="I150">
            <v>25</v>
          </cell>
        </row>
        <row r="151">
          <cell r="A151" t="str">
            <v>72022</v>
          </cell>
          <cell r="B151" t="str">
            <v>Ферросилиций</v>
          </cell>
          <cell r="C151" t="str">
            <v>22244168</v>
          </cell>
          <cell r="D151" t="str">
            <v>ООО "ФИРМА"ПИРС"</v>
          </cell>
          <cell r="E151">
            <v>20</v>
          </cell>
          <cell r="F151">
            <v>20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20</v>
          </cell>
        </row>
        <row r="152">
          <cell r="A152" t="str">
            <v>72022</v>
          </cell>
          <cell r="B152" t="str">
            <v>Ферросилиций</v>
          </cell>
          <cell r="C152" t="str">
            <v>47314332</v>
          </cell>
          <cell r="D152" t="str">
            <v>ЗАО "ФИРМА ТРАНСМЕТ"</v>
          </cell>
          <cell r="E152">
            <v>20</v>
          </cell>
        </row>
        <row r="153">
          <cell r="A153" t="str">
            <v>72022</v>
          </cell>
          <cell r="B153" t="str">
            <v>Ферросилиций</v>
          </cell>
          <cell r="C153" t="str">
            <v>05785922</v>
          </cell>
          <cell r="D153" t="str">
            <v>ОАО "РОСТСЕЛЬМАШ"</v>
          </cell>
          <cell r="E153">
            <v>18</v>
          </cell>
          <cell r="F153">
            <v>18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18</v>
          </cell>
        </row>
        <row r="154">
          <cell r="A154" t="str">
            <v>72022</v>
          </cell>
          <cell r="B154" t="str">
            <v>Ферросилиций</v>
          </cell>
          <cell r="C154" t="str">
            <v>00232934</v>
          </cell>
          <cell r="D154" t="str">
            <v>АО"АВТОВАЗ" МЕТСНАБ</v>
          </cell>
          <cell r="E154">
            <v>14</v>
          </cell>
          <cell r="F154">
            <v>14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14</v>
          </cell>
        </row>
        <row r="155">
          <cell r="A155" t="str">
            <v>72022</v>
          </cell>
          <cell r="B155" t="str">
            <v>Ферросилиций</v>
          </cell>
          <cell r="C155" t="str">
            <v>00218093</v>
          </cell>
          <cell r="D155" t="str">
            <v>ОАО"РАКИТЯНСКИЙ АРМАТУРНЫЙ ЗАВОД"</v>
          </cell>
          <cell r="E155">
            <v>10</v>
          </cell>
          <cell r="F155">
            <v>10</v>
          </cell>
          <cell r="G155">
            <v>0</v>
          </cell>
          <cell r="H155">
            <v>10</v>
          </cell>
        </row>
        <row r="156">
          <cell r="A156" t="str">
            <v>72022</v>
          </cell>
          <cell r="B156" t="str">
            <v>Ферросилиций</v>
          </cell>
          <cell r="C156" t="str">
            <v>18390763</v>
          </cell>
          <cell r="D156" t="str">
            <v>ООО "КОМПАHИЯ ФЛЕР М"</v>
          </cell>
          <cell r="E156">
            <v>2</v>
          </cell>
          <cell r="F156">
            <v>1</v>
          </cell>
          <cell r="G156">
            <v>2</v>
          </cell>
          <cell r="H156">
            <v>1</v>
          </cell>
          <cell r="I156">
            <v>4</v>
          </cell>
          <cell r="J156">
            <v>0</v>
          </cell>
          <cell r="K156">
            <v>0</v>
          </cell>
          <cell r="L156">
            <v>0</v>
          </cell>
          <cell r="M156">
            <v>1</v>
          </cell>
          <cell r="N156">
            <v>4</v>
          </cell>
        </row>
        <row r="157">
          <cell r="A157" t="str">
            <v>72022</v>
          </cell>
          <cell r="B157" t="str">
            <v>Ферросилиций</v>
          </cell>
          <cell r="C157" t="str">
            <v>26043171</v>
          </cell>
          <cell r="D157" t="str">
            <v>ОАО "СЕВЕРАЛМАЗ"</v>
          </cell>
          <cell r="E157">
            <v>5</v>
          </cell>
          <cell r="F157">
            <v>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5</v>
          </cell>
        </row>
        <row r="158">
          <cell r="A158" t="str">
            <v>72022</v>
          </cell>
          <cell r="B158" t="str">
            <v>Ферросилиций</v>
          </cell>
          <cell r="C158" t="str">
            <v>46718659</v>
          </cell>
          <cell r="D158" t="str">
            <v>"СЕВЕРБУММАШ", ООО</v>
          </cell>
          <cell r="E158">
            <v>2</v>
          </cell>
          <cell r="F158">
            <v>2</v>
          </cell>
          <cell r="G158">
            <v>2</v>
          </cell>
          <cell r="H158">
            <v>2</v>
          </cell>
          <cell r="I158">
            <v>0</v>
          </cell>
          <cell r="J158">
            <v>2</v>
          </cell>
          <cell r="K158">
            <v>0</v>
          </cell>
          <cell r="L158">
            <v>2</v>
          </cell>
        </row>
        <row r="159">
          <cell r="A159" t="str">
            <v>72022</v>
          </cell>
          <cell r="B159" t="str">
            <v>Ферросилиций</v>
          </cell>
          <cell r="C159" t="str">
            <v>12866489</v>
          </cell>
          <cell r="D159" t="str">
            <v>АССОЦИАЦИЯ "СЕВЕРБУММАШ"</v>
          </cell>
          <cell r="E159">
            <v>1</v>
          </cell>
          <cell r="F159">
            <v>1</v>
          </cell>
          <cell r="G159">
            <v>1</v>
          </cell>
        </row>
        <row r="160">
          <cell r="A160" t="str">
            <v>72022</v>
          </cell>
          <cell r="B160" t="str">
            <v>Ферросилиций</v>
          </cell>
          <cell r="C160" t="str">
            <v>00219454</v>
          </cell>
          <cell r="D160" t="str">
            <v>ОАО"АЛНАС",423400,Г.АЛЬМЕТЬЕВСК-11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 t="str">
            <v>72022</v>
          </cell>
          <cell r="B161" t="str">
            <v>Ферросилиций</v>
          </cell>
          <cell r="C161" t="str">
            <v>07504152</v>
          </cell>
          <cell r="D161" t="str">
            <v>АООТ "АРМАЛИТ"</v>
          </cell>
          <cell r="E161">
            <v>0</v>
          </cell>
        </row>
        <row r="162">
          <cell r="A162" t="str">
            <v>72022</v>
          </cell>
          <cell r="B162" t="str">
            <v>Ферросилиций</v>
          </cell>
          <cell r="C162" t="str">
            <v>18160276</v>
          </cell>
          <cell r="D162" t="str">
            <v>ЗАО "ЛИТЕЙНЫЙ ЗАВОД" РОССИЯ</v>
          </cell>
          <cell r="E162">
            <v>0</v>
          </cell>
        </row>
        <row r="163">
          <cell r="A163" t="str">
            <v>72022</v>
          </cell>
          <cell r="B163" t="str">
            <v>Ферросилиций</v>
          </cell>
          <cell r="C163" t="str">
            <v>23061837</v>
          </cell>
          <cell r="D163" t="str">
            <v>ЗАО "ГАРМОНИЯ"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 t="str">
            <v>72022</v>
          </cell>
          <cell r="B164" t="str">
            <v>Ферросилиций</v>
          </cell>
          <cell r="C164" t="str">
            <v>45662017</v>
          </cell>
          <cell r="D164" t="str">
            <v>ООО "УРАЛСПЛАВ"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B165" t="str">
            <v>Ферросилиций Всего</v>
          </cell>
          <cell r="C165">
            <v>293</v>
          </cell>
          <cell r="D165">
            <v>353</v>
          </cell>
          <cell r="E165">
            <v>293</v>
          </cell>
          <cell r="F165">
            <v>353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293</v>
          </cell>
          <cell r="O165">
            <v>353</v>
          </cell>
        </row>
        <row r="166">
          <cell r="A166" t="str">
            <v>72023</v>
          </cell>
          <cell r="B166" t="str">
            <v>Ферросиликомарганец</v>
          </cell>
          <cell r="C166" t="str">
            <v>05757665</v>
          </cell>
          <cell r="D166" t="str">
            <v>ОАО "НОВОЛИПЕЦКИЙ МЕТКОМБИНАТ"</v>
          </cell>
          <cell r="E166">
            <v>2887</v>
          </cell>
          <cell r="F166">
            <v>1769</v>
          </cell>
          <cell r="G166">
            <v>1035</v>
          </cell>
          <cell r="H166">
            <v>2443</v>
          </cell>
          <cell r="I166">
            <v>2658</v>
          </cell>
          <cell r="J166">
            <v>1984</v>
          </cell>
          <cell r="K166">
            <v>2522</v>
          </cell>
          <cell r="L166">
            <v>1500</v>
          </cell>
          <cell r="M166">
            <v>1502</v>
          </cell>
          <cell r="N166">
            <v>1094</v>
          </cell>
        </row>
        <row r="167">
          <cell r="A167" t="str">
            <v>72023</v>
          </cell>
          <cell r="B167" t="str">
            <v>Ферросиликомарганец</v>
          </cell>
          <cell r="C167" t="str">
            <v>00186246</v>
          </cell>
          <cell r="D167" t="str">
            <v>ОАО "НОСТА"</v>
          </cell>
          <cell r="E167">
            <v>951</v>
          </cell>
          <cell r="F167">
            <v>1271</v>
          </cell>
          <cell r="G167">
            <v>2662</v>
          </cell>
          <cell r="H167">
            <v>1298</v>
          </cell>
          <cell r="I167">
            <v>887</v>
          </cell>
          <cell r="J167">
            <v>1165</v>
          </cell>
          <cell r="K167">
            <v>1764</v>
          </cell>
          <cell r="L167">
            <v>1368</v>
          </cell>
          <cell r="M167">
            <v>2125</v>
          </cell>
          <cell r="N167">
            <v>2474</v>
          </cell>
          <cell r="O167">
            <v>1772</v>
          </cell>
        </row>
        <row r="168">
          <cell r="A168" t="str">
            <v>72023</v>
          </cell>
          <cell r="B168" t="str">
            <v>Ферросиликомарганец</v>
          </cell>
          <cell r="C168" t="str">
            <v>05757653</v>
          </cell>
          <cell r="D168" t="str">
            <v>АО КУЗНЕЦКИЙ МЕТАЛЛУРГИЧЕСКИЙ КОМБИНАТ</v>
          </cell>
          <cell r="E168">
            <v>1370</v>
          </cell>
          <cell r="F168">
            <v>3618</v>
          </cell>
          <cell r="G168">
            <v>1787</v>
          </cell>
          <cell r="H168">
            <v>1098</v>
          </cell>
          <cell r="I168">
            <v>887</v>
          </cell>
          <cell r="J168">
            <v>1298</v>
          </cell>
          <cell r="K168">
            <v>1353</v>
          </cell>
          <cell r="L168">
            <v>758</v>
          </cell>
          <cell r="M168">
            <v>1790</v>
          </cell>
          <cell r="N168">
            <v>1842</v>
          </cell>
          <cell r="O168">
            <v>1818</v>
          </cell>
        </row>
        <row r="169">
          <cell r="A169" t="str">
            <v>72023</v>
          </cell>
          <cell r="B169" t="str">
            <v>Ферросиликомарганец</v>
          </cell>
          <cell r="C169" t="str">
            <v>00186465</v>
          </cell>
          <cell r="D169" t="str">
            <v>АО "МЕЧЕЛ"</v>
          </cell>
          <cell r="E169">
            <v>4184</v>
          </cell>
          <cell r="F169">
            <v>4184</v>
          </cell>
          <cell r="G169">
            <v>4123</v>
          </cell>
          <cell r="H169">
            <v>1988</v>
          </cell>
          <cell r="I169">
            <v>893</v>
          </cell>
          <cell r="J169">
            <v>2745</v>
          </cell>
          <cell r="K169">
            <v>407</v>
          </cell>
          <cell r="L169">
            <v>139</v>
          </cell>
          <cell r="M169">
            <v>1918</v>
          </cell>
          <cell r="N169">
            <v>1166</v>
          </cell>
        </row>
        <row r="170">
          <cell r="A170" t="str">
            <v>72023</v>
          </cell>
          <cell r="B170" t="str">
            <v>Ферросиликомарганец</v>
          </cell>
          <cell r="C170" t="str">
            <v>00186424</v>
          </cell>
          <cell r="D170" t="str">
            <v>МАГНИТОГОРСКИЙ МЕТ.КОМБИНАТ</v>
          </cell>
          <cell r="E170">
            <v>2646</v>
          </cell>
          <cell r="F170">
            <v>266</v>
          </cell>
          <cell r="G170">
            <v>3414</v>
          </cell>
          <cell r="H170">
            <v>2743</v>
          </cell>
          <cell r="I170">
            <v>525</v>
          </cell>
          <cell r="J170">
            <v>2117</v>
          </cell>
          <cell r="K170">
            <v>1224</v>
          </cell>
        </row>
        <row r="171">
          <cell r="A171" t="str">
            <v>72023</v>
          </cell>
          <cell r="B171" t="str">
            <v>Ферросиликомарганец</v>
          </cell>
          <cell r="C171" t="str">
            <v>00186341</v>
          </cell>
          <cell r="D171" t="str">
            <v>ОАО"ЧУСОВСКОЙ МЕТАЛЛУРГИЧЕСКИЙ ЗАВОД"</v>
          </cell>
          <cell r="E171">
            <v>412</v>
          </cell>
          <cell r="F171">
            <v>345</v>
          </cell>
          <cell r="G171">
            <v>684</v>
          </cell>
          <cell r="H171">
            <v>410</v>
          </cell>
          <cell r="I171">
            <v>376</v>
          </cell>
          <cell r="J171">
            <v>1029</v>
          </cell>
          <cell r="K171">
            <v>548</v>
          </cell>
          <cell r="L171">
            <v>545</v>
          </cell>
          <cell r="M171">
            <v>206</v>
          </cell>
          <cell r="N171">
            <v>552</v>
          </cell>
          <cell r="O171">
            <v>886</v>
          </cell>
        </row>
        <row r="172">
          <cell r="A172" t="str">
            <v>72023</v>
          </cell>
          <cell r="B172" t="str">
            <v>Ферросиликомарганец</v>
          </cell>
          <cell r="C172" t="str">
            <v>00186217</v>
          </cell>
          <cell r="D172" t="str">
            <v>ОАО "СЕВЕРСТАЛЬ"</v>
          </cell>
          <cell r="E172">
            <v>202</v>
          </cell>
          <cell r="F172">
            <v>825</v>
          </cell>
          <cell r="G172">
            <v>340</v>
          </cell>
          <cell r="H172">
            <v>825</v>
          </cell>
          <cell r="I172">
            <v>1216</v>
          </cell>
          <cell r="J172">
            <v>340</v>
          </cell>
          <cell r="K172">
            <v>892</v>
          </cell>
          <cell r="L172">
            <v>1216</v>
          </cell>
          <cell r="M172">
            <v>555</v>
          </cell>
          <cell r="N172">
            <v>470</v>
          </cell>
        </row>
        <row r="173">
          <cell r="A173" t="str">
            <v>72023</v>
          </cell>
          <cell r="B173" t="str">
            <v>Ферросиликомарганец</v>
          </cell>
          <cell r="C173" t="str">
            <v>02887154</v>
          </cell>
          <cell r="D173" t="str">
            <v>ООО "НПП КОНТАКТ"/ВАЛУЙСКИЙ ФИЛ-Л Г.ВАЛУЙКИ УЛ.СУРЖИКОВА 30</v>
          </cell>
          <cell r="E173">
            <v>277</v>
          </cell>
          <cell r="F173">
            <v>344</v>
          </cell>
          <cell r="G173">
            <v>1284</v>
          </cell>
          <cell r="H173">
            <v>1569</v>
          </cell>
          <cell r="I173">
            <v>277</v>
          </cell>
          <cell r="J173">
            <v>344</v>
          </cell>
          <cell r="K173">
            <v>1284</v>
          </cell>
          <cell r="L173">
            <v>277</v>
          </cell>
          <cell r="M173">
            <v>344</v>
          </cell>
          <cell r="N173">
            <v>1284</v>
          </cell>
          <cell r="O173">
            <v>1569</v>
          </cell>
        </row>
        <row r="174">
          <cell r="A174" t="str">
            <v>72023</v>
          </cell>
          <cell r="B174" t="str">
            <v>Ферросиликомарганец</v>
          </cell>
          <cell r="C174" t="str">
            <v>44740637</v>
          </cell>
          <cell r="D174" t="str">
            <v>ООО  "ТРАНССТРОЙ"</v>
          </cell>
          <cell r="E174">
            <v>476</v>
          </cell>
          <cell r="F174">
            <v>607</v>
          </cell>
          <cell r="G174">
            <v>685</v>
          </cell>
          <cell r="H174">
            <v>892</v>
          </cell>
          <cell r="I174">
            <v>407</v>
          </cell>
          <cell r="J174">
            <v>476</v>
          </cell>
          <cell r="K174">
            <v>476</v>
          </cell>
          <cell r="L174">
            <v>607</v>
          </cell>
          <cell r="M174">
            <v>685</v>
          </cell>
          <cell r="N174">
            <v>892</v>
          </cell>
          <cell r="O174">
            <v>407</v>
          </cell>
        </row>
        <row r="175">
          <cell r="A175" t="str">
            <v>72023</v>
          </cell>
          <cell r="B175" t="str">
            <v>Ферросиликомарганец</v>
          </cell>
          <cell r="C175" t="str">
            <v>05757848</v>
          </cell>
          <cell r="D175" t="str">
            <v>ОАО "ВЫКСУНСКИЙ МЕТАЛЛУPГИЧЕСКИЙ ЗАВОД"</v>
          </cell>
          <cell r="E175">
            <v>64</v>
          </cell>
          <cell r="F175">
            <v>129</v>
          </cell>
          <cell r="G175">
            <v>138</v>
          </cell>
          <cell r="H175">
            <v>198</v>
          </cell>
          <cell r="I175">
            <v>270</v>
          </cell>
          <cell r="J175">
            <v>131</v>
          </cell>
          <cell r="K175">
            <v>206</v>
          </cell>
          <cell r="L175">
            <v>263</v>
          </cell>
          <cell r="M175">
            <v>307</v>
          </cell>
          <cell r="N175">
            <v>69</v>
          </cell>
          <cell r="O175">
            <v>134</v>
          </cell>
        </row>
        <row r="176">
          <cell r="A176" t="str">
            <v>72023</v>
          </cell>
          <cell r="B176" t="str">
            <v>Ферросиликомарганец</v>
          </cell>
          <cell r="C176" t="str">
            <v>08844200</v>
          </cell>
          <cell r="D176" t="str">
            <v>ЗАКРЫТОЕ АКЦИОНЕРНОЕ ОБЩЕСТВО МЕТАЛЛУРГИЧЕСКИЙ ЗАВОД "ПЕТРОСТАЛЬ"</v>
          </cell>
          <cell r="E176">
            <v>203</v>
          </cell>
          <cell r="F176">
            <v>62</v>
          </cell>
          <cell r="G176">
            <v>277</v>
          </cell>
          <cell r="H176">
            <v>132</v>
          </cell>
          <cell r="I176">
            <v>277</v>
          </cell>
          <cell r="J176">
            <v>132</v>
          </cell>
          <cell r="K176">
            <v>336</v>
          </cell>
          <cell r="L176">
            <v>201</v>
          </cell>
          <cell r="M176">
            <v>137</v>
          </cell>
          <cell r="N176">
            <v>336</v>
          </cell>
          <cell r="O176">
            <v>343</v>
          </cell>
        </row>
        <row r="177">
          <cell r="A177" t="str">
            <v>72023</v>
          </cell>
          <cell r="B177" t="str">
            <v>Ферросиликомарганец</v>
          </cell>
          <cell r="C177" t="str">
            <v>48061330</v>
          </cell>
          <cell r="D177" t="str">
            <v>ОАО "П О ВОЛЖСКИЙ ТРУБНЫЙ ЗАВОД"</v>
          </cell>
          <cell r="E177">
            <v>116</v>
          </cell>
          <cell r="F177">
            <v>116</v>
          </cell>
          <cell r="G177">
            <v>59</v>
          </cell>
          <cell r="H177">
            <v>69</v>
          </cell>
          <cell r="I177">
            <v>193</v>
          </cell>
          <cell r="J177">
            <v>138</v>
          </cell>
          <cell r="K177">
            <v>48</v>
          </cell>
          <cell r="L177">
            <v>132</v>
          </cell>
          <cell r="M177">
            <v>206</v>
          </cell>
          <cell r="N177">
            <v>324</v>
          </cell>
          <cell r="O177">
            <v>133</v>
          </cell>
        </row>
        <row r="178">
          <cell r="A178" t="str">
            <v>72023</v>
          </cell>
          <cell r="B178" t="str">
            <v>Ферросиликомарганец</v>
          </cell>
          <cell r="C178" t="str">
            <v>45533515</v>
          </cell>
          <cell r="D178" t="str">
            <v>ООО"НПФ "АТОЛЛ"</v>
          </cell>
          <cell r="E178">
            <v>67</v>
          </cell>
          <cell r="F178">
            <v>137</v>
          </cell>
          <cell r="G178">
            <v>67</v>
          </cell>
          <cell r="H178">
            <v>71</v>
          </cell>
          <cell r="I178">
            <v>137</v>
          </cell>
          <cell r="J178">
            <v>66</v>
          </cell>
          <cell r="K178">
            <v>71</v>
          </cell>
          <cell r="L178">
            <v>69</v>
          </cell>
          <cell r="M178">
            <v>69</v>
          </cell>
          <cell r="N178">
            <v>68</v>
          </cell>
          <cell r="O178">
            <v>205</v>
          </cell>
        </row>
        <row r="179">
          <cell r="A179" t="str">
            <v>72023</v>
          </cell>
          <cell r="B179" t="str">
            <v>Ферросиликомарганец</v>
          </cell>
          <cell r="C179" t="str">
            <v>00186602</v>
          </cell>
          <cell r="D179" t="str">
            <v>ОАО"ТАГАНРОГСКИЙ МЕТАЛЛУРГИЧЕСКИЙ ЗАВОД"</v>
          </cell>
          <cell r="E179">
            <v>137</v>
          </cell>
          <cell r="F179">
            <v>139</v>
          </cell>
          <cell r="G179">
            <v>70</v>
          </cell>
          <cell r="H179">
            <v>69</v>
          </cell>
          <cell r="I179">
            <v>65</v>
          </cell>
          <cell r="J179">
            <v>69</v>
          </cell>
          <cell r="K179">
            <v>134</v>
          </cell>
          <cell r="L179">
            <v>134</v>
          </cell>
          <cell r="M179">
            <v>0</v>
          </cell>
          <cell r="N179">
            <v>0</v>
          </cell>
          <cell r="O179">
            <v>134</v>
          </cell>
        </row>
        <row r="180">
          <cell r="A180" t="str">
            <v>72023</v>
          </cell>
          <cell r="B180" t="str">
            <v>Ферросиликомарганец</v>
          </cell>
          <cell r="C180" t="str">
            <v>00186430</v>
          </cell>
          <cell r="D180" t="str">
            <v>ОАО"ЗЛАТОУСТ.МЕТАЛЛУРГИЧЕСКИЙ ЗАВОД"</v>
          </cell>
          <cell r="E180">
            <v>68</v>
          </cell>
          <cell r="F180">
            <v>325</v>
          </cell>
          <cell r="G180">
            <v>206</v>
          </cell>
          <cell r="H180">
            <v>68</v>
          </cell>
          <cell r="I180">
            <v>325</v>
          </cell>
          <cell r="J180">
            <v>206</v>
          </cell>
          <cell r="K180">
            <v>0</v>
          </cell>
          <cell r="L180">
            <v>325</v>
          </cell>
          <cell r="M180">
            <v>0</v>
          </cell>
          <cell r="N180">
            <v>206</v>
          </cell>
        </row>
        <row r="181">
          <cell r="A181" t="str">
            <v>72023</v>
          </cell>
          <cell r="B181" t="str">
            <v>Ферросиликомарганец</v>
          </cell>
          <cell r="C181" t="str">
            <v>04692093</v>
          </cell>
          <cell r="D181" t="str">
            <v>АКЦИОНЕРНОЕ ОБЩЕСТВО ОТКРЫТОГО ТИПА "ОСКОЛСНАБ"</v>
          </cell>
          <cell r="E181">
            <v>413</v>
          </cell>
          <cell r="F181">
            <v>413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413</v>
          </cell>
        </row>
        <row r="182">
          <cell r="A182" t="str">
            <v>72023</v>
          </cell>
          <cell r="B182" t="str">
            <v>Ферросиликомарганец</v>
          </cell>
          <cell r="C182" t="str">
            <v>05786040</v>
          </cell>
          <cell r="D182" t="str">
            <v>ОАО "ЧЕБОКСАРСКИЙ АГРЕГАТНЫЙ ЗАВОД"</v>
          </cell>
          <cell r="E182">
            <v>60</v>
          </cell>
          <cell r="F182">
            <v>60</v>
          </cell>
          <cell r="G182">
            <v>60</v>
          </cell>
          <cell r="H182">
            <v>120</v>
          </cell>
        </row>
        <row r="183">
          <cell r="A183" t="str">
            <v>72023</v>
          </cell>
          <cell r="B183" t="str">
            <v>Ферросиликомарганец</v>
          </cell>
          <cell r="C183" t="str">
            <v>46564475</v>
          </cell>
          <cell r="D183" t="str">
            <v>ЗАО"РЕАЛ ЛТД"</v>
          </cell>
          <cell r="E183">
            <v>59</v>
          </cell>
          <cell r="F183">
            <v>65</v>
          </cell>
          <cell r="G183">
            <v>83</v>
          </cell>
          <cell r="H183">
            <v>59</v>
          </cell>
          <cell r="I183">
            <v>65</v>
          </cell>
          <cell r="J183">
            <v>65</v>
          </cell>
          <cell r="K183">
            <v>65</v>
          </cell>
          <cell r="L183">
            <v>83</v>
          </cell>
          <cell r="M183">
            <v>65</v>
          </cell>
        </row>
        <row r="184">
          <cell r="A184" t="str">
            <v>72023</v>
          </cell>
          <cell r="B184" t="str">
            <v>Ферросиликомарганец</v>
          </cell>
          <cell r="C184" t="str">
            <v>49136113</v>
          </cell>
          <cell r="D184" t="str">
            <v>ЗАО "ТРАНС-АЗИЯ"</v>
          </cell>
          <cell r="E184">
            <v>185</v>
          </cell>
          <cell r="F184">
            <v>66</v>
          </cell>
          <cell r="G184">
            <v>185</v>
          </cell>
          <cell r="H184">
            <v>66</v>
          </cell>
          <cell r="I184">
            <v>0</v>
          </cell>
          <cell r="J184">
            <v>0</v>
          </cell>
          <cell r="K184">
            <v>185</v>
          </cell>
          <cell r="L184">
            <v>66</v>
          </cell>
        </row>
        <row r="185">
          <cell r="A185" t="str">
            <v>72023</v>
          </cell>
          <cell r="B185" t="str">
            <v>Ферросиликомарганец</v>
          </cell>
          <cell r="C185" t="str">
            <v>00187895</v>
          </cell>
          <cell r="D185" t="str">
            <v>ОАО"ОЭМК"</v>
          </cell>
          <cell r="E185">
            <v>0</v>
          </cell>
          <cell r="F185">
            <v>198</v>
          </cell>
          <cell r="G185">
            <v>12</v>
          </cell>
          <cell r="H185">
            <v>12</v>
          </cell>
          <cell r="I185">
            <v>12</v>
          </cell>
        </row>
        <row r="186">
          <cell r="A186" t="str">
            <v>72023</v>
          </cell>
          <cell r="B186" t="str">
            <v>Ферросиликомарганец</v>
          </cell>
          <cell r="C186" t="str">
            <v>00186654</v>
          </cell>
          <cell r="D186" t="str">
            <v>АО ОТ "ЧЕЛЯБИНСКИЙ ТРУБОПРОКАТНЫЙ ЗАВОД"</v>
          </cell>
          <cell r="E186">
            <v>204</v>
          </cell>
          <cell r="F186">
            <v>204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204</v>
          </cell>
        </row>
        <row r="187">
          <cell r="A187" t="str">
            <v>72023</v>
          </cell>
          <cell r="B187" t="str">
            <v>Ферросиликомарганец</v>
          </cell>
          <cell r="C187" t="str">
            <v>41692843</v>
          </cell>
          <cell r="D187" t="str">
            <v>ООО "ПЛАНЕТА К"</v>
          </cell>
          <cell r="E187">
            <v>69</v>
          </cell>
          <cell r="F187">
            <v>67</v>
          </cell>
          <cell r="G187">
            <v>67</v>
          </cell>
          <cell r="H187">
            <v>69</v>
          </cell>
          <cell r="I187">
            <v>67</v>
          </cell>
          <cell r="J187">
            <v>67</v>
          </cell>
          <cell r="K187">
            <v>0</v>
          </cell>
          <cell r="L187">
            <v>69</v>
          </cell>
          <cell r="M187">
            <v>67</v>
          </cell>
          <cell r="N187">
            <v>0</v>
          </cell>
          <cell r="O187">
            <v>67</v>
          </cell>
        </row>
        <row r="188">
          <cell r="A188" t="str">
            <v>72023</v>
          </cell>
          <cell r="B188" t="str">
            <v>Ферросиликомарганец</v>
          </cell>
          <cell r="C188" t="str">
            <v>05757676</v>
          </cell>
          <cell r="D188" t="str">
            <v>ОАО"ЗАПСИБМЕТКОМБИНАТ"</v>
          </cell>
          <cell r="E188">
            <v>187</v>
          </cell>
        </row>
        <row r="189">
          <cell r="A189" t="str">
            <v>72023</v>
          </cell>
          <cell r="B189" t="str">
            <v>Ферросиликомарганец</v>
          </cell>
          <cell r="C189" t="str">
            <v>03218403</v>
          </cell>
          <cell r="D189" t="str">
            <v>ЗАО "ЮЖУРАЛЛЕС"</v>
          </cell>
          <cell r="E189">
            <v>184</v>
          </cell>
          <cell r="F189">
            <v>184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184</v>
          </cell>
        </row>
        <row r="190">
          <cell r="A190" t="str">
            <v>72023</v>
          </cell>
          <cell r="B190" t="str">
            <v>Ферросиликомарганец</v>
          </cell>
          <cell r="C190" t="str">
            <v>17323902</v>
          </cell>
          <cell r="D190" t="str">
            <v>ОМТС И КВСУ</v>
          </cell>
          <cell r="E190">
            <v>65</v>
          </cell>
          <cell r="F190">
            <v>69</v>
          </cell>
          <cell r="G190">
            <v>65</v>
          </cell>
          <cell r="H190">
            <v>69</v>
          </cell>
          <cell r="I190">
            <v>0</v>
          </cell>
          <cell r="J190">
            <v>0</v>
          </cell>
          <cell r="K190">
            <v>0</v>
          </cell>
          <cell r="L190">
            <v>65</v>
          </cell>
          <cell r="M190">
            <v>0</v>
          </cell>
          <cell r="N190">
            <v>69</v>
          </cell>
        </row>
        <row r="191">
          <cell r="A191" t="str">
            <v>72023</v>
          </cell>
          <cell r="B191" t="str">
            <v>Ферросиликомарганец</v>
          </cell>
          <cell r="C191" t="str">
            <v>00186252</v>
          </cell>
          <cell r="D191" t="str">
            <v>ОАО "СУЛИНСКИЙ МЕТАЛЛУРГИЧЕСКИЙ ЗАВОД"</v>
          </cell>
          <cell r="E191">
            <v>28</v>
          </cell>
          <cell r="F191">
            <v>11</v>
          </cell>
          <cell r="G191">
            <v>9</v>
          </cell>
          <cell r="H191">
            <v>29</v>
          </cell>
          <cell r="I191">
            <v>28</v>
          </cell>
          <cell r="J191">
            <v>11</v>
          </cell>
          <cell r="K191">
            <v>28</v>
          </cell>
          <cell r="L191">
            <v>11</v>
          </cell>
          <cell r="M191">
            <v>0</v>
          </cell>
          <cell r="N191">
            <v>9</v>
          </cell>
          <cell r="O191">
            <v>29</v>
          </cell>
        </row>
        <row r="192">
          <cell r="A192" t="str">
            <v>72023</v>
          </cell>
          <cell r="B192" t="str">
            <v>Ферросиликомарганец</v>
          </cell>
          <cell r="C192" t="str">
            <v>05764417</v>
          </cell>
          <cell r="D192" t="str">
            <v>АООТ "ИЖОРСКИЕ ЗАВОДЫ "</v>
          </cell>
          <cell r="E192">
            <v>69</v>
          </cell>
          <cell r="F192">
            <v>69</v>
          </cell>
        </row>
        <row r="193">
          <cell r="A193" t="str">
            <v>72023</v>
          </cell>
          <cell r="B193" t="str">
            <v>Ферросиликомарганец</v>
          </cell>
          <cell r="C193" t="str">
            <v>25920492</v>
          </cell>
          <cell r="D193" t="str">
            <v>ООО "ДИАМОНД"</v>
          </cell>
          <cell r="E193">
            <v>69</v>
          </cell>
          <cell r="F193">
            <v>69</v>
          </cell>
          <cell r="G193">
            <v>0</v>
          </cell>
          <cell r="H193">
            <v>0</v>
          </cell>
          <cell r="I193">
            <v>69</v>
          </cell>
        </row>
        <row r="194">
          <cell r="A194" t="str">
            <v>72023</v>
          </cell>
          <cell r="B194" t="str">
            <v>Ферросиликомарганец</v>
          </cell>
          <cell r="C194" t="str">
            <v>40548802</v>
          </cell>
          <cell r="D194" t="str">
            <v>ЗАО "ИНТЕРРЕСУРС"</v>
          </cell>
          <cell r="E194">
            <v>69</v>
          </cell>
          <cell r="F194">
            <v>69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69</v>
          </cell>
        </row>
        <row r="195">
          <cell r="A195" t="str">
            <v>72023</v>
          </cell>
          <cell r="B195" t="str">
            <v>Ферросиликомарганец</v>
          </cell>
          <cell r="C195" t="str">
            <v>18267761</v>
          </cell>
          <cell r="D195" t="str">
            <v>ООО "МП "МЕТАЛЛ СЕРВИС"</v>
          </cell>
          <cell r="E195">
            <v>68</v>
          </cell>
          <cell r="F195">
            <v>68</v>
          </cell>
          <cell r="G195">
            <v>0</v>
          </cell>
          <cell r="H195">
            <v>0</v>
          </cell>
          <cell r="I195">
            <v>0</v>
          </cell>
          <cell r="J195">
            <v>68</v>
          </cell>
        </row>
        <row r="196">
          <cell r="A196" t="str">
            <v>72023</v>
          </cell>
          <cell r="B196" t="str">
            <v>Ферросиликомарганец</v>
          </cell>
          <cell r="C196" t="str">
            <v>41902341</v>
          </cell>
          <cell r="D196" t="str">
            <v xml:space="preserve"> ООО"БЕЛТРУБОТЕХСЕРВИС"</v>
          </cell>
          <cell r="E196">
            <v>68</v>
          </cell>
          <cell r="F196">
            <v>68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68</v>
          </cell>
        </row>
        <row r="197">
          <cell r="A197" t="str">
            <v>72023</v>
          </cell>
          <cell r="B197" t="str">
            <v>Ферросиликомарганец</v>
          </cell>
          <cell r="C197" t="str">
            <v>48981504</v>
          </cell>
          <cell r="D197" t="str">
            <v>ООО "КОНСТРУКТОР"</v>
          </cell>
          <cell r="E197">
            <v>68</v>
          </cell>
          <cell r="F197">
            <v>68</v>
          </cell>
          <cell r="G197">
            <v>68</v>
          </cell>
        </row>
        <row r="198">
          <cell r="A198" t="str">
            <v>72023</v>
          </cell>
          <cell r="B198" t="str">
            <v>Ферросиликомарганец</v>
          </cell>
          <cell r="C198" t="str">
            <v>51456279</v>
          </cell>
          <cell r="D198" t="str">
            <v>ООО ТПФ "АВРОРА"</v>
          </cell>
          <cell r="E198">
            <v>68</v>
          </cell>
          <cell r="F198">
            <v>68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68</v>
          </cell>
        </row>
        <row r="199">
          <cell r="B199" t="str">
            <v>Ферросиликомарганец Всего</v>
          </cell>
          <cell r="C199">
            <v>9119</v>
          </cell>
          <cell r="D199">
            <v>12226</v>
          </cell>
          <cell r="E199">
            <v>9119</v>
          </cell>
          <cell r="F199">
            <v>12226</v>
          </cell>
          <cell r="G199">
            <v>14167</v>
          </cell>
          <cell r="H199">
            <v>11388</v>
          </cell>
          <cell r="I199">
            <v>7249</v>
          </cell>
          <cell r="J199">
            <v>11347</v>
          </cell>
          <cell r="K199">
            <v>9908</v>
          </cell>
          <cell r="L199">
            <v>7694</v>
          </cell>
          <cell r="M199">
            <v>9976</v>
          </cell>
          <cell r="N199">
            <v>11196</v>
          </cell>
          <cell r="O199">
            <v>7978</v>
          </cell>
        </row>
        <row r="200">
          <cell r="A200" t="str">
            <v>72024</v>
          </cell>
          <cell r="B200" t="str">
            <v>Феррохром</v>
          </cell>
          <cell r="C200" t="str">
            <v>00186465</v>
          </cell>
          <cell r="D200" t="str">
            <v>АО "МЕЧЕЛ"</v>
          </cell>
          <cell r="E200">
            <v>504</v>
          </cell>
          <cell r="F200">
            <v>65</v>
          </cell>
          <cell r="G200">
            <v>1000</v>
          </cell>
          <cell r="H200">
            <v>65</v>
          </cell>
          <cell r="I200">
            <v>981</v>
          </cell>
          <cell r="J200">
            <v>92</v>
          </cell>
          <cell r="K200">
            <v>1000</v>
          </cell>
          <cell r="L200">
            <v>1231</v>
          </cell>
          <cell r="M200">
            <v>981</v>
          </cell>
          <cell r="N200">
            <v>92</v>
          </cell>
          <cell r="O200">
            <v>277</v>
          </cell>
        </row>
        <row r="201">
          <cell r="A201" t="str">
            <v>72024</v>
          </cell>
          <cell r="B201" t="str">
            <v>Феррохром</v>
          </cell>
          <cell r="C201" t="str">
            <v>29406384</v>
          </cell>
          <cell r="D201" t="str">
            <v>АОЗТ"ЭЛЕКТРОМАШИМПЕКС"</v>
          </cell>
          <cell r="E201">
            <v>739</v>
          </cell>
          <cell r="F201">
            <v>739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739</v>
          </cell>
        </row>
        <row r="202">
          <cell r="A202" t="str">
            <v>72024</v>
          </cell>
          <cell r="B202" t="str">
            <v>Феррохром</v>
          </cell>
          <cell r="C202" t="str">
            <v>20879520</v>
          </cell>
          <cell r="D202" t="str">
            <v>ЗАО "УРАЛМАШ-МЕТАЛЛУРГ"                                                     0322</v>
          </cell>
          <cell r="E202">
            <v>413</v>
          </cell>
          <cell r="F202">
            <v>413</v>
          </cell>
          <cell r="G202">
            <v>0</v>
          </cell>
          <cell r="H202">
            <v>0</v>
          </cell>
          <cell r="I202">
            <v>413</v>
          </cell>
        </row>
        <row r="203">
          <cell r="A203" t="str">
            <v>72024</v>
          </cell>
          <cell r="B203" t="str">
            <v>Феррохром</v>
          </cell>
          <cell r="C203" t="str">
            <v>27442826</v>
          </cell>
          <cell r="D203" t="str">
            <v>ЗАО КОММОДЕКС</v>
          </cell>
          <cell r="E203">
            <v>69</v>
          </cell>
          <cell r="F203">
            <v>133</v>
          </cell>
          <cell r="G203">
            <v>69</v>
          </cell>
          <cell r="H203">
            <v>133</v>
          </cell>
          <cell r="I203">
            <v>133</v>
          </cell>
          <cell r="J203">
            <v>63</v>
          </cell>
        </row>
        <row r="204">
          <cell r="A204" t="str">
            <v>72024</v>
          </cell>
          <cell r="B204" t="str">
            <v>Феррохром</v>
          </cell>
          <cell r="C204" t="str">
            <v>00239445</v>
          </cell>
          <cell r="D204" t="str">
            <v>АО "ВОЛГОЦЕММАШ"</v>
          </cell>
          <cell r="E204">
            <v>64</v>
          </cell>
          <cell r="F204">
            <v>127</v>
          </cell>
          <cell r="G204">
            <v>64</v>
          </cell>
          <cell r="H204">
            <v>127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64</v>
          </cell>
          <cell r="N204">
            <v>127</v>
          </cell>
        </row>
        <row r="205">
          <cell r="A205" t="str">
            <v>72024</v>
          </cell>
          <cell r="B205" t="str">
            <v>Феррохром</v>
          </cell>
          <cell r="C205" t="str">
            <v>05757759</v>
          </cell>
          <cell r="D205" t="str">
            <v>ОАО "ЗАВОД "КРАСНЫЙ ОКТЯБРЬ"</v>
          </cell>
          <cell r="E205">
            <v>64</v>
          </cell>
          <cell r="F205">
            <v>59</v>
          </cell>
          <cell r="G205">
            <v>59</v>
          </cell>
          <cell r="H205">
            <v>64</v>
          </cell>
          <cell r="I205">
            <v>59</v>
          </cell>
          <cell r="J205">
            <v>64</v>
          </cell>
          <cell r="K205">
            <v>59</v>
          </cell>
          <cell r="L205">
            <v>0</v>
          </cell>
          <cell r="M205">
            <v>59</v>
          </cell>
        </row>
        <row r="206">
          <cell r="A206" t="str">
            <v>72024</v>
          </cell>
          <cell r="B206" t="str">
            <v>Феррохром</v>
          </cell>
          <cell r="C206" t="str">
            <v>35740880</v>
          </cell>
          <cell r="D206" t="str">
            <v>ОАО ПРОМЫШЛЕННАЯ КОМПАНИЯ "СПЛАВ"</v>
          </cell>
          <cell r="E206">
            <v>137</v>
          </cell>
          <cell r="F206">
            <v>137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137</v>
          </cell>
        </row>
        <row r="207">
          <cell r="A207" t="str">
            <v>72024</v>
          </cell>
          <cell r="B207" t="str">
            <v>Феррохром</v>
          </cell>
          <cell r="C207" t="str">
            <v>48968550</v>
          </cell>
          <cell r="D207" t="str">
            <v>ЗАО"ЭРА"</v>
          </cell>
          <cell r="E207">
            <v>59</v>
          </cell>
          <cell r="F207">
            <v>65</v>
          </cell>
          <cell r="G207">
            <v>59</v>
          </cell>
          <cell r="H207">
            <v>65</v>
          </cell>
          <cell r="I207">
            <v>59</v>
          </cell>
          <cell r="J207">
            <v>0</v>
          </cell>
          <cell r="K207">
            <v>65</v>
          </cell>
        </row>
        <row r="208">
          <cell r="A208" t="str">
            <v>72024</v>
          </cell>
          <cell r="B208" t="str">
            <v>Феррохром</v>
          </cell>
          <cell r="C208" t="str">
            <v>00000001</v>
          </cell>
          <cell r="D208" t="str">
            <v>ДАВЫДОВ ВАСИЛИЙ АЛЕКСАНДРОВИЧ</v>
          </cell>
          <cell r="E208">
            <v>40</v>
          </cell>
          <cell r="F208">
            <v>80</v>
          </cell>
          <cell r="G208">
            <v>40</v>
          </cell>
          <cell r="H208">
            <v>80</v>
          </cell>
          <cell r="I208">
            <v>0</v>
          </cell>
          <cell r="J208">
            <v>0</v>
          </cell>
          <cell r="K208">
            <v>40</v>
          </cell>
          <cell r="L208">
            <v>80</v>
          </cell>
        </row>
        <row r="209">
          <cell r="A209" t="str">
            <v>72024</v>
          </cell>
          <cell r="B209" t="str">
            <v>Феррохром</v>
          </cell>
          <cell r="C209" t="str">
            <v>05744403</v>
          </cell>
          <cell r="D209" t="str">
            <v>ОАО"ЭЗТМ"</v>
          </cell>
          <cell r="E209">
            <v>67</v>
          </cell>
          <cell r="F209">
            <v>67</v>
          </cell>
          <cell r="G209">
            <v>67</v>
          </cell>
        </row>
        <row r="210">
          <cell r="A210" t="str">
            <v>72024</v>
          </cell>
          <cell r="B210" t="str">
            <v>Феррохром</v>
          </cell>
          <cell r="C210" t="str">
            <v>00186430</v>
          </cell>
          <cell r="D210" t="str">
            <v>ОАО"ЗЛАТОУСТ.МЕТАЛЛУРГИЧЕСКИЙ ЗАВОД"</v>
          </cell>
          <cell r="E210">
            <v>64</v>
          </cell>
          <cell r="F210">
            <v>64</v>
          </cell>
          <cell r="G210">
            <v>0</v>
          </cell>
          <cell r="H210">
            <v>64</v>
          </cell>
        </row>
        <row r="211">
          <cell r="A211" t="str">
            <v>72024</v>
          </cell>
          <cell r="B211" t="str">
            <v>Феррохром</v>
          </cell>
          <cell r="C211" t="str">
            <v>17971736</v>
          </cell>
          <cell r="D211" t="str">
            <v>ЗАО "ГАЛЛС"                           129110,Г.МОСКВА,1Й БАЛТИЙСКИЙ ПЕРЕУЛОК</v>
          </cell>
          <cell r="E211">
            <v>28</v>
          </cell>
          <cell r="F211">
            <v>28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28</v>
          </cell>
        </row>
        <row r="212">
          <cell r="A212" t="str">
            <v>72024</v>
          </cell>
          <cell r="B212" t="str">
            <v>Феррохром</v>
          </cell>
          <cell r="C212" t="str">
            <v>43699513</v>
          </cell>
          <cell r="D212" t="str">
            <v>ООО"АРЕАЛ"</v>
          </cell>
          <cell r="E212">
            <v>25</v>
          </cell>
          <cell r="F212">
            <v>25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25</v>
          </cell>
        </row>
        <row r="213">
          <cell r="A213" t="str">
            <v>72024</v>
          </cell>
          <cell r="B213" t="str">
            <v>Феррохром</v>
          </cell>
          <cell r="C213" t="str">
            <v>45662017</v>
          </cell>
          <cell r="D213" t="str">
            <v>ООО "УРАЛСПЛАВ"</v>
          </cell>
          <cell r="E213">
            <v>9</v>
          </cell>
          <cell r="F213">
            <v>9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9</v>
          </cell>
        </row>
        <row r="214">
          <cell r="A214" t="str">
            <v>72024</v>
          </cell>
          <cell r="B214" t="str">
            <v>Феррохром</v>
          </cell>
          <cell r="C214" t="str">
            <v>18010097</v>
          </cell>
          <cell r="D214" t="str">
            <v>ИНЖЕНЕРНЫЙ ЦЕНТР "СПЛАВ" МПС</v>
          </cell>
          <cell r="E214">
            <v>8</v>
          </cell>
          <cell r="F214">
            <v>8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8</v>
          </cell>
        </row>
        <row r="215">
          <cell r="A215" t="str">
            <v>72024</v>
          </cell>
          <cell r="B215" t="str">
            <v>Феррохром</v>
          </cell>
          <cell r="C215" t="str">
            <v>02785206</v>
          </cell>
          <cell r="D215" t="str">
            <v>АООТ РТП "ПЕТРОВСКОЕ"</v>
          </cell>
          <cell r="E215">
            <v>2</v>
          </cell>
          <cell r="F215">
            <v>2</v>
          </cell>
        </row>
        <row r="216">
          <cell r="A216" t="str">
            <v>72024</v>
          </cell>
          <cell r="B216" t="str">
            <v>Феррохром</v>
          </cell>
          <cell r="C216" t="str">
            <v>49533564</v>
          </cell>
          <cell r="D216" t="str">
            <v>ООО"ТОРГОВЫЙ ДОМ СМЗ"</v>
          </cell>
          <cell r="E216">
            <v>2</v>
          </cell>
        </row>
        <row r="217">
          <cell r="A217" t="str">
            <v>72024</v>
          </cell>
          <cell r="B217" t="str">
            <v>Феррохром</v>
          </cell>
          <cell r="C217" t="str">
            <v>05785968</v>
          </cell>
          <cell r="D217" t="str">
            <v>"КРАСНЫЙ АКСАЙ" ОАО</v>
          </cell>
          <cell r="E217">
            <v>1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1</v>
          </cell>
        </row>
        <row r="218">
          <cell r="A218" t="str">
            <v>72024</v>
          </cell>
          <cell r="B218" t="str">
            <v>Феррохром</v>
          </cell>
          <cell r="C218" t="str">
            <v>01093966</v>
          </cell>
          <cell r="D218" t="str">
            <v>ДАЛЬНЕВОСТОЧНАЯ ЖЕЛЕЗНАЯ ДОРОГА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</row>
        <row r="219">
          <cell r="A219" t="str">
            <v>72024</v>
          </cell>
          <cell r="B219" t="str">
            <v>Феррохром</v>
          </cell>
          <cell r="C219" t="str">
            <v>46221433</v>
          </cell>
          <cell r="D219" t="str">
            <v>ОАО "САЯНСКАЯ ФОЛЬГА"</v>
          </cell>
          <cell r="E219">
            <v>0</v>
          </cell>
          <cell r="F219">
            <v>0</v>
          </cell>
        </row>
        <row r="220">
          <cell r="B220" t="str">
            <v>Феррохром Всего</v>
          </cell>
          <cell r="C220">
            <v>967</v>
          </cell>
          <cell r="D220">
            <v>277</v>
          </cell>
          <cell r="E220">
            <v>967</v>
          </cell>
          <cell r="F220">
            <v>277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967</v>
          </cell>
          <cell r="O220">
            <v>277</v>
          </cell>
        </row>
        <row r="221">
          <cell r="A221" t="str">
            <v>72027</v>
          </cell>
          <cell r="B221" t="str">
            <v>Ферромолибден</v>
          </cell>
          <cell r="C221" t="str">
            <v>47994195</v>
          </cell>
          <cell r="D221" t="str">
            <v>"БАРК" ООО</v>
          </cell>
          <cell r="E221">
            <v>16</v>
          </cell>
          <cell r="F221">
            <v>81</v>
          </cell>
          <cell r="G221">
            <v>20</v>
          </cell>
          <cell r="H221">
            <v>20</v>
          </cell>
          <cell r="I221">
            <v>81</v>
          </cell>
          <cell r="J221">
            <v>16</v>
          </cell>
          <cell r="K221">
            <v>81</v>
          </cell>
          <cell r="L221">
            <v>20</v>
          </cell>
          <cell r="M221">
            <v>20</v>
          </cell>
          <cell r="N221">
            <v>81</v>
          </cell>
          <cell r="O221">
            <v>82</v>
          </cell>
        </row>
        <row r="222">
          <cell r="A222" t="str">
            <v>72027</v>
          </cell>
          <cell r="B222" t="str">
            <v>Ферромолибден</v>
          </cell>
          <cell r="C222" t="str">
            <v>40335609</v>
          </cell>
          <cell r="D222" t="str">
            <v>ООО "СПЕЦОБОРУДОВАНИЕ И МАТЕРИАЛЫ"</v>
          </cell>
          <cell r="E222">
            <v>20</v>
          </cell>
          <cell r="F222">
            <v>59</v>
          </cell>
          <cell r="G222">
            <v>20</v>
          </cell>
          <cell r="H222">
            <v>59</v>
          </cell>
          <cell r="I222">
            <v>40</v>
          </cell>
          <cell r="J222">
            <v>30</v>
          </cell>
          <cell r="K222">
            <v>20</v>
          </cell>
          <cell r="L222">
            <v>40</v>
          </cell>
          <cell r="M222">
            <v>40</v>
          </cell>
          <cell r="N222">
            <v>40</v>
          </cell>
          <cell r="O222">
            <v>40</v>
          </cell>
        </row>
        <row r="223">
          <cell r="A223" t="str">
            <v>72027</v>
          </cell>
          <cell r="B223" t="str">
            <v>Ферромолибден</v>
          </cell>
          <cell r="C223" t="str">
            <v>05764498</v>
          </cell>
          <cell r="D223" t="str">
            <v>АО "ТЯЖМАШ"</v>
          </cell>
          <cell r="E223">
            <v>80</v>
          </cell>
          <cell r="F223">
            <v>79</v>
          </cell>
          <cell r="G223">
            <v>80</v>
          </cell>
          <cell r="H223">
            <v>79</v>
          </cell>
        </row>
        <row r="224">
          <cell r="A224" t="str">
            <v>72027</v>
          </cell>
          <cell r="B224" t="str">
            <v>Ферромолибден</v>
          </cell>
          <cell r="C224" t="str">
            <v>00186465</v>
          </cell>
          <cell r="D224" t="str">
            <v>АО "МЕЧЕЛ"</v>
          </cell>
          <cell r="E224">
            <v>19</v>
          </cell>
          <cell r="F224">
            <v>17</v>
          </cell>
          <cell r="G224">
            <v>19</v>
          </cell>
          <cell r="H224">
            <v>17</v>
          </cell>
          <cell r="I224">
            <v>20</v>
          </cell>
          <cell r="J224">
            <v>20</v>
          </cell>
          <cell r="K224">
            <v>19</v>
          </cell>
          <cell r="L224">
            <v>40</v>
          </cell>
          <cell r="M224">
            <v>20</v>
          </cell>
          <cell r="N224">
            <v>20</v>
          </cell>
        </row>
        <row r="225">
          <cell r="A225" t="str">
            <v>72027</v>
          </cell>
          <cell r="B225" t="str">
            <v>Ферромолибден</v>
          </cell>
          <cell r="C225" t="str">
            <v>33094179</v>
          </cell>
          <cell r="D225" t="str">
            <v>"ВЕСТАРОС" ООО</v>
          </cell>
          <cell r="E225">
            <v>40</v>
          </cell>
          <cell r="F225">
            <v>80</v>
          </cell>
          <cell r="G225">
            <v>40</v>
          </cell>
          <cell r="H225">
            <v>80</v>
          </cell>
        </row>
        <row r="226">
          <cell r="A226" t="str">
            <v>72027</v>
          </cell>
          <cell r="B226" t="str">
            <v>Ферромолибден</v>
          </cell>
          <cell r="C226" t="str">
            <v>00186217</v>
          </cell>
          <cell r="D226" t="str">
            <v>ОАО "СЕВЕРСТАЛЬ"</v>
          </cell>
          <cell r="E226">
            <v>48</v>
          </cell>
          <cell r="F226">
            <v>48</v>
          </cell>
          <cell r="G226">
            <v>19</v>
          </cell>
        </row>
        <row r="227">
          <cell r="A227" t="str">
            <v>72027</v>
          </cell>
          <cell r="B227" t="str">
            <v>Ферромолибден</v>
          </cell>
          <cell r="C227" t="str">
            <v>29406007</v>
          </cell>
          <cell r="D227" t="str">
            <v>АО НПО ПОЛИМЕТАЛЛ</v>
          </cell>
          <cell r="E227">
            <v>20</v>
          </cell>
          <cell r="F227">
            <v>20</v>
          </cell>
          <cell r="G227">
            <v>20</v>
          </cell>
          <cell r="H227">
            <v>20</v>
          </cell>
          <cell r="I227">
            <v>20</v>
          </cell>
          <cell r="J227">
            <v>20</v>
          </cell>
          <cell r="K227">
            <v>20</v>
          </cell>
        </row>
        <row r="228">
          <cell r="A228" t="str">
            <v>72027</v>
          </cell>
          <cell r="B228" t="str">
            <v>Ферромолибден</v>
          </cell>
          <cell r="C228" t="str">
            <v>50845300</v>
          </cell>
          <cell r="D228" t="str">
            <v>"ИРБИС" ООО</v>
          </cell>
          <cell r="E228">
            <v>20</v>
          </cell>
          <cell r="F228">
            <v>20</v>
          </cell>
          <cell r="G228">
            <v>20</v>
          </cell>
          <cell r="H228">
            <v>20</v>
          </cell>
          <cell r="I228">
            <v>20</v>
          </cell>
          <cell r="J228">
            <v>20</v>
          </cell>
          <cell r="K228">
            <v>20</v>
          </cell>
          <cell r="L228">
            <v>0</v>
          </cell>
          <cell r="M228">
            <v>0</v>
          </cell>
          <cell r="N228">
            <v>0</v>
          </cell>
          <cell r="O228">
            <v>20</v>
          </cell>
        </row>
        <row r="229">
          <cell r="A229" t="str">
            <v>72027</v>
          </cell>
          <cell r="B229" t="str">
            <v>Ферромолибден</v>
          </cell>
          <cell r="C229" t="str">
            <v>29376915</v>
          </cell>
          <cell r="D229" t="str">
            <v>АО НПО АВИАМАТЕРИАЛЫ И ОБОРУДОВАНИЕ</v>
          </cell>
          <cell r="E229">
            <v>20</v>
          </cell>
          <cell r="F229">
            <v>20</v>
          </cell>
          <cell r="G229">
            <v>20</v>
          </cell>
          <cell r="H229">
            <v>20</v>
          </cell>
          <cell r="I229">
            <v>19</v>
          </cell>
        </row>
        <row r="230">
          <cell r="A230" t="str">
            <v>72027</v>
          </cell>
          <cell r="B230" t="str">
            <v>Ферромолибден</v>
          </cell>
          <cell r="C230" t="str">
            <v>44650354</v>
          </cell>
          <cell r="D230" t="str">
            <v>ООО "МОТО-УРАЛ"</v>
          </cell>
          <cell r="E230">
            <v>40</v>
          </cell>
          <cell r="F230">
            <v>18</v>
          </cell>
          <cell r="G230">
            <v>18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18</v>
          </cell>
        </row>
        <row r="231">
          <cell r="A231" t="str">
            <v>72027</v>
          </cell>
          <cell r="B231" t="str">
            <v>Ферромолибден</v>
          </cell>
          <cell r="C231" t="str">
            <v>40564876</v>
          </cell>
          <cell r="D231" t="str">
            <v>ООО "ЭКСПРЕСС"</v>
          </cell>
          <cell r="E231">
            <v>40</v>
          </cell>
          <cell r="F231">
            <v>40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40</v>
          </cell>
        </row>
        <row r="232">
          <cell r="A232" t="str">
            <v>72027</v>
          </cell>
          <cell r="B232" t="str">
            <v>Ферромолибден</v>
          </cell>
          <cell r="C232" t="str">
            <v>42480296</v>
          </cell>
          <cell r="D232" t="str">
            <v>ООО "ПРОМБАЗА"</v>
          </cell>
          <cell r="E232">
            <v>20</v>
          </cell>
          <cell r="F232">
            <v>20</v>
          </cell>
          <cell r="G232">
            <v>20</v>
          </cell>
          <cell r="H232">
            <v>20</v>
          </cell>
          <cell r="I232">
            <v>20</v>
          </cell>
          <cell r="J232">
            <v>0</v>
          </cell>
          <cell r="K232">
            <v>0</v>
          </cell>
          <cell r="L232">
            <v>20</v>
          </cell>
        </row>
        <row r="233">
          <cell r="A233" t="str">
            <v>72027</v>
          </cell>
          <cell r="B233" t="str">
            <v>Ферромолибден</v>
          </cell>
          <cell r="C233" t="str">
            <v>43512868</v>
          </cell>
          <cell r="D233" t="str">
            <v>ООО"ВЕРТИКАЛЬ ПЛЮС"</v>
          </cell>
          <cell r="E233">
            <v>20</v>
          </cell>
          <cell r="F233">
            <v>20</v>
          </cell>
          <cell r="G233">
            <v>20</v>
          </cell>
          <cell r="H233">
            <v>20</v>
          </cell>
          <cell r="I233">
            <v>0</v>
          </cell>
          <cell r="J233">
            <v>0</v>
          </cell>
          <cell r="K233">
            <v>20</v>
          </cell>
          <cell r="L233">
            <v>20</v>
          </cell>
        </row>
        <row r="234">
          <cell r="A234" t="str">
            <v>72027</v>
          </cell>
          <cell r="B234" t="str">
            <v>Ферромолибден</v>
          </cell>
          <cell r="C234" t="str">
            <v>45567678</v>
          </cell>
          <cell r="D234" t="str">
            <v>"ПРИМЭКС" ООО</v>
          </cell>
          <cell r="E234">
            <v>20</v>
          </cell>
          <cell r="F234">
            <v>20</v>
          </cell>
          <cell r="G234">
            <v>20</v>
          </cell>
          <cell r="H234">
            <v>20</v>
          </cell>
          <cell r="I234">
            <v>20</v>
          </cell>
        </row>
        <row r="235">
          <cell r="A235" t="str">
            <v>72027</v>
          </cell>
          <cell r="B235" t="str">
            <v>Ферромолибден</v>
          </cell>
          <cell r="C235" t="str">
            <v>46878311</v>
          </cell>
          <cell r="D235" t="str">
            <v>ЗАО "КОМПАНИЯ"ВОЛЬФРАМ"</v>
          </cell>
          <cell r="E235">
            <v>20</v>
          </cell>
          <cell r="F235">
            <v>20</v>
          </cell>
          <cell r="G235">
            <v>20</v>
          </cell>
          <cell r="H235">
            <v>20</v>
          </cell>
          <cell r="I235">
            <v>0</v>
          </cell>
          <cell r="J235">
            <v>0</v>
          </cell>
          <cell r="K235">
            <v>0</v>
          </cell>
          <cell r="L235">
            <v>20</v>
          </cell>
        </row>
        <row r="236">
          <cell r="A236" t="str">
            <v>72027</v>
          </cell>
          <cell r="B236" t="str">
            <v>Ферромолибден</v>
          </cell>
          <cell r="C236" t="str">
            <v>47614146</v>
          </cell>
          <cell r="D236" t="str">
            <v>ООО "ОМЕГА-РИЧ"</v>
          </cell>
          <cell r="E236">
            <v>20</v>
          </cell>
          <cell r="F236">
            <v>20</v>
          </cell>
          <cell r="G236">
            <v>20</v>
          </cell>
          <cell r="H236">
            <v>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20</v>
          </cell>
          <cell r="N236">
            <v>0</v>
          </cell>
          <cell r="O236">
            <v>20</v>
          </cell>
        </row>
        <row r="237">
          <cell r="A237" t="str">
            <v>72027</v>
          </cell>
          <cell r="B237" t="str">
            <v>Ферромолибден</v>
          </cell>
          <cell r="C237" t="str">
            <v>48968550</v>
          </cell>
          <cell r="D237" t="str">
            <v>ЗАО"ЭРА"</v>
          </cell>
          <cell r="E237">
            <v>20</v>
          </cell>
          <cell r="F237">
            <v>20</v>
          </cell>
          <cell r="G237">
            <v>20</v>
          </cell>
          <cell r="H237">
            <v>20</v>
          </cell>
          <cell r="I237">
            <v>0</v>
          </cell>
          <cell r="J237">
            <v>0</v>
          </cell>
          <cell r="K237">
            <v>20</v>
          </cell>
          <cell r="L237">
            <v>0</v>
          </cell>
          <cell r="M237">
            <v>0</v>
          </cell>
          <cell r="N237">
            <v>0</v>
          </cell>
          <cell r="O237">
            <v>20</v>
          </cell>
        </row>
        <row r="238">
          <cell r="A238" t="str">
            <v>72027</v>
          </cell>
          <cell r="B238" t="str">
            <v>Ферромолибден</v>
          </cell>
          <cell r="C238" t="str">
            <v>18777427</v>
          </cell>
          <cell r="D238" t="str">
            <v>ООО "МИКСКОМ"</v>
          </cell>
          <cell r="E238">
            <v>19</v>
          </cell>
          <cell r="F238">
            <v>19</v>
          </cell>
          <cell r="G238">
            <v>19</v>
          </cell>
          <cell r="H238">
            <v>19</v>
          </cell>
          <cell r="I238">
            <v>19</v>
          </cell>
        </row>
        <row r="239">
          <cell r="A239" t="str">
            <v>72027</v>
          </cell>
          <cell r="B239" t="str">
            <v>Ферромолибден</v>
          </cell>
          <cell r="C239" t="str">
            <v>00000001</v>
          </cell>
          <cell r="D239" t="str">
            <v>ПБОЮЛ "ШЕВЧУК В.В." СВИДЕТ. № 15733 ОТ 11.05.99</v>
          </cell>
          <cell r="E239">
            <v>20</v>
          </cell>
          <cell r="F239">
            <v>20</v>
          </cell>
          <cell r="G239">
            <v>0</v>
          </cell>
          <cell r="H239">
            <v>0</v>
          </cell>
          <cell r="I239">
            <v>0</v>
          </cell>
          <cell r="J239">
            <v>20</v>
          </cell>
        </row>
        <row r="240">
          <cell r="A240" t="str">
            <v>72027</v>
          </cell>
          <cell r="B240" t="str">
            <v>Ферромолибден</v>
          </cell>
          <cell r="C240" t="str">
            <v>18808731</v>
          </cell>
          <cell r="D240" t="str">
            <v>ООО "ИМСТОК-1"</v>
          </cell>
          <cell r="E240">
            <v>20</v>
          </cell>
          <cell r="F240">
            <v>20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20</v>
          </cell>
        </row>
        <row r="241">
          <cell r="A241" t="str">
            <v>72027</v>
          </cell>
          <cell r="B241" t="str">
            <v>Ферромолибден</v>
          </cell>
          <cell r="C241" t="str">
            <v>35497296</v>
          </cell>
          <cell r="D241" t="str">
            <v>ЗАО ППП "ТЕХНОСПЕЦСТАЛЬ"</v>
          </cell>
          <cell r="E241">
            <v>20</v>
          </cell>
          <cell r="F241">
            <v>20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20</v>
          </cell>
        </row>
        <row r="242">
          <cell r="A242" t="str">
            <v>72027</v>
          </cell>
          <cell r="B242" t="str">
            <v>Ферромолибден</v>
          </cell>
          <cell r="C242" t="str">
            <v>47985552</v>
          </cell>
          <cell r="D242" t="str">
            <v>"ЛЕНТЭК БРОКЕРИДЖ" ООО</v>
          </cell>
          <cell r="E242">
            <v>20</v>
          </cell>
          <cell r="F242">
            <v>20</v>
          </cell>
          <cell r="G242">
            <v>0</v>
          </cell>
          <cell r="H242">
            <v>0</v>
          </cell>
          <cell r="I242">
            <v>20</v>
          </cell>
        </row>
        <row r="243">
          <cell r="A243" t="str">
            <v>72027</v>
          </cell>
          <cell r="B243" t="str">
            <v>Ферромолибден</v>
          </cell>
          <cell r="C243" t="str">
            <v>29222891</v>
          </cell>
          <cell r="D243" t="str">
            <v>АОЗТ "ТОРГОВЫЙ ДОМ "ЭЛТОН"</v>
          </cell>
          <cell r="E243">
            <v>19</v>
          </cell>
          <cell r="F243">
            <v>19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19</v>
          </cell>
        </row>
        <row r="244">
          <cell r="A244" t="str">
            <v>72027</v>
          </cell>
          <cell r="B244" t="str">
            <v>Ферромолибден</v>
          </cell>
          <cell r="C244" t="str">
            <v>02887154</v>
          </cell>
          <cell r="D244" t="str">
            <v>ООО "НПП КОНТАКТ"</v>
          </cell>
          <cell r="E244">
            <v>9</v>
          </cell>
          <cell r="F244">
            <v>6</v>
          </cell>
          <cell r="G244">
            <v>9</v>
          </cell>
          <cell r="H244">
            <v>6</v>
          </cell>
          <cell r="I244">
            <v>0</v>
          </cell>
          <cell r="J244">
            <v>0</v>
          </cell>
          <cell r="K244">
            <v>0</v>
          </cell>
          <cell r="L244">
            <v>9</v>
          </cell>
          <cell r="M244">
            <v>6</v>
          </cell>
        </row>
        <row r="245">
          <cell r="A245" t="str">
            <v>72027</v>
          </cell>
          <cell r="B245" t="str">
            <v>Ферромолибден</v>
          </cell>
          <cell r="C245" t="str">
            <v>00186424</v>
          </cell>
          <cell r="D245" t="str">
            <v>ОАО"МАГНИТОГОРСКИЙ МЕТ. КОМБИНАТ"</v>
          </cell>
          <cell r="E245">
            <v>5</v>
          </cell>
          <cell r="F245">
            <v>7</v>
          </cell>
          <cell r="G245">
            <v>5</v>
          </cell>
          <cell r="H245">
            <v>7</v>
          </cell>
          <cell r="I245">
            <v>0</v>
          </cell>
          <cell r="J245">
            <v>5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7</v>
          </cell>
        </row>
        <row r="246">
          <cell r="A246" t="str">
            <v>72027</v>
          </cell>
          <cell r="B246" t="str">
            <v>Ферромолибден</v>
          </cell>
          <cell r="C246" t="str">
            <v>29406384</v>
          </cell>
          <cell r="D246" t="str">
            <v>АОЗТ "ЭЛЕКТРОМАШИМПЕКС"</v>
          </cell>
          <cell r="E246">
            <v>11</v>
          </cell>
          <cell r="F246">
            <v>11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11</v>
          </cell>
        </row>
        <row r="247">
          <cell r="A247" t="str">
            <v>72027</v>
          </cell>
          <cell r="B247" t="str">
            <v>Ферромолибден</v>
          </cell>
          <cell r="C247" t="str">
            <v>35573784</v>
          </cell>
          <cell r="D247" t="str">
            <v>"КОМТЕХ-ЦЕНТР" ЗАО ДИР.БАБИЧЕВ ИГОРЬ АНАТОЛЬЕВИЧ</v>
          </cell>
          <cell r="E247">
            <v>10</v>
          </cell>
        </row>
        <row r="248">
          <cell r="A248" t="str">
            <v>72027</v>
          </cell>
          <cell r="B248" t="str">
            <v>Ферромолибден</v>
          </cell>
          <cell r="C248" t="str">
            <v>44612738</v>
          </cell>
          <cell r="D248" t="str">
            <v>ЗАО "СПЛАВ"</v>
          </cell>
          <cell r="E248">
            <v>9</v>
          </cell>
        </row>
        <row r="249">
          <cell r="A249" t="str">
            <v>72027</v>
          </cell>
          <cell r="B249" t="str">
            <v>Ферромолибден</v>
          </cell>
          <cell r="C249" t="str">
            <v>22319535</v>
          </cell>
          <cell r="D249" t="str">
            <v>ТОО ФИРМА "ЧЕЛП"</v>
          </cell>
          <cell r="E249">
            <v>5</v>
          </cell>
          <cell r="F249">
            <v>5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5</v>
          </cell>
        </row>
        <row r="250">
          <cell r="A250" t="str">
            <v>72027</v>
          </cell>
          <cell r="B250" t="str">
            <v>Ферромолибден</v>
          </cell>
          <cell r="C250" t="str">
            <v>48080623</v>
          </cell>
          <cell r="D250" t="str">
            <v>ООО "ФОРЕКС"</v>
          </cell>
          <cell r="E250">
            <v>4</v>
          </cell>
          <cell r="F250">
            <v>4</v>
          </cell>
          <cell r="G250">
            <v>0</v>
          </cell>
          <cell r="H250">
            <v>0</v>
          </cell>
          <cell r="I250">
            <v>4</v>
          </cell>
        </row>
        <row r="251">
          <cell r="A251" t="str">
            <v>72027</v>
          </cell>
          <cell r="B251" t="str">
            <v>Ферромолибден</v>
          </cell>
          <cell r="C251" t="str">
            <v>00186602</v>
          </cell>
          <cell r="D251" t="str">
            <v>ОАО"ТАГАНРОГСКИЙ МЕТАЛЛУРГИЧЕСКИЙ ЗАВОД"</v>
          </cell>
          <cell r="E251">
            <v>0</v>
          </cell>
          <cell r="F251">
            <v>3</v>
          </cell>
          <cell r="G251">
            <v>0</v>
          </cell>
          <cell r="H251">
            <v>3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3</v>
          </cell>
        </row>
        <row r="252">
          <cell r="A252" t="str">
            <v>72027</v>
          </cell>
          <cell r="B252" t="str">
            <v>Ферромолибден</v>
          </cell>
          <cell r="C252" t="str">
            <v>39471922</v>
          </cell>
          <cell r="D252" t="str">
            <v>"КОНЦЕРН "АВЕНТА" ОАО</v>
          </cell>
          <cell r="E252">
            <v>2</v>
          </cell>
          <cell r="F252">
            <v>2</v>
          </cell>
          <cell r="G252">
            <v>2</v>
          </cell>
        </row>
        <row r="253">
          <cell r="A253" t="str">
            <v>72027</v>
          </cell>
          <cell r="B253" t="str">
            <v>Ферромолибден</v>
          </cell>
          <cell r="C253" t="str">
            <v>50558279</v>
          </cell>
          <cell r="D253" t="str">
            <v>ООО "ТЕХПРОМ"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B254" t="str">
            <v>Ферромолибден Всего</v>
          </cell>
          <cell r="C254">
            <v>159</v>
          </cell>
          <cell r="D254">
            <v>220</v>
          </cell>
          <cell r="E254">
            <v>159</v>
          </cell>
          <cell r="F254">
            <v>220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159</v>
          </cell>
          <cell r="O254">
            <v>220</v>
          </cell>
        </row>
        <row r="255">
          <cell r="A255" t="str">
            <v>72028</v>
          </cell>
          <cell r="B255" t="str">
            <v>Ферровольфрам и ферросиликовольфрам</v>
          </cell>
          <cell r="C255" t="str">
            <v>40335609</v>
          </cell>
          <cell r="D255" t="str">
            <v>ООО "СПЕЦОБОРУДОВАНИЕ И МАТЕРИАЛЫ"</v>
          </cell>
          <cell r="E255">
            <v>18</v>
          </cell>
          <cell r="F255">
            <v>18</v>
          </cell>
          <cell r="G255">
            <v>0</v>
          </cell>
          <cell r="H255">
            <v>18</v>
          </cell>
        </row>
        <row r="256">
          <cell r="A256" t="str">
            <v>72028</v>
          </cell>
          <cell r="B256" t="str">
            <v>Ферровольфрам и ферросиликовольфрам</v>
          </cell>
          <cell r="C256" t="str">
            <v>00186424</v>
          </cell>
          <cell r="D256" t="str">
            <v>МАГНИТОГОРСКИЙ МЕТАЛЛУРГИЧЕСКИЙ КОМБИНАТ ДЛЯ ООО "МЕТАЛЛСЕРВИС-МАГНИТОГОРСК"</v>
          </cell>
          <cell r="E256">
            <v>12</v>
          </cell>
          <cell r="F256">
            <v>12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12</v>
          </cell>
        </row>
        <row r="257">
          <cell r="B257" t="str">
            <v>Ферровольфрам и ферросиликовольфрам Всего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</row>
        <row r="258">
          <cell r="A258" t="str">
            <v>720291</v>
          </cell>
          <cell r="B258" t="str">
            <v>Ферротитан и ферросиликотитан</v>
          </cell>
          <cell r="C258" t="str">
            <v>35843574</v>
          </cell>
          <cell r="D258" t="str">
            <v>"АТОМЭНЕРГОЗАПЧАСТЬ" - ОАО</v>
          </cell>
          <cell r="E258">
            <v>120</v>
          </cell>
          <cell r="F258">
            <v>120</v>
          </cell>
          <cell r="G258">
            <v>120</v>
          </cell>
          <cell r="H258">
            <v>120</v>
          </cell>
          <cell r="I258">
            <v>0</v>
          </cell>
          <cell r="J258">
            <v>0</v>
          </cell>
          <cell r="K258">
            <v>120</v>
          </cell>
          <cell r="L258">
            <v>120</v>
          </cell>
        </row>
        <row r="259">
          <cell r="A259" t="str">
            <v>720291</v>
          </cell>
          <cell r="B259" t="str">
            <v>Ферротитан и ферросиликотитан</v>
          </cell>
          <cell r="C259" t="str">
            <v>29032914</v>
          </cell>
          <cell r="D259" t="str">
            <v>ЗАО "МЕЖТРАНС"</v>
          </cell>
          <cell r="E259">
            <v>79</v>
          </cell>
          <cell r="F259">
            <v>79</v>
          </cell>
          <cell r="G259">
            <v>0</v>
          </cell>
          <cell r="H259">
            <v>79</v>
          </cell>
        </row>
        <row r="260">
          <cell r="A260" t="str">
            <v>720291</v>
          </cell>
          <cell r="B260" t="str">
            <v>Ферротитан и ферросиликотитан</v>
          </cell>
          <cell r="C260" t="str">
            <v>48519668</v>
          </cell>
          <cell r="D260" t="str">
            <v>ООО "КОМПАНИЯ АЛМЕД"</v>
          </cell>
          <cell r="E260">
            <v>14</v>
          </cell>
          <cell r="F260">
            <v>14</v>
          </cell>
        </row>
        <row r="261">
          <cell r="A261" t="str">
            <v>720291</v>
          </cell>
          <cell r="B261" t="str">
            <v>Ферротитан и ферросиликотитан</v>
          </cell>
          <cell r="C261" t="str">
            <v>17790905</v>
          </cell>
          <cell r="D261" t="str">
            <v>ЗАО "ЛЕКС"</v>
          </cell>
          <cell r="E261">
            <v>12</v>
          </cell>
          <cell r="F261">
            <v>12</v>
          </cell>
        </row>
        <row r="262">
          <cell r="B262" t="str">
            <v>Ферротитан и ферросиликотитан Всего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</row>
        <row r="263">
          <cell r="A263" t="str">
            <v>720292</v>
          </cell>
          <cell r="B263" t="str">
            <v>Феррованадий</v>
          </cell>
          <cell r="C263" t="str">
            <v>40335609</v>
          </cell>
          <cell r="D263" t="str">
            <v>ООО "СПЕЦОБОРУДОВАНИЕ И МАТЕРИАЛЫ"</v>
          </cell>
          <cell r="E263">
            <v>19</v>
          </cell>
          <cell r="F263">
            <v>19</v>
          </cell>
          <cell r="G263">
            <v>19</v>
          </cell>
          <cell r="H263">
            <v>17</v>
          </cell>
          <cell r="I263">
            <v>19</v>
          </cell>
          <cell r="J263">
            <v>19</v>
          </cell>
          <cell r="K263">
            <v>19</v>
          </cell>
          <cell r="L263">
            <v>0</v>
          </cell>
          <cell r="M263">
            <v>0</v>
          </cell>
          <cell r="N263">
            <v>0</v>
          </cell>
          <cell r="O263">
            <v>17</v>
          </cell>
        </row>
        <row r="264">
          <cell r="A264" t="str">
            <v>720292</v>
          </cell>
          <cell r="B264" t="str">
            <v>Феррованадий</v>
          </cell>
          <cell r="C264" t="str">
            <v>05799321</v>
          </cell>
          <cell r="D264" t="str">
            <v>АО "Белэнергомаш"</v>
          </cell>
          <cell r="E264">
            <v>51</v>
          </cell>
        </row>
        <row r="265">
          <cell r="A265" t="str">
            <v>720292</v>
          </cell>
          <cell r="B265" t="str">
            <v>Феррованадий</v>
          </cell>
          <cell r="C265" t="str">
            <v>00186465</v>
          </cell>
          <cell r="D265" t="str">
            <v>ОАО "МЕЧЕЛ"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20</v>
          </cell>
        </row>
        <row r="266">
          <cell r="A266" t="str">
            <v>720292</v>
          </cell>
          <cell r="B266" t="str">
            <v>Феррованадий</v>
          </cell>
          <cell r="C266" t="str">
            <v>47994195</v>
          </cell>
          <cell r="D266" t="str">
            <v>"БАРК" ООО</v>
          </cell>
          <cell r="E266">
            <v>20</v>
          </cell>
          <cell r="F266">
            <v>20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20</v>
          </cell>
        </row>
        <row r="267">
          <cell r="A267" t="str">
            <v>720292</v>
          </cell>
          <cell r="B267" t="str">
            <v>Феррованадий</v>
          </cell>
          <cell r="C267" t="str">
            <v>29376915</v>
          </cell>
          <cell r="D267" t="str">
            <v>АОЗТ НПО АВИАМАТЕРИАЛЫ И ОБОРУДОВАНИЕ</v>
          </cell>
          <cell r="E267">
            <v>19</v>
          </cell>
          <cell r="F267">
            <v>19</v>
          </cell>
          <cell r="G267">
            <v>0</v>
          </cell>
          <cell r="H267">
            <v>0</v>
          </cell>
          <cell r="I267">
            <v>0</v>
          </cell>
          <cell r="J267">
            <v>19</v>
          </cell>
        </row>
        <row r="268">
          <cell r="A268" t="str">
            <v>720292</v>
          </cell>
          <cell r="B268" t="str">
            <v>Феррованадий</v>
          </cell>
          <cell r="C268" t="str">
            <v>17407697</v>
          </cell>
          <cell r="D268" t="str">
            <v>АКЦИОНЕРНОЕ ОБЩЕСТВО ОТКРЫТОГО ТИПА "ИЖСТАЛЬ"</v>
          </cell>
          <cell r="E268">
            <v>1</v>
          </cell>
          <cell r="F268">
            <v>7</v>
          </cell>
          <cell r="G268">
            <v>5</v>
          </cell>
        </row>
        <row r="269">
          <cell r="A269" t="str">
            <v>720292</v>
          </cell>
          <cell r="B269" t="str">
            <v>Феррованадий</v>
          </cell>
          <cell r="C269" t="str">
            <v>29406384</v>
          </cell>
          <cell r="D269" t="str">
            <v>АОЗТ "ЭЛЕКТРОМАШИМПЕКС"</v>
          </cell>
          <cell r="E269">
            <v>11</v>
          </cell>
          <cell r="F269">
            <v>11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11</v>
          </cell>
        </row>
        <row r="270">
          <cell r="B270" t="str">
            <v>Феррованадий Всего</v>
          </cell>
          <cell r="C270">
            <v>11</v>
          </cell>
          <cell r="D270">
            <v>37</v>
          </cell>
          <cell r="E270">
            <v>11</v>
          </cell>
          <cell r="F270">
            <v>37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11</v>
          </cell>
          <cell r="O270">
            <v>37</v>
          </cell>
        </row>
        <row r="271">
          <cell r="A271" t="str">
            <v>720293</v>
          </cell>
          <cell r="B271" t="str">
            <v>Феррониобий</v>
          </cell>
          <cell r="C271" t="str">
            <v>00186217</v>
          </cell>
          <cell r="D271" t="str">
            <v>ОАО "СЕВЕРСТАЛЬ"</v>
          </cell>
          <cell r="E271">
            <v>12</v>
          </cell>
          <cell r="F271">
            <v>12</v>
          </cell>
          <cell r="G271">
            <v>12</v>
          </cell>
          <cell r="H271">
            <v>12</v>
          </cell>
          <cell r="I271">
            <v>12</v>
          </cell>
          <cell r="J271">
            <v>12</v>
          </cell>
          <cell r="K271">
            <v>36</v>
          </cell>
          <cell r="L271">
            <v>38</v>
          </cell>
          <cell r="M271">
            <v>38</v>
          </cell>
          <cell r="N271">
            <v>19</v>
          </cell>
          <cell r="O271">
            <v>38</v>
          </cell>
        </row>
        <row r="272">
          <cell r="A272" t="str">
            <v>720293</v>
          </cell>
          <cell r="B272" t="str">
            <v>Феррониобий</v>
          </cell>
          <cell r="C272" t="str">
            <v>00186246</v>
          </cell>
          <cell r="D272" t="str">
            <v>ОАО "НОСТА"</v>
          </cell>
          <cell r="E272">
            <v>19</v>
          </cell>
          <cell r="F272">
            <v>19</v>
          </cell>
          <cell r="G272">
            <v>19</v>
          </cell>
        </row>
        <row r="273">
          <cell r="B273" t="str">
            <v>Феррониобий Всего</v>
          </cell>
          <cell r="C273">
            <v>19</v>
          </cell>
          <cell r="D273">
            <v>38</v>
          </cell>
          <cell r="E273">
            <v>19</v>
          </cell>
          <cell r="F273">
            <v>38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19</v>
          </cell>
          <cell r="O273">
            <v>38</v>
          </cell>
        </row>
        <row r="274">
          <cell r="A274" t="str">
            <v>720299</v>
          </cell>
          <cell r="B274" t="str">
            <v>Прочие</v>
          </cell>
          <cell r="C274" t="str">
            <v>00233201</v>
          </cell>
          <cell r="D274" t="str">
            <v>ОАО КОСТРОМСКОЙ ЗАВОД "МОТОРДЕТАЛЬ"</v>
          </cell>
          <cell r="E274">
            <v>202</v>
          </cell>
          <cell r="F274">
            <v>264</v>
          </cell>
          <cell r="G274">
            <v>202</v>
          </cell>
          <cell r="H274">
            <v>264</v>
          </cell>
          <cell r="I274">
            <v>202</v>
          </cell>
          <cell r="J274">
            <v>264</v>
          </cell>
        </row>
        <row r="275">
          <cell r="A275" t="str">
            <v>720299</v>
          </cell>
          <cell r="B275" t="str">
            <v>Прочие</v>
          </cell>
          <cell r="C275" t="str">
            <v>10836194</v>
          </cell>
          <cell r="D275" t="str">
            <v>ОАО "КИРОВСКИЙ ЗАВОД"</v>
          </cell>
          <cell r="E275">
            <v>15</v>
          </cell>
          <cell r="F275">
            <v>81</v>
          </cell>
          <cell r="G275">
            <v>66</v>
          </cell>
          <cell r="H275">
            <v>65</v>
          </cell>
          <cell r="I275">
            <v>15</v>
          </cell>
          <cell r="J275">
            <v>81</v>
          </cell>
          <cell r="K275">
            <v>66</v>
          </cell>
          <cell r="L275">
            <v>65</v>
          </cell>
          <cell r="M275">
            <v>64</v>
          </cell>
          <cell r="N275">
            <v>54</v>
          </cell>
          <cell r="O275">
            <v>46</v>
          </cell>
        </row>
        <row r="276">
          <cell r="A276" t="str">
            <v>720299</v>
          </cell>
          <cell r="B276" t="str">
            <v>Прочие</v>
          </cell>
          <cell r="C276" t="str">
            <v>23866653</v>
          </cell>
          <cell r="D276" t="str">
            <v>ООО"ТЕХПРОМЭКС"</v>
          </cell>
          <cell r="E276">
            <v>390</v>
          </cell>
          <cell r="F276">
            <v>390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390</v>
          </cell>
        </row>
        <row r="277">
          <cell r="A277" t="str">
            <v>720299</v>
          </cell>
          <cell r="B277" t="str">
            <v>Прочие</v>
          </cell>
          <cell r="C277" t="str">
            <v>45376435</v>
          </cell>
          <cell r="D277" t="str">
            <v>ООО "АЛЕГРЕТИ"</v>
          </cell>
          <cell r="E277">
            <v>273</v>
          </cell>
          <cell r="F277">
            <v>273</v>
          </cell>
          <cell r="G277">
            <v>0</v>
          </cell>
          <cell r="H277">
            <v>0</v>
          </cell>
          <cell r="I277">
            <v>273</v>
          </cell>
        </row>
        <row r="278">
          <cell r="A278" t="str">
            <v>720299</v>
          </cell>
          <cell r="B278" t="str">
            <v>Прочие</v>
          </cell>
          <cell r="C278" t="str">
            <v>00686138</v>
          </cell>
          <cell r="D278" t="str">
            <v>ГУП ЯРОСЛАВСКИЙ ЭЛЕКТРОВОЗОРЕМОНТНЫЙ ЗАВОД</v>
          </cell>
          <cell r="E278">
            <v>137</v>
          </cell>
          <cell r="F278">
            <v>130</v>
          </cell>
          <cell r="G278">
            <v>137</v>
          </cell>
          <cell r="H278">
            <v>130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137</v>
          </cell>
          <cell r="N278">
            <v>0</v>
          </cell>
          <cell r="O278">
            <v>130</v>
          </cell>
        </row>
        <row r="279">
          <cell r="A279" t="str">
            <v>720299</v>
          </cell>
          <cell r="B279" t="str">
            <v>Прочие</v>
          </cell>
          <cell r="C279" t="str">
            <v>35167392</v>
          </cell>
          <cell r="D279" t="str">
            <v>УПТК АООТ "УРАЛТРАНССТРОЙ"</v>
          </cell>
          <cell r="E279">
            <v>71</v>
          </cell>
          <cell r="F279">
            <v>71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71</v>
          </cell>
        </row>
        <row r="280">
          <cell r="A280" t="str">
            <v>720299</v>
          </cell>
          <cell r="B280" t="str">
            <v>Прочие</v>
          </cell>
          <cell r="C280" t="str">
            <v>07589912</v>
          </cell>
          <cell r="D280" t="str">
            <v>АОЗТ "РУСЛИЧ"</v>
          </cell>
          <cell r="E280">
            <v>69</v>
          </cell>
          <cell r="F280">
            <v>69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69</v>
          </cell>
        </row>
        <row r="281">
          <cell r="A281" t="str">
            <v>720299</v>
          </cell>
          <cell r="B281" t="str">
            <v>Прочие</v>
          </cell>
          <cell r="C281" t="str">
            <v>00288372</v>
          </cell>
          <cell r="D281" t="str">
            <v>АООТ "САНТЕХЛИТ"</v>
          </cell>
          <cell r="E281">
            <v>66</v>
          </cell>
          <cell r="F281">
            <v>66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66</v>
          </cell>
        </row>
        <row r="282">
          <cell r="A282" t="str">
            <v>720299</v>
          </cell>
          <cell r="B282" t="str">
            <v>Прочие</v>
          </cell>
          <cell r="C282" t="str">
            <v>00659124</v>
          </cell>
          <cell r="D282" t="str">
            <v>МИЧУРИНСКИЙ ЛОКОМОТИВОРЕМОНТНЫЙ ЗАВОД   /"МИЛОРЕМ"/</v>
          </cell>
          <cell r="E282">
            <v>65</v>
          </cell>
          <cell r="F282">
            <v>65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65</v>
          </cell>
        </row>
        <row r="283">
          <cell r="A283" t="str">
            <v>720299</v>
          </cell>
          <cell r="B283" t="str">
            <v>Прочие</v>
          </cell>
          <cell r="C283" t="str">
            <v>18371197</v>
          </cell>
          <cell r="D283" t="str">
            <v>ООО "ФИРМА АСТИ+"</v>
          </cell>
          <cell r="E283">
            <v>65</v>
          </cell>
          <cell r="F283">
            <v>65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65</v>
          </cell>
        </row>
        <row r="284">
          <cell r="A284" t="str">
            <v>720299</v>
          </cell>
          <cell r="B284" t="str">
            <v>Прочие</v>
          </cell>
          <cell r="C284" t="str">
            <v>05094106</v>
          </cell>
          <cell r="D284" t="str">
            <v>ООО ВНЕШНЕЭКОН.АГЕНСТВО"СПЕЦИАЛЬНЫЕ МАТЕРИАЛЫ</v>
          </cell>
          <cell r="E284">
            <v>20</v>
          </cell>
          <cell r="F284">
            <v>20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20</v>
          </cell>
        </row>
        <row r="285">
          <cell r="A285" t="str">
            <v>720299</v>
          </cell>
          <cell r="B285" t="str">
            <v>Прочие</v>
          </cell>
          <cell r="C285" t="str">
            <v>27556464</v>
          </cell>
          <cell r="D285" t="str">
            <v>ООО СП "КОНТЕССА"</v>
          </cell>
          <cell r="E285">
            <v>20</v>
          </cell>
          <cell r="F285">
            <v>20</v>
          </cell>
          <cell r="G285">
            <v>20</v>
          </cell>
        </row>
        <row r="286">
          <cell r="A286" t="str">
            <v>720299</v>
          </cell>
          <cell r="B286" t="str">
            <v>Прочие</v>
          </cell>
          <cell r="C286" t="str">
            <v>00195771</v>
          </cell>
          <cell r="D286" t="str">
            <v>ОАО ПОДОЛЬСКИЙ З-Д ЦВЕТНЫХ МЕТАЛЛОВ</v>
          </cell>
          <cell r="E286">
            <v>4</v>
          </cell>
          <cell r="F286">
            <v>4</v>
          </cell>
          <cell r="G286">
            <v>7</v>
          </cell>
          <cell r="H286">
            <v>4</v>
          </cell>
          <cell r="I286">
            <v>4</v>
          </cell>
          <cell r="J286">
            <v>7</v>
          </cell>
          <cell r="K286">
            <v>4</v>
          </cell>
          <cell r="L286">
            <v>0</v>
          </cell>
          <cell r="M286">
            <v>0</v>
          </cell>
          <cell r="N286">
            <v>7</v>
          </cell>
        </row>
        <row r="287">
          <cell r="A287" t="str">
            <v>720299</v>
          </cell>
          <cell r="B287" t="str">
            <v>Прочие</v>
          </cell>
          <cell r="C287" t="str">
            <v>43155279</v>
          </cell>
          <cell r="D287" t="str">
            <v>ООО "ЛИТМАШ"</v>
          </cell>
          <cell r="E287">
            <v>5</v>
          </cell>
          <cell r="F287">
            <v>5</v>
          </cell>
          <cell r="G287">
            <v>5</v>
          </cell>
          <cell r="H287">
            <v>5</v>
          </cell>
          <cell r="I287">
            <v>5</v>
          </cell>
          <cell r="J287">
            <v>0</v>
          </cell>
          <cell r="K287">
            <v>0</v>
          </cell>
          <cell r="L287">
            <v>0</v>
          </cell>
          <cell r="M287">
            <v>5</v>
          </cell>
        </row>
        <row r="288">
          <cell r="A288" t="str">
            <v>720299</v>
          </cell>
          <cell r="B288" t="str">
            <v>Прочие</v>
          </cell>
          <cell r="C288" t="str">
            <v>46718659</v>
          </cell>
          <cell r="D288" t="str">
            <v>"СЕВЕРБУММАШ", ООО</v>
          </cell>
          <cell r="E288">
            <v>7</v>
          </cell>
          <cell r="F288">
            <v>8</v>
          </cell>
          <cell r="G288">
            <v>7</v>
          </cell>
          <cell r="H288">
            <v>8</v>
          </cell>
          <cell r="I288">
            <v>0</v>
          </cell>
          <cell r="J288">
            <v>7</v>
          </cell>
          <cell r="K288">
            <v>0</v>
          </cell>
          <cell r="L288">
            <v>8</v>
          </cell>
        </row>
        <row r="289">
          <cell r="A289" t="str">
            <v>720299</v>
          </cell>
          <cell r="B289" t="str">
            <v>Прочие</v>
          </cell>
          <cell r="C289" t="str">
            <v>49404252</v>
          </cell>
          <cell r="D289" t="str">
            <v>ООО "ЛИТЕП"</v>
          </cell>
          <cell r="E289">
            <v>3</v>
          </cell>
          <cell r="F289">
            <v>3</v>
          </cell>
          <cell r="G289">
            <v>5</v>
          </cell>
          <cell r="H289">
            <v>5</v>
          </cell>
          <cell r="I289">
            <v>5</v>
          </cell>
          <cell r="J289">
            <v>0</v>
          </cell>
          <cell r="K289">
            <v>0</v>
          </cell>
          <cell r="L289">
            <v>5</v>
          </cell>
        </row>
        <row r="290">
          <cell r="A290" t="str">
            <v>720299</v>
          </cell>
          <cell r="B290" t="str">
            <v>Прочие</v>
          </cell>
          <cell r="C290" t="str">
            <v>00000000</v>
          </cell>
          <cell r="D290" t="str">
            <v>АООТ"ТУАПСИНСКИЙ СУДОРЕМОНТНЫЙ ЗАВОД"</v>
          </cell>
          <cell r="E290">
            <v>4</v>
          </cell>
          <cell r="F290">
            <v>4</v>
          </cell>
          <cell r="G290">
            <v>4</v>
          </cell>
          <cell r="H290">
            <v>4</v>
          </cell>
          <cell r="I290">
            <v>0</v>
          </cell>
          <cell r="J290">
            <v>0</v>
          </cell>
          <cell r="K290">
            <v>4</v>
          </cell>
          <cell r="L290">
            <v>4</v>
          </cell>
        </row>
        <row r="291">
          <cell r="A291" t="str">
            <v>720299</v>
          </cell>
          <cell r="B291" t="str">
            <v>Прочие</v>
          </cell>
          <cell r="C291" t="str">
            <v>12866489</v>
          </cell>
          <cell r="D291" t="str">
            <v>АССОЦИАЦИЯ "СЕВЕРБУММАШ"</v>
          </cell>
          <cell r="E291">
            <v>7</v>
          </cell>
          <cell r="F291">
            <v>7</v>
          </cell>
          <cell r="G291">
            <v>7</v>
          </cell>
        </row>
        <row r="292">
          <cell r="A292" t="str">
            <v>720299</v>
          </cell>
          <cell r="B292" t="str">
            <v>Прочие</v>
          </cell>
          <cell r="C292" t="str">
            <v>07504152</v>
          </cell>
          <cell r="D292" t="str">
            <v>"АРМАЛИТ" АООТ</v>
          </cell>
          <cell r="E292">
            <v>2</v>
          </cell>
          <cell r="F292">
            <v>3</v>
          </cell>
          <cell r="G292">
            <v>3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3</v>
          </cell>
        </row>
        <row r="293">
          <cell r="A293" t="str">
            <v>720299</v>
          </cell>
          <cell r="B293" t="str">
            <v>Прочие</v>
          </cell>
          <cell r="C293" t="str">
            <v>50953886</v>
          </cell>
          <cell r="D293" t="str">
            <v>ООО "ИНТЕРЛИТ"</v>
          </cell>
          <cell r="E293">
            <v>3</v>
          </cell>
          <cell r="F293">
            <v>3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3</v>
          </cell>
        </row>
        <row r="294">
          <cell r="A294" t="str">
            <v>720299</v>
          </cell>
          <cell r="B294" t="str">
            <v>Прочие</v>
          </cell>
          <cell r="C294" t="str">
            <v>10856794</v>
          </cell>
          <cell r="D294" t="str">
            <v>ООО "ЭРГА"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1</v>
          </cell>
          <cell r="L294">
            <v>0</v>
          </cell>
          <cell r="M294">
            <v>0</v>
          </cell>
        </row>
        <row r="295">
          <cell r="A295" t="str">
            <v>720299</v>
          </cell>
          <cell r="B295" t="str">
            <v>Прочие</v>
          </cell>
          <cell r="C295" t="str">
            <v>07519260</v>
          </cell>
          <cell r="D295" t="str">
            <v>ОКТБ "КРИСТАЛЛ"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A296" t="str">
            <v>720299</v>
          </cell>
          <cell r="B296" t="str">
            <v>Прочие</v>
          </cell>
          <cell r="C296" t="str">
            <v>23061837</v>
          </cell>
          <cell r="D296" t="str">
            <v>ЗАО "ГАРМОНИЯ"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 t="str">
            <v>720299</v>
          </cell>
          <cell r="B297" t="str">
            <v>Прочие</v>
          </cell>
          <cell r="C297" t="str">
            <v>27147091</v>
          </cell>
          <cell r="D297" t="str">
            <v>"АТЛАНТИС-ПАК" ОOO ПКФ ДИР.ДАВИДЕНКО ОЛЕГ ВЛАДИМ.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A298" t="str">
            <v>720299</v>
          </cell>
          <cell r="B298" t="str">
            <v>Прочие</v>
          </cell>
          <cell r="C298" t="str">
            <v>34248591</v>
          </cell>
          <cell r="D298" t="str">
            <v>ГОСПРЕДПРИЯТИЕ "СОКОЛУЧМЕБЕЛЬ"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A299" t="str">
            <v>720299</v>
          </cell>
          <cell r="B299" t="str">
            <v>Прочие</v>
          </cell>
          <cell r="C299" t="str">
            <v>35755580</v>
          </cell>
          <cell r="D299" t="str">
            <v>ООО "АМОТЕК"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A300" t="str">
            <v>720299</v>
          </cell>
          <cell r="B300" t="str">
            <v>Прочие</v>
          </cell>
          <cell r="C300" t="str">
            <v>45152687</v>
          </cell>
          <cell r="D300" t="str">
            <v>ЗАО "МЕТАЛИКА"</v>
          </cell>
          <cell r="E300">
            <v>0</v>
          </cell>
          <cell r="F300">
            <v>0</v>
          </cell>
          <cell r="G300">
            <v>0</v>
          </cell>
        </row>
      </sheetData>
      <sheetData sheetId="5" refreshError="1"/>
      <sheetData sheetId="6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00186217</v>
          </cell>
          <cell r="C4" t="str">
            <v>АО "СЕВЕРСТАЛЬ" 162600 ,Г.ЧЕРЕПОВЕЦ</v>
          </cell>
          <cell r="D4">
            <v>1578</v>
          </cell>
          <cell r="E4">
            <v>2442</v>
          </cell>
          <cell r="F4">
            <v>3650</v>
          </cell>
          <cell r="G4">
            <v>4690</v>
          </cell>
          <cell r="H4">
            <v>1578</v>
          </cell>
          <cell r="I4">
            <v>2442</v>
          </cell>
          <cell r="J4">
            <v>3650</v>
          </cell>
          <cell r="K4">
            <v>4690</v>
          </cell>
          <cell r="L4">
            <v>4093</v>
          </cell>
          <cell r="M4">
            <v>9674</v>
          </cell>
          <cell r="N4">
            <v>3823</v>
          </cell>
          <cell r="O4">
            <v>1001</v>
          </cell>
        </row>
        <row r="5">
          <cell r="A5" t="str">
            <v>72021</v>
          </cell>
          <cell r="B5" t="str">
            <v>05757676</v>
          </cell>
          <cell r="C5" t="str">
            <v>АО ЗАПАДНО-СИБИРСКИЙ МЕТАЛЛУРГИЧЕСКИЙ КОМБИНАТ</v>
          </cell>
          <cell r="D5">
            <v>38</v>
          </cell>
          <cell r="E5">
            <v>4907</v>
          </cell>
          <cell r="F5">
            <v>3261</v>
          </cell>
          <cell r="G5">
            <v>2502</v>
          </cell>
          <cell r="H5">
            <v>1507</v>
          </cell>
          <cell r="I5">
            <v>38</v>
          </cell>
          <cell r="J5">
            <v>4907</v>
          </cell>
          <cell r="K5">
            <v>3261</v>
          </cell>
          <cell r="L5">
            <v>2502</v>
          </cell>
          <cell r="M5">
            <v>1507</v>
          </cell>
          <cell r="N5">
            <v>1507</v>
          </cell>
          <cell r="O5">
            <v>4174</v>
          </cell>
        </row>
        <row r="6">
          <cell r="A6" t="str">
            <v>72021</v>
          </cell>
          <cell r="B6" t="str">
            <v>00186424</v>
          </cell>
          <cell r="C6" t="str">
            <v>АО "ММК"</v>
          </cell>
          <cell r="D6">
            <v>1632</v>
          </cell>
          <cell r="E6">
            <v>134</v>
          </cell>
          <cell r="F6">
            <v>1716</v>
          </cell>
          <cell r="G6">
            <v>3991</v>
          </cell>
          <cell r="H6">
            <v>3027</v>
          </cell>
          <cell r="I6">
            <v>1632</v>
          </cell>
          <cell r="J6">
            <v>134</v>
          </cell>
          <cell r="K6">
            <v>1716</v>
          </cell>
          <cell r="L6">
            <v>3991</v>
          </cell>
          <cell r="M6">
            <v>3027</v>
          </cell>
          <cell r="N6">
            <v>1035</v>
          </cell>
          <cell r="O6">
            <v>12228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1432</v>
          </cell>
          <cell r="E7">
            <v>966</v>
          </cell>
          <cell r="F7">
            <v>3409</v>
          </cell>
          <cell r="G7">
            <v>3467</v>
          </cell>
          <cell r="H7">
            <v>3685</v>
          </cell>
          <cell r="I7">
            <v>1432</v>
          </cell>
          <cell r="J7">
            <v>966</v>
          </cell>
          <cell r="K7">
            <v>966</v>
          </cell>
          <cell r="L7">
            <v>3409</v>
          </cell>
          <cell r="M7">
            <v>3467</v>
          </cell>
          <cell r="N7">
            <v>0</v>
          </cell>
          <cell r="O7">
            <v>3685</v>
          </cell>
        </row>
        <row r="8">
          <cell r="A8" t="str">
            <v>72021</v>
          </cell>
          <cell r="B8" t="str">
            <v>00186465</v>
          </cell>
          <cell r="C8" t="str">
            <v>ОАО "МЕЧЕЛ"</v>
          </cell>
          <cell r="D8">
            <v>2123</v>
          </cell>
          <cell r="E8">
            <v>2123</v>
          </cell>
          <cell r="F8">
            <v>1107</v>
          </cell>
          <cell r="G8">
            <v>1500</v>
          </cell>
          <cell r="H8">
            <v>1000</v>
          </cell>
          <cell r="I8">
            <v>1500</v>
          </cell>
          <cell r="J8">
            <v>3001</v>
          </cell>
          <cell r="K8">
            <v>2255</v>
          </cell>
          <cell r="L8">
            <v>3001</v>
          </cell>
          <cell r="M8">
            <v>0</v>
          </cell>
          <cell r="N8">
            <v>0</v>
          </cell>
          <cell r="O8">
            <v>2255</v>
          </cell>
        </row>
        <row r="9">
          <cell r="A9" t="str">
            <v>72021</v>
          </cell>
          <cell r="B9" t="str">
            <v>05757665</v>
          </cell>
          <cell r="C9" t="str">
            <v>АО "НОВОЛИПЕЦКИЙ МЕТКОМБИНАТ"</v>
          </cell>
          <cell r="D9">
            <v>1066</v>
          </cell>
          <cell r="E9">
            <v>1581</v>
          </cell>
          <cell r="F9">
            <v>206</v>
          </cell>
          <cell r="G9">
            <v>545</v>
          </cell>
          <cell r="H9">
            <v>416</v>
          </cell>
          <cell r="I9">
            <v>969</v>
          </cell>
          <cell r="J9">
            <v>61</v>
          </cell>
          <cell r="K9">
            <v>1478</v>
          </cell>
          <cell r="L9">
            <v>61</v>
          </cell>
          <cell r="M9">
            <v>1478</v>
          </cell>
          <cell r="N9">
            <v>1022</v>
          </cell>
          <cell r="O9">
            <v>618</v>
          </cell>
        </row>
        <row r="10">
          <cell r="A10" t="str">
            <v>72021</v>
          </cell>
          <cell r="B10" t="str">
            <v>АО "НОМИР"</v>
          </cell>
          <cell r="C10" t="str">
            <v>АО "НОМИР"</v>
          </cell>
          <cell r="D10">
            <v>138</v>
          </cell>
          <cell r="E10">
            <v>1622</v>
          </cell>
          <cell r="F10">
            <v>1690</v>
          </cell>
          <cell r="G10">
            <v>989</v>
          </cell>
          <cell r="H10">
            <v>415</v>
          </cell>
          <cell r="I10">
            <v>415</v>
          </cell>
          <cell r="J10">
            <v>138</v>
          </cell>
          <cell r="K10">
            <v>1622</v>
          </cell>
          <cell r="L10">
            <v>1690</v>
          </cell>
          <cell r="M10">
            <v>0</v>
          </cell>
          <cell r="N10">
            <v>989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2653</v>
          </cell>
          <cell r="E11">
            <v>69</v>
          </cell>
          <cell r="F11">
            <v>271</v>
          </cell>
          <cell r="G11">
            <v>658</v>
          </cell>
          <cell r="H11">
            <v>2653</v>
          </cell>
          <cell r="I11">
            <v>69</v>
          </cell>
          <cell r="J11">
            <v>1560</v>
          </cell>
          <cell r="K11">
            <v>271</v>
          </cell>
          <cell r="L11">
            <v>658</v>
          </cell>
          <cell r="M11">
            <v>480</v>
          </cell>
          <cell r="N11">
            <v>277</v>
          </cell>
          <cell r="O11">
            <v>1560</v>
          </cell>
        </row>
        <row r="12">
          <cell r="A12" t="str">
            <v>72021</v>
          </cell>
          <cell r="B12" t="str">
            <v>45942828</v>
          </cell>
          <cell r="C12" t="str">
            <v>ООО "МП"МОССТРОЙМЕТ"</v>
          </cell>
          <cell r="D12">
            <v>129</v>
          </cell>
          <cell r="E12">
            <v>1073</v>
          </cell>
          <cell r="F12">
            <v>933</v>
          </cell>
          <cell r="G12">
            <v>129</v>
          </cell>
          <cell r="H12">
            <v>129</v>
          </cell>
          <cell r="I12">
            <v>1073</v>
          </cell>
          <cell r="J12">
            <v>933</v>
          </cell>
          <cell r="K12">
            <v>129</v>
          </cell>
          <cell r="L12">
            <v>185</v>
          </cell>
          <cell r="M12">
            <v>558</v>
          </cell>
          <cell r="N12">
            <v>803</v>
          </cell>
        </row>
        <row r="13">
          <cell r="A13" t="str">
            <v>72021</v>
          </cell>
          <cell r="B13" t="str">
            <v>05764417</v>
          </cell>
          <cell r="C13" t="str">
            <v>АООТ "ИЖОРСКИЕ ЗАВОДЫ"</v>
          </cell>
          <cell r="D13">
            <v>2500</v>
          </cell>
          <cell r="E13">
            <v>69</v>
          </cell>
          <cell r="F13">
            <v>69</v>
          </cell>
          <cell r="G13">
            <v>0</v>
          </cell>
          <cell r="H13">
            <v>0</v>
          </cell>
          <cell r="I13">
            <v>0</v>
          </cell>
          <cell r="J13">
            <v>69</v>
          </cell>
        </row>
        <row r="14">
          <cell r="A14" t="str">
            <v>72021</v>
          </cell>
          <cell r="B14" t="str">
            <v>00187895</v>
          </cell>
          <cell r="C14" t="str">
            <v>АКЦИОНЕРНОЕ ОБЩЕСТВО ОТКРЫТОГО ТИПА ОСКОЛЬСКИЙ ЭЛЕКТОРМЕТАЛЛУРГИЧЕСКИЙ КОМБИНАТ</v>
          </cell>
          <cell r="D14">
            <v>479</v>
          </cell>
          <cell r="E14">
            <v>341</v>
          </cell>
          <cell r="F14">
            <v>195</v>
          </cell>
          <cell r="G14">
            <v>479</v>
          </cell>
          <cell r="H14">
            <v>98</v>
          </cell>
          <cell r="I14">
            <v>341</v>
          </cell>
          <cell r="J14">
            <v>195</v>
          </cell>
          <cell r="K14">
            <v>278</v>
          </cell>
          <cell r="L14">
            <v>98</v>
          </cell>
          <cell r="M14">
            <v>266</v>
          </cell>
          <cell r="N14">
            <v>64</v>
          </cell>
        </row>
        <row r="15">
          <cell r="A15" t="str">
            <v>72021</v>
          </cell>
          <cell r="B15" t="str">
            <v>00186602</v>
          </cell>
          <cell r="C15" t="str">
            <v>ОАО"ТАГАНРОГСКИЙ МЕТАЛЛУРГИЧЕСКИЙ ЗАВОД"</v>
          </cell>
          <cell r="D15">
            <v>128</v>
          </cell>
          <cell r="E15">
            <v>133</v>
          </cell>
          <cell r="F15">
            <v>207</v>
          </cell>
          <cell r="G15">
            <v>136</v>
          </cell>
          <cell r="H15">
            <v>47</v>
          </cell>
          <cell r="I15">
            <v>59</v>
          </cell>
          <cell r="J15">
            <v>139</v>
          </cell>
          <cell r="K15">
            <v>68</v>
          </cell>
          <cell r="L15">
            <v>262</v>
          </cell>
          <cell r="M15">
            <v>69</v>
          </cell>
          <cell r="N15">
            <v>198</v>
          </cell>
          <cell r="O15">
            <v>224</v>
          </cell>
        </row>
        <row r="16">
          <cell r="A16" t="str">
            <v>72021</v>
          </cell>
          <cell r="B16" t="str">
            <v>03145696</v>
          </cell>
          <cell r="C16" t="str">
            <v>"УСТЬ-ДОНЕЦКИЙ ПОРТ" АООТ</v>
          </cell>
          <cell r="D16">
            <v>1189</v>
          </cell>
          <cell r="E16">
            <v>120</v>
          </cell>
          <cell r="F16">
            <v>130</v>
          </cell>
          <cell r="G16">
            <v>1189</v>
          </cell>
          <cell r="H16">
            <v>120</v>
          </cell>
          <cell r="I16">
            <v>130</v>
          </cell>
          <cell r="J16">
            <v>0</v>
          </cell>
          <cell r="K16">
            <v>0</v>
          </cell>
          <cell r="L16">
            <v>120</v>
          </cell>
          <cell r="M16">
            <v>0</v>
          </cell>
          <cell r="N16">
            <v>130</v>
          </cell>
        </row>
        <row r="17">
          <cell r="A17" t="str">
            <v>72021</v>
          </cell>
          <cell r="B17" t="str">
            <v>45121669</v>
          </cell>
          <cell r="C17" t="str">
            <v>ЗАО ТОРГОВЫЙ ДОМ "НОВОТРОИЦКСТАЛЬ"</v>
          </cell>
          <cell r="D17">
            <v>478</v>
          </cell>
          <cell r="E17">
            <v>614</v>
          </cell>
          <cell r="F17">
            <v>343</v>
          </cell>
          <cell r="G17">
            <v>478</v>
          </cell>
          <cell r="H17">
            <v>614</v>
          </cell>
          <cell r="I17">
            <v>343</v>
          </cell>
          <cell r="J17">
            <v>478</v>
          </cell>
          <cell r="K17">
            <v>614</v>
          </cell>
          <cell r="L17">
            <v>343</v>
          </cell>
        </row>
        <row r="18">
          <cell r="A18" t="str">
            <v>72021</v>
          </cell>
          <cell r="B18" t="str">
            <v>17407697</v>
          </cell>
          <cell r="C18" t="str">
            <v>426006 АО"ИЖСТАЛЬ" Г.ИЖЕВСК</v>
          </cell>
          <cell r="D18">
            <v>69</v>
          </cell>
          <cell r="E18">
            <v>199</v>
          </cell>
          <cell r="F18">
            <v>268</v>
          </cell>
          <cell r="G18">
            <v>69</v>
          </cell>
          <cell r="H18">
            <v>199</v>
          </cell>
          <cell r="I18">
            <v>268</v>
          </cell>
          <cell r="J18">
            <v>207</v>
          </cell>
          <cell r="K18">
            <v>272</v>
          </cell>
          <cell r="L18">
            <v>200</v>
          </cell>
          <cell r="M18">
            <v>65</v>
          </cell>
          <cell r="N18">
            <v>136</v>
          </cell>
          <cell r="O18">
            <v>136</v>
          </cell>
        </row>
        <row r="19">
          <cell r="A19" t="str">
            <v>72021</v>
          </cell>
          <cell r="B19" t="str">
            <v>42484489</v>
          </cell>
          <cell r="C19" t="str">
            <v>ООО "УРАЛ-СОЮЗ"</v>
          </cell>
          <cell r="D19">
            <v>316</v>
          </cell>
          <cell r="E19">
            <v>543</v>
          </cell>
          <cell r="F19">
            <v>393</v>
          </cell>
          <cell r="G19">
            <v>316</v>
          </cell>
          <cell r="H19">
            <v>316</v>
          </cell>
          <cell r="I19">
            <v>393</v>
          </cell>
          <cell r="J19">
            <v>543</v>
          </cell>
          <cell r="K19">
            <v>0</v>
          </cell>
          <cell r="L19">
            <v>393</v>
          </cell>
        </row>
        <row r="20">
          <cell r="A20" t="str">
            <v>72021</v>
          </cell>
          <cell r="B20" t="str">
            <v>00186252</v>
          </cell>
          <cell r="C20" t="str">
            <v>АО "СТАКС"</v>
          </cell>
          <cell r="D20">
            <v>273</v>
          </cell>
          <cell r="E20">
            <v>38</v>
          </cell>
          <cell r="F20">
            <v>132</v>
          </cell>
          <cell r="G20">
            <v>95</v>
          </cell>
          <cell r="H20">
            <v>95</v>
          </cell>
          <cell r="I20">
            <v>22</v>
          </cell>
          <cell r="J20">
            <v>30</v>
          </cell>
          <cell r="K20">
            <v>190</v>
          </cell>
          <cell r="L20">
            <v>242</v>
          </cell>
          <cell r="M20">
            <v>229</v>
          </cell>
          <cell r="N20">
            <v>229</v>
          </cell>
          <cell r="O20">
            <v>242</v>
          </cell>
        </row>
        <row r="21">
          <cell r="A21" t="str">
            <v>72021</v>
          </cell>
          <cell r="B21" t="str">
            <v>00186625</v>
          </cell>
          <cell r="C21" t="str">
            <v>ОАО СЕВЕРСКИЙ ТРУБНЫЙ ЗАВОД</v>
          </cell>
          <cell r="D21">
            <v>263</v>
          </cell>
          <cell r="E21">
            <v>140</v>
          </cell>
          <cell r="F21">
            <v>129</v>
          </cell>
          <cell r="G21">
            <v>203</v>
          </cell>
          <cell r="H21">
            <v>263</v>
          </cell>
          <cell r="I21">
            <v>140</v>
          </cell>
          <cell r="J21">
            <v>129</v>
          </cell>
          <cell r="K21">
            <v>203</v>
          </cell>
          <cell r="L21">
            <v>266</v>
          </cell>
          <cell r="M21">
            <v>203</v>
          </cell>
          <cell r="N21">
            <v>266</v>
          </cell>
        </row>
        <row r="22">
          <cell r="A22" t="str">
            <v>72021</v>
          </cell>
          <cell r="B22" t="str">
            <v>40458157</v>
          </cell>
          <cell r="C22" t="str">
            <v>ООО "ИНТЕКС ЛТД"</v>
          </cell>
          <cell r="D22">
            <v>260</v>
          </cell>
          <cell r="E22">
            <v>400</v>
          </cell>
          <cell r="F22">
            <v>195</v>
          </cell>
          <cell r="G22">
            <v>130</v>
          </cell>
          <cell r="H22">
            <v>260</v>
          </cell>
          <cell r="I22">
            <v>400</v>
          </cell>
          <cell r="J22">
            <v>400</v>
          </cell>
          <cell r="K22">
            <v>130</v>
          </cell>
          <cell r="L22">
            <v>195</v>
          </cell>
          <cell r="M22">
            <v>130</v>
          </cell>
        </row>
        <row r="23">
          <cell r="A23" t="str">
            <v>72021</v>
          </cell>
          <cell r="B23" t="str">
            <v>00186341</v>
          </cell>
          <cell r="C23" t="str">
            <v>АКЦИОНЕРНОЕ ОБЩЕСТВО "ЧУСОВСКОЙ МЕТАЛЛУРГИЧЕСКИЙ ЗАВОД"</v>
          </cell>
          <cell r="D23">
            <v>203</v>
          </cell>
          <cell r="E23">
            <v>208</v>
          </cell>
          <cell r="F23">
            <v>208</v>
          </cell>
          <cell r="G23">
            <v>69</v>
          </cell>
          <cell r="H23">
            <v>203</v>
          </cell>
          <cell r="I23">
            <v>208</v>
          </cell>
          <cell r="J23">
            <v>208</v>
          </cell>
          <cell r="K23">
            <v>208</v>
          </cell>
          <cell r="L23">
            <v>65</v>
          </cell>
          <cell r="M23">
            <v>69</v>
          </cell>
          <cell r="N23">
            <v>65</v>
          </cell>
          <cell r="O23">
            <v>134</v>
          </cell>
        </row>
        <row r="24">
          <cell r="A24" t="str">
            <v>72021</v>
          </cell>
          <cell r="B24" t="str">
            <v>00187174</v>
          </cell>
          <cell r="C24" t="str">
            <v>АООТ "ЧЕРЕПОВЕЦКИЙ СТАЛЕПРОКАТНЫЙ ЗАВОД"</v>
          </cell>
          <cell r="D24">
            <v>195</v>
          </cell>
          <cell r="E24">
            <v>390</v>
          </cell>
          <cell r="F24">
            <v>195</v>
          </cell>
          <cell r="G24">
            <v>390</v>
          </cell>
          <cell r="H24">
            <v>130</v>
          </cell>
          <cell r="I24">
            <v>390</v>
          </cell>
          <cell r="J24">
            <v>0</v>
          </cell>
          <cell r="K24">
            <v>0</v>
          </cell>
          <cell r="L24">
            <v>130</v>
          </cell>
        </row>
        <row r="25">
          <cell r="A25" t="str">
            <v>72021</v>
          </cell>
          <cell r="B25" t="str">
            <v>00281476</v>
          </cell>
          <cell r="C25" t="str">
            <v>ОАО "УРАЛАСБЕСТ"</v>
          </cell>
          <cell r="D25">
            <v>347</v>
          </cell>
          <cell r="E25">
            <v>68</v>
          </cell>
          <cell r="F25">
            <v>68</v>
          </cell>
          <cell r="G25">
            <v>134</v>
          </cell>
          <cell r="H25">
            <v>68</v>
          </cell>
          <cell r="I25">
            <v>69</v>
          </cell>
          <cell r="J25">
            <v>68</v>
          </cell>
          <cell r="K25">
            <v>134</v>
          </cell>
          <cell r="L25">
            <v>134</v>
          </cell>
          <cell r="M25">
            <v>69</v>
          </cell>
          <cell r="N25">
            <v>68</v>
          </cell>
          <cell r="O25">
            <v>69</v>
          </cell>
        </row>
        <row r="26">
          <cell r="A26" t="str">
            <v>72021</v>
          </cell>
          <cell r="B26" t="str">
            <v>00186499</v>
          </cell>
          <cell r="C26" t="str">
            <v>ОАО  "СЕРОВСКИЙ ЗАВОД ФЕРРОСПЛАВОВ"</v>
          </cell>
          <cell r="D26">
            <v>395</v>
          </cell>
          <cell r="E26">
            <v>134</v>
          </cell>
          <cell r="F26">
            <v>395</v>
          </cell>
          <cell r="G26">
            <v>134</v>
          </cell>
          <cell r="H26">
            <v>395</v>
          </cell>
          <cell r="I26">
            <v>0</v>
          </cell>
          <cell r="J26">
            <v>0</v>
          </cell>
          <cell r="K26">
            <v>0</v>
          </cell>
          <cell r="L26">
            <v>134</v>
          </cell>
        </row>
        <row r="27">
          <cell r="A27" t="str">
            <v>72021</v>
          </cell>
          <cell r="B27" t="str">
            <v>00210855</v>
          </cell>
          <cell r="C27" t="str">
            <v>АООТ "БСЗ" (БЕЖЕЦКИЙ СТАЛЕЛИТЕЙНЫЙ З-Д)</v>
          </cell>
          <cell r="D27">
            <v>140</v>
          </cell>
          <cell r="E27">
            <v>138</v>
          </cell>
          <cell r="F27">
            <v>69</v>
          </cell>
          <cell r="G27">
            <v>132</v>
          </cell>
          <cell r="H27">
            <v>140</v>
          </cell>
          <cell r="I27">
            <v>138</v>
          </cell>
          <cell r="J27">
            <v>138</v>
          </cell>
          <cell r="K27">
            <v>132</v>
          </cell>
          <cell r="L27">
            <v>0</v>
          </cell>
          <cell r="M27">
            <v>69</v>
          </cell>
          <cell r="N27">
            <v>132</v>
          </cell>
        </row>
        <row r="28">
          <cell r="A28" t="str">
            <v>72021</v>
          </cell>
          <cell r="B28" t="str">
            <v>05786040</v>
          </cell>
          <cell r="C28" t="str">
            <v>ЧЕБОКСАРСКИЙ АГРЕГАТНЫЙ ЗАВОД</v>
          </cell>
          <cell r="D28">
            <v>69</v>
          </cell>
          <cell r="E28">
            <v>209</v>
          </cell>
          <cell r="F28">
            <v>133</v>
          </cell>
          <cell r="G28">
            <v>69</v>
          </cell>
          <cell r="H28">
            <v>69</v>
          </cell>
          <cell r="I28">
            <v>133</v>
          </cell>
          <cell r="J28">
            <v>0</v>
          </cell>
          <cell r="K28">
            <v>0</v>
          </cell>
          <cell r="L28">
            <v>209</v>
          </cell>
          <cell r="M28">
            <v>133</v>
          </cell>
        </row>
        <row r="29">
          <cell r="A29" t="str">
            <v>72021</v>
          </cell>
          <cell r="B29" t="str">
            <v>N213017</v>
          </cell>
          <cell r="C29" t="str">
            <v>АООТ "ИСПАТ КАРМЕТ"</v>
          </cell>
          <cell r="D29">
            <v>408</v>
          </cell>
          <cell r="E29">
            <v>408</v>
          </cell>
          <cell r="F29">
            <v>0</v>
          </cell>
          <cell r="G29">
            <v>408</v>
          </cell>
        </row>
        <row r="30">
          <cell r="A30" t="str">
            <v>72021</v>
          </cell>
          <cell r="B30" t="str">
            <v>00187228</v>
          </cell>
          <cell r="C30" t="str">
            <v>АООТ "РЕВДИНСКИЙ МЕТИЗНО-МЕТАЛЛУPГИЧЕСКИЙ ЗАВОД"</v>
          </cell>
          <cell r="D30">
            <v>394</v>
          </cell>
          <cell r="E30">
            <v>394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394</v>
          </cell>
        </row>
        <row r="31">
          <cell r="A31" t="str">
            <v>72021</v>
          </cell>
          <cell r="B31" t="str">
            <v>12462473</v>
          </cell>
          <cell r="C31" t="str">
            <v>ОАО "ВАНАДИЙ"</v>
          </cell>
          <cell r="D31">
            <v>133</v>
          </cell>
          <cell r="E31">
            <v>130</v>
          </cell>
          <cell r="F31">
            <v>133</v>
          </cell>
          <cell r="G31">
            <v>130</v>
          </cell>
          <cell r="H31">
            <v>129</v>
          </cell>
          <cell r="I31">
            <v>0</v>
          </cell>
          <cell r="J31">
            <v>0</v>
          </cell>
          <cell r="K31">
            <v>130</v>
          </cell>
          <cell r="L31">
            <v>129</v>
          </cell>
        </row>
        <row r="32">
          <cell r="A32" t="str">
            <v>72021</v>
          </cell>
          <cell r="B32" t="str">
            <v>45049050</v>
          </cell>
          <cell r="C32" t="str">
            <v>ООО "АРСИН"</v>
          </cell>
          <cell r="D32">
            <v>369</v>
          </cell>
          <cell r="E32">
            <v>369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369</v>
          </cell>
        </row>
        <row r="33">
          <cell r="A33" t="str">
            <v>72021</v>
          </cell>
          <cell r="B33" t="str">
            <v>00187240</v>
          </cell>
          <cell r="C33" t="str">
            <v>МАГНИТОГОРСКИЙ МЕТИЗНО-МЕТАЛЛУРГИЧЕСКИЙ ЗАВОД (АОО)</v>
          </cell>
          <cell r="D33">
            <v>45</v>
          </cell>
          <cell r="E33">
            <v>134</v>
          </cell>
          <cell r="F33">
            <v>65</v>
          </cell>
          <cell r="G33">
            <v>134</v>
          </cell>
          <cell r="H33">
            <v>65</v>
          </cell>
          <cell r="I33">
            <v>72</v>
          </cell>
          <cell r="J33">
            <v>0</v>
          </cell>
          <cell r="K33">
            <v>72</v>
          </cell>
        </row>
        <row r="34">
          <cell r="A34" t="str">
            <v>72021</v>
          </cell>
          <cell r="B34" t="str">
            <v>34890761</v>
          </cell>
          <cell r="C34" t="str">
            <v>УПТК АООТ"СПЕЦМОНТАЖМЕХАНИЗАЦИЯ"</v>
          </cell>
          <cell r="D34">
            <v>68</v>
          </cell>
          <cell r="E34">
            <v>69</v>
          </cell>
          <cell r="F34">
            <v>130</v>
          </cell>
          <cell r="G34">
            <v>64</v>
          </cell>
          <cell r="H34">
            <v>68</v>
          </cell>
          <cell r="I34">
            <v>68</v>
          </cell>
          <cell r="J34">
            <v>69</v>
          </cell>
          <cell r="K34">
            <v>64</v>
          </cell>
          <cell r="L34">
            <v>130</v>
          </cell>
          <cell r="M34">
            <v>0</v>
          </cell>
          <cell r="N34">
            <v>0</v>
          </cell>
          <cell r="O34">
            <v>64</v>
          </cell>
        </row>
        <row r="35">
          <cell r="A35" t="str">
            <v>72021</v>
          </cell>
          <cell r="B35" t="str">
            <v>00186329</v>
          </cell>
          <cell r="C35" t="str">
            <v>АООТ "ОМУТНИНСКИЙ МЕТАЛЛУРГИЧЕСКИЙ ЗАВОД"</v>
          </cell>
          <cell r="D35">
            <v>65</v>
          </cell>
          <cell r="E35">
            <v>64</v>
          </cell>
          <cell r="F35">
            <v>64</v>
          </cell>
          <cell r="G35">
            <v>63</v>
          </cell>
          <cell r="H35">
            <v>65</v>
          </cell>
          <cell r="I35">
            <v>64</v>
          </cell>
          <cell r="J35">
            <v>64</v>
          </cell>
          <cell r="K35">
            <v>63</v>
          </cell>
          <cell r="L35">
            <v>64</v>
          </cell>
          <cell r="M35">
            <v>63</v>
          </cell>
        </row>
        <row r="36">
          <cell r="A36" t="str">
            <v>72021</v>
          </cell>
          <cell r="B36" t="str">
            <v>00491771</v>
          </cell>
          <cell r="C36" t="str">
            <v>ОАО "МУРОМСКИЙ СТРЕЛОЧНЫЙ ЗАВОД"</v>
          </cell>
          <cell r="D36">
            <v>121</v>
          </cell>
          <cell r="E36">
            <v>62</v>
          </cell>
          <cell r="F36">
            <v>61</v>
          </cell>
          <cell r="G36">
            <v>121</v>
          </cell>
          <cell r="H36">
            <v>62</v>
          </cell>
          <cell r="I36">
            <v>61</v>
          </cell>
          <cell r="J36">
            <v>0</v>
          </cell>
          <cell r="K36">
            <v>121</v>
          </cell>
          <cell r="L36">
            <v>62</v>
          </cell>
          <cell r="M36">
            <v>0</v>
          </cell>
          <cell r="N36">
            <v>61</v>
          </cell>
        </row>
        <row r="37">
          <cell r="A37" t="str">
            <v>72021</v>
          </cell>
          <cell r="B37" t="str">
            <v>03142640</v>
          </cell>
          <cell r="C37" t="str">
            <v>АО ЗАВОД "ТЕПЛОХОД"</v>
          </cell>
          <cell r="D37">
            <v>134</v>
          </cell>
          <cell r="E37">
            <v>134</v>
          </cell>
          <cell r="F37">
            <v>90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90</v>
          </cell>
        </row>
        <row r="38">
          <cell r="A38" t="str">
            <v>72021</v>
          </cell>
          <cell r="B38" t="str">
            <v>08844200</v>
          </cell>
          <cell r="C38" t="str">
            <v>ЗАКРЫТОЕ АКЦИОНЕРНОЕ ОБЩЕСТВО МЕТАЛЛУРГИЧЕСКИЙ ЗАВОД "ПЕТРОСТАЛЬ"</v>
          </cell>
          <cell r="D38">
            <v>69</v>
          </cell>
          <cell r="E38">
            <v>138</v>
          </cell>
          <cell r="F38">
            <v>69</v>
          </cell>
          <cell r="G38">
            <v>138</v>
          </cell>
          <cell r="H38">
            <v>0</v>
          </cell>
          <cell r="I38">
            <v>0</v>
          </cell>
          <cell r="J38">
            <v>0</v>
          </cell>
          <cell r="K38">
            <v>69</v>
          </cell>
          <cell r="L38">
            <v>138</v>
          </cell>
        </row>
        <row r="39">
          <cell r="A39" t="str">
            <v>72021</v>
          </cell>
          <cell r="B39" t="str">
            <v>00862931</v>
          </cell>
          <cell r="C39" t="str">
            <v>"СЫЧЕВСКИЙ ЭЛЕКТРОДНЫЙ ЗАВОД"- ОПП "МОСТРАНСГАЗ" РОССИЙСКОГО АО "ГАЗПРОМ"</v>
          </cell>
          <cell r="D39">
            <v>206</v>
          </cell>
          <cell r="E39">
            <v>206</v>
          </cell>
        </row>
        <row r="40">
          <cell r="A40" t="str">
            <v>72021</v>
          </cell>
          <cell r="B40" t="str">
            <v>42754859</v>
          </cell>
          <cell r="C40" t="str">
            <v>ООО "НТН:КОКСФОРУМ-Р"</v>
          </cell>
          <cell r="D40">
            <v>206</v>
          </cell>
          <cell r="E40">
            <v>206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206</v>
          </cell>
        </row>
        <row r="41">
          <cell r="A41" t="str">
            <v>72021</v>
          </cell>
          <cell r="B41" t="str">
            <v>45051495</v>
          </cell>
          <cell r="C41" t="str">
            <v>ООО"ФЕРРОТЕХ"</v>
          </cell>
          <cell r="D41">
            <v>65</v>
          </cell>
          <cell r="E41">
            <v>141</v>
          </cell>
          <cell r="F41">
            <v>65</v>
          </cell>
          <cell r="G41">
            <v>141</v>
          </cell>
          <cell r="H41">
            <v>65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141</v>
          </cell>
        </row>
        <row r="42">
          <cell r="A42" t="str">
            <v>72021</v>
          </cell>
          <cell r="B42" t="str">
            <v>36515043</v>
          </cell>
          <cell r="C42" t="str">
            <v>ЗАО ЗАПАД-ЭЛИТ"</v>
          </cell>
          <cell r="D42">
            <v>202</v>
          </cell>
          <cell r="E42">
            <v>202</v>
          </cell>
          <cell r="F42">
            <v>0</v>
          </cell>
          <cell r="G42">
            <v>0</v>
          </cell>
          <cell r="H42">
            <v>202</v>
          </cell>
        </row>
        <row r="43">
          <cell r="A43" t="str">
            <v>72021</v>
          </cell>
          <cell r="B43" t="str">
            <v>05805263</v>
          </cell>
          <cell r="C43" t="str">
            <v>ОАО"ДРОБМАШ"</v>
          </cell>
          <cell r="D43">
            <v>130</v>
          </cell>
          <cell r="E43">
            <v>66</v>
          </cell>
          <cell r="F43">
            <v>130</v>
          </cell>
          <cell r="G43">
            <v>66</v>
          </cell>
          <cell r="H43">
            <v>0</v>
          </cell>
          <cell r="I43">
            <v>0</v>
          </cell>
          <cell r="J43">
            <v>0</v>
          </cell>
          <cell r="K43">
            <v>130</v>
          </cell>
          <cell r="L43">
            <v>0</v>
          </cell>
          <cell r="M43">
            <v>0</v>
          </cell>
          <cell r="N43">
            <v>66</v>
          </cell>
        </row>
        <row r="44">
          <cell r="A44" t="str">
            <v>72021</v>
          </cell>
          <cell r="B44" t="str">
            <v>05799321</v>
          </cell>
          <cell r="C44" t="str">
            <v>АО "БЕЛЭНЕРГОМАШ"</v>
          </cell>
          <cell r="D44">
            <v>193</v>
          </cell>
          <cell r="E44">
            <v>193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193</v>
          </cell>
        </row>
        <row r="45">
          <cell r="A45" t="str">
            <v>72021</v>
          </cell>
          <cell r="B45" t="str">
            <v>04857080</v>
          </cell>
          <cell r="C45" t="str">
            <v>"КУРСКГЛАВСНАБ"-АО ОТКРЫТОГО ТИПА</v>
          </cell>
          <cell r="D45">
            <v>192</v>
          </cell>
          <cell r="E45">
            <v>64</v>
          </cell>
          <cell r="F45">
            <v>192</v>
          </cell>
          <cell r="G45">
            <v>64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192</v>
          </cell>
          <cell r="N45">
            <v>0</v>
          </cell>
          <cell r="O45">
            <v>64</v>
          </cell>
        </row>
        <row r="46">
          <cell r="A46" t="str">
            <v>72021</v>
          </cell>
          <cell r="B46" t="str">
            <v>00211139</v>
          </cell>
          <cell r="C46" t="str">
            <v>ОАО "АРТЕМОВСКИЙ МАШЗАВОД"-"ВЕНКОН"</v>
          </cell>
          <cell r="D46">
            <v>61</v>
          </cell>
          <cell r="E46">
            <v>122</v>
          </cell>
          <cell r="F46">
            <v>61</v>
          </cell>
          <cell r="G46">
            <v>122</v>
          </cell>
          <cell r="H46">
            <v>0</v>
          </cell>
          <cell r="I46">
            <v>61</v>
          </cell>
          <cell r="J46">
            <v>0</v>
          </cell>
          <cell r="K46">
            <v>0</v>
          </cell>
          <cell r="L46">
            <v>122</v>
          </cell>
        </row>
        <row r="47">
          <cell r="A47" t="str">
            <v>72021</v>
          </cell>
          <cell r="B47" t="str">
            <v>20879520</v>
          </cell>
          <cell r="C47" t="str">
            <v>ЗАО "УРАЛМАШ-МЕТАЛЛУРГ"                                                     0322</v>
          </cell>
          <cell r="D47">
            <v>181</v>
          </cell>
          <cell r="E47">
            <v>181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181</v>
          </cell>
        </row>
        <row r="48">
          <cell r="A48" t="str">
            <v>72021</v>
          </cell>
          <cell r="B48" t="str">
            <v>05764765</v>
          </cell>
          <cell r="C48" t="str">
            <v>ОСКОЛЬСКИЙ ЗАВОД МЕТАЛЛУРГИЧЕСКОГО МАШИНОСТРОЕНИЯ</v>
          </cell>
          <cell r="D48">
            <v>7</v>
          </cell>
          <cell r="E48">
            <v>7</v>
          </cell>
          <cell r="F48">
            <v>7</v>
          </cell>
          <cell r="G48">
            <v>47</v>
          </cell>
          <cell r="H48">
            <v>6</v>
          </cell>
          <cell r="I48">
            <v>16</v>
          </cell>
          <cell r="J48">
            <v>57</v>
          </cell>
          <cell r="K48">
            <v>6</v>
          </cell>
          <cell r="L48">
            <v>23</v>
          </cell>
        </row>
        <row r="49">
          <cell r="A49" t="str">
            <v>72021</v>
          </cell>
          <cell r="B49" t="str">
            <v>46451185</v>
          </cell>
          <cell r="C49" t="str">
            <v>ООО "ГУРС"</v>
          </cell>
          <cell r="D49">
            <v>34</v>
          </cell>
          <cell r="E49">
            <v>34</v>
          </cell>
          <cell r="F49">
            <v>34</v>
          </cell>
          <cell r="G49">
            <v>28</v>
          </cell>
          <cell r="H49">
            <v>34</v>
          </cell>
          <cell r="I49">
            <v>34</v>
          </cell>
          <cell r="J49">
            <v>34</v>
          </cell>
          <cell r="K49">
            <v>28</v>
          </cell>
          <cell r="L49">
            <v>36</v>
          </cell>
          <cell r="M49">
            <v>0</v>
          </cell>
          <cell r="N49">
            <v>36</v>
          </cell>
        </row>
        <row r="50">
          <cell r="A50" t="str">
            <v>72021</v>
          </cell>
          <cell r="B50" t="str">
            <v>41678576</v>
          </cell>
          <cell r="C50" t="str">
            <v>ООО "ОСПАЗ-СНАБ" (ДХ АО "ОСПАЗ")</v>
          </cell>
          <cell r="D50">
            <v>61</v>
          </cell>
          <cell r="E50">
            <v>36</v>
          </cell>
          <cell r="F50">
            <v>13</v>
          </cell>
          <cell r="G50">
            <v>32</v>
          </cell>
          <cell r="H50">
            <v>61</v>
          </cell>
          <cell r="I50">
            <v>36</v>
          </cell>
          <cell r="J50">
            <v>13</v>
          </cell>
          <cell r="K50">
            <v>32</v>
          </cell>
          <cell r="L50">
            <v>0</v>
          </cell>
          <cell r="M50">
            <v>13</v>
          </cell>
          <cell r="N50">
            <v>32</v>
          </cell>
        </row>
        <row r="51">
          <cell r="A51" t="str">
            <v>72021</v>
          </cell>
          <cell r="B51" t="str">
            <v>40469882</v>
          </cell>
          <cell r="C51" t="str">
            <v>000 ФИРМА МЕКОМ</v>
          </cell>
          <cell r="D51">
            <v>69</v>
          </cell>
          <cell r="E51">
            <v>69</v>
          </cell>
          <cell r="F51">
            <v>69</v>
          </cell>
          <cell r="G51">
            <v>69</v>
          </cell>
          <cell r="H51">
            <v>0</v>
          </cell>
          <cell r="I51">
            <v>0</v>
          </cell>
          <cell r="J51">
            <v>0</v>
          </cell>
          <cell r="K51">
            <v>69</v>
          </cell>
        </row>
        <row r="52">
          <cell r="A52" t="str">
            <v>72021</v>
          </cell>
          <cell r="B52" t="str">
            <v>22227052</v>
          </cell>
          <cell r="C52" t="str">
            <v>АОЗТ "ВЛАДИ-БЕЛ"</v>
          </cell>
          <cell r="D52">
            <v>133</v>
          </cell>
          <cell r="E52">
            <v>65</v>
          </cell>
          <cell r="F52">
            <v>133</v>
          </cell>
          <cell r="G52">
            <v>65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133</v>
          </cell>
          <cell r="M52">
            <v>0</v>
          </cell>
          <cell r="N52">
            <v>0</v>
          </cell>
          <cell r="O52">
            <v>65</v>
          </cell>
        </row>
        <row r="53">
          <cell r="A53" t="str">
            <v>72021</v>
          </cell>
          <cell r="B53" t="str">
            <v>46437736</v>
          </cell>
          <cell r="C53" t="str">
            <v>ЗАО "ФИРМА "МЕКОМ"</v>
          </cell>
          <cell r="D53">
            <v>132</v>
          </cell>
          <cell r="E53">
            <v>132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132</v>
          </cell>
        </row>
        <row r="54">
          <cell r="A54" t="str">
            <v>72021</v>
          </cell>
          <cell r="B54" t="str">
            <v>40904349</v>
          </cell>
          <cell r="C54" t="str">
            <v>ЗАО "УРАЛЬСКИЙ МЕТАЛЛ"</v>
          </cell>
          <cell r="D54">
            <v>131</v>
          </cell>
          <cell r="E54">
            <v>131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131</v>
          </cell>
        </row>
        <row r="55">
          <cell r="A55" t="str">
            <v>72021</v>
          </cell>
          <cell r="B55" t="str">
            <v>01394544</v>
          </cell>
          <cell r="C55" t="str">
            <v>АОЗТ "СПЕЦМОНТАЖИЗДЕЛИЕ"</v>
          </cell>
          <cell r="D55">
            <v>66</v>
          </cell>
          <cell r="E55">
            <v>66</v>
          </cell>
          <cell r="F55">
            <v>65</v>
          </cell>
          <cell r="G55">
            <v>64</v>
          </cell>
          <cell r="H55">
            <v>65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64</v>
          </cell>
          <cell r="N55">
            <v>0</v>
          </cell>
          <cell r="O55">
            <v>65</v>
          </cell>
        </row>
        <row r="56">
          <cell r="A56" t="str">
            <v>72021</v>
          </cell>
          <cell r="B56" t="str">
            <v>42506251</v>
          </cell>
          <cell r="C56" t="str">
            <v>ЗАО КЦ "МЕТИЗ"</v>
          </cell>
          <cell r="D56">
            <v>130</v>
          </cell>
          <cell r="E56">
            <v>130</v>
          </cell>
          <cell r="F56">
            <v>0</v>
          </cell>
          <cell r="G56">
            <v>0</v>
          </cell>
          <cell r="H56">
            <v>0</v>
          </cell>
          <cell r="I56">
            <v>130</v>
          </cell>
        </row>
        <row r="57">
          <cell r="A57" t="str">
            <v>72021</v>
          </cell>
          <cell r="B57" t="str">
            <v>00186571</v>
          </cell>
          <cell r="C57" t="str">
            <v>АООТ "ВОЛЖСКИЙ ТРУБНЫЙ ЗАВОД"</v>
          </cell>
          <cell r="D57">
            <v>126</v>
          </cell>
          <cell r="E57">
            <v>126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126</v>
          </cell>
        </row>
        <row r="58">
          <cell r="A58" t="str">
            <v>72021</v>
          </cell>
          <cell r="B58" t="str">
            <v>23672222</v>
          </cell>
          <cell r="C58" t="str">
            <v>АОЗТ "СИБПРОМСНАБ"</v>
          </cell>
          <cell r="D58">
            <v>16</v>
          </cell>
          <cell r="E58">
            <v>16</v>
          </cell>
          <cell r="F58">
            <v>16</v>
          </cell>
          <cell r="G58">
            <v>20</v>
          </cell>
          <cell r="H58">
            <v>26</v>
          </cell>
          <cell r="I58">
            <v>20</v>
          </cell>
          <cell r="J58">
            <v>37</v>
          </cell>
          <cell r="K58">
            <v>37</v>
          </cell>
        </row>
        <row r="59">
          <cell r="A59" t="str">
            <v>72021</v>
          </cell>
          <cell r="B59" t="str">
            <v>01872340</v>
          </cell>
          <cell r="C59" t="str">
            <v>АКПФ "МЕТАЛЛ"</v>
          </cell>
          <cell r="D59">
            <v>46</v>
          </cell>
          <cell r="E59">
            <v>62</v>
          </cell>
          <cell r="F59">
            <v>62</v>
          </cell>
          <cell r="G59">
            <v>0</v>
          </cell>
          <cell r="H59">
            <v>62</v>
          </cell>
        </row>
        <row r="60">
          <cell r="A60" t="str">
            <v>72021</v>
          </cell>
          <cell r="B60" t="str">
            <v>00195375</v>
          </cell>
          <cell r="C60" t="str">
            <v>АООТ КИРОВСКИЙ З-Д ПО ОБРАБОТКЕ ЦВЕТНЫХ МЕТАЛЛОВ</v>
          </cell>
          <cell r="D60">
            <v>14</v>
          </cell>
          <cell r="E60">
            <v>14</v>
          </cell>
          <cell r="F60">
            <v>66</v>
          </cell>
          <cell r="G60">
            <v>0</v>
          </cell>
          <cell r="H60">
            <v>66</v>
          </cell>
        </row>
        <row r="61">
          <cell r="A61" t="str">
            <v>72021</v>
          </cell>
          <cell r="B61" t="str">
            <v>05757765</v>
          </cell>
          <cell r="C61" t="str">
            <v>АООТ "СЕРП И МОЛОТ"</v>
          </cell>
          <cell r="D61">
            <v>70</v>
          </cell>
          <cell r="E61">
            <v>10</v>
          </cell>
          <cell r="F61">
            <v>70</v>
          </cell>
          <cell r="G61">
            <v>70</v>
          </cell>
          <cell r="H61">
            <v>0</v>
          </cell>
          <cell r="I61">
            <v>0</v>
          </cell>
          <cell r="J61">
            <v>10</v>
          </cell>
        </row>
        <row r="62">
          <cell r="A62" t="str">
            <v>72021</v>
          </cell>
          <cell r="B62" t="str">
            <v>17519479</v>
          </cell>
          <cell r="C62" t="str">
            <v>ТОО "ФИРМА ФЕРРОСПЛАВ"</v>
          </cell>
          <cell r="D62">
            <v>71</v>
          </cell>
          <cell r="E62">
            <v>71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</row>
        <row r="63">
          <cell r="A63" t="str">
            <v>72021</v>
          </cell>
          <cell r="B63" t="str">
            <v>00744002</v>
          </cell>
          <cell r="C63" t="str">
            <v>АООТ "ТЯЖПРЕССМАШ",РОССИЯ</v>
          </cell>
          <cell r="D63">
            <v>70</v>
          </cell>
          <cell r="E63">
            <v>70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70</v>
          </cell>
        </row>
        <row r="64">
          <cell r="A64" t="str">
            <v>72021</v>
          </cell>
          <cell r="B64" t="str">
            <v>05744449</v>
          </cell>
          <cell r="C64" t="str">
            <v>АО "ЯСНОГОРСКИЙ МАШЗАВОД"</v>
          </cell>
          <cell r="D64">
            <v>70</v>
          </cell>
          <cell r="E64">
            <v>70</v>
          </cell>
          <cell r="F64">
            <v>0</v>
          </cell>
          <cell r="G64">
            <v>70</v>
          </cell>
        </row>
        <row r="65">
          <cell r="A65" t="str">
            <v>72021</v>
          </cell>
          <cell r="B65" t="str">
            <v>33883859</v>
          </cell>
          <cell r="C65" t="str">
            <v>ТОО"КАМИНТЕРТОРГ"</v>
          </cell>
          <cell r="D65">
            <v>69</v>
          </cell>
          <cell r="E65">
            <v>69</v>
          </cell>
          <cell r="F65">
            <v>0</v>
          </cell>
          <cell r="G65">
            <v>0</v>
          </cell>
          <cell r="H65">
            <v>69</v>
          </cell>
        </row>
        <row r="66">
          <cell r="A66" t="str">
            <v>72021</v>
          </cell>
          <cell r="B66" t="str">
            <v>43320212</v>
          </cell>
          <cell r="C66" t="str">
            <v>ООО "МЕТКОМПЛЕКТ"</v>
          </cell>
          <cell r="D66">
            <v>69</v>
          </cell>
          <cell r="E66">
            <v>69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69</v>
          </cell>
        </row>
        <row r="67">
          <cell r="A67" t="str">
            <v>72021</v>
          </cell>
          <cell r="B67" t="str">
            <v>46647617</v>
          </cell>
          <cell r="C67" t="str">
            <v>ООО "КОМПАНИЯ ИНТРАД"                                                       2942</v>
          </cell>
          <cell r="D67">
            <v>69</v>
          </cell>
          <cell r="E67">
            <v>69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69</v>
          </cell>
        </row>
        <row r="68">
          <cell r="A68" t="str">
            <v>72021</v>
          </cell>
          <cell r="B68" t="str">
            <v>00186223</v>
          </cell>
          <cell r="C68" t="str">
            <v>ОАО "ГМЗ"</v>
          </cell>
          <cell r="D68">
            <v>68</v>
          </cell>
          <cell r="E68">
            <v>68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68</v>
          </cell>
        </row>
        <row r="69">
          <cell r="A69" t="str">
            <v>72021</v>
          </cell>
          <cell r="B69" t="str">
            <v>05757759</v>
          </cell>
          <cell r="C69" t="str">
            <v>ЗАВОД "КРАСНЫЙ ОКТЯБРЬ"</v>
          </cell>
          <cell r="D69">
            <v>67</v>
          </cell>
          <cell r="E69">
            <v>66</v>
          </cell>
          <cell r="F69">
            <v>67</v>
          </cell>
          <cell r="G69">
            <v>66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66</v>
          </cell>
        </row>
        <row r="70">
          <cell r="A70" t="str">
            <v>72021</v>
          </cell>
          <cell r="B70" t="str">
            <v>05757848</v>
          </cell>
          <cell r="C70" t="str">
            <v>АО "ВЫКСУНСКИЙ МЕТАЛЛУPГИЧЕСКИЙ ЗАВОД"</v>
          </cell>
          <cell r="D70">
            <v>66</v>
          </cell>
          <cell r="E70">
            <v>66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</v>
          </cell>
        </row>
        <row r="71">
          <cell r="A71" t="str">
            <v>72021</v>
          </cell>
          <cell r="B71" t="str">
            <v>46063388</v>
          </cell>
          <cell r="C71" t="str">
            <v>ООО"НУР"</v>
          </cell>
          <cell r="D71">
            <v>66</v>
          </cell>
          <cell r="E71">
            <v>66</v>
          </cell>
          <cell r="F71">
            <v>0</v>
          </cell>
          <cell r="G71">
            <v>66</v>
          </cell>
        </row>
        <row r="72">
          <cell r="A72" t="str">
            <v>72021</v>
          </cell>
          <cell r="B72" t="str">
            <v>00862285</v>
          </cell>
          <cell r="C72" t="str">
            <v>АООТ "ЭЛЕКТРОДНЫЙ ЗАВОД"</v>
          </cell>
          <cell r="D72">
            <v>65</v>
          </cell>
          <cell r="E72">
            <v>20</v>
          </cell>
          <cell r="F72">
            <v>65</v>
          </cell>
          <cell r="G72">
            <v>20</v>
          </cell>
          <cell r="H72">
            <v>65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20</v>
          </cell>
        </row>
        <row r="73">
          <cell r="A73" t="str">
            <v>72021</v>
          </cell>
          <cell r="B73" t="str">
            <v>40604363</v>
          </cell>
          <cell r="C73" t="str">
            <v>ТОО "МЕХТЕХНОЦЕНТР"</v>
          </cell>
          <cell r="D73">
            <v>65</v>
          </cell>
          <cell r="E73">
            <v>65</v>
          </cell>
        </row>
        <row r="74">
          <cell r="A74" t="str">
            <v>72021</v>
          </cell>
          <cell r="B74" t="str">
            <v>N246327</v>
          </cell>
          <cell r="C74" t="str">
            <v>АООТ"ИСПАТ КАРМЕТ"</v>
          </cell>
          <cell r="D74">
            <v>64</v>
          </cell>
          <cell r="E74">
            <v>64</v>
          </cell>
          <cell r="F74">
            <v>0</v>
          </cell>
          <cell r="G74">
            <v>64</v>
          </cell>
        </row>
        <row r="75">
          <cell r="A75" t="str">
            <v>72021</v>
          </cell>
          <cell r="B75" t="str">
            <v>29122020</v>
          </cell>
          <cell r="C75" t="str">
            <v>ТОО ФИРМА "МОСТ"</v>
          </cell>
          <cell r="D75">
            <v>62</v>
          </cell>
          <cell r="E75">
            <v>62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62</v>
          </cell>
        </row>
        <row r="76">
          <cell r="A76" t="str">
            <v>72021</v>
          </cell>
          <cell r="B76" t="str">
            <v>N265255</v>
          </cell>
          <cell r="C76" t="str">
            <v>БАЛХАШСКИЙ ГОРНО-МЕТАЛЛУРГИЧЕСКИЙ КОМБИНАТ</v>
          </cell>
          <cell r="D76">
            <v>62</v>
          </cell>
          <cell r="E76">
            <v>62</v>
          </cell>
          <cell r="F76">
            <v>0</v>
          </cell>
          <cell r="G76">
            <v>62</v>
          </cell>
        </row>
        <row r="77">
          <cell r="A77" t="str">
            <v>72021</v>
          </cell>
          <cell r="B77" t="str">
            <v>41193436</v>
          </cell>
          <cell r="C77" t="str">
            <v>ООО "ДАНКО-БИЗНЕС"</v>
          </cell>
          <cell r="D77">
            <v>61</v>
          </cell>
          <cell r="E77">
            <v>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61</v>
          </cell>
        </row>
        <row r="78">
          <cell r="A78" t="str">
            <v>72021</v>
          </cell>
          <cell r="B78" t="str">
            <v>11665441</v>
          </cell>
          <cell r="C78" t="str">
            <v>ТОО "АМАРАНТ"</v>
          </cell>
          <cell r="D78">
            <v>19</v>
          </cell>
          <cell r="E78">
            <v>38</v>
          </cell>
          <cell r="F78">
            <v>19</v>
          </cell>
          <cell r="G78">
            <v>38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19</v>
          </cell>
          <cell r="M78">
            <v>38</v>
          </cell>
        </row>
        <row r="79">
          <cell r="A79" t="str">
            <v>72021</v>
          </cell>
          <cell r="B79" t="str">
            <v>01872446</v>
          </cell>
          <cell r="C79" t="str">
            <v>АООТ "ЧЕЛЯБМЕТАЛЛОПТТОРГ" *7451017899</v>
          </cell>
          <cell r="D79">
            <v>54</v>
          </cell>
          <cell r="E79">
            <v>54</v>
          </cell>
        </row>
        <row r="80">
          <cell r="A80" t="str">
            <v>72021</v>
          </cell>
          <cell r="B80" t="str">
            <v>00186447</v>
          </cell>
          <cell r="C80" t="str">
            <v>АООТ"АШИНСКИЙ МЕТАЛЛУРГИЧЕСКИЙ ЗАВОД"</v>
          </cell>
          <cell r="D80">
            <v>43</v>
          </cell>
          <cell r="E80">
            <v>43</v>
          </cell>
          <cell r="F80">
            <v>43</v>
          </cell>
        </row>
        <row r="81">
          <cell r="A81" t="str">
            <v>72021</v>
          </cell>
          <cell r="B81" t="str">
            <v>07518941</v>
          </cell>
          <cell r="C81" t="str">
            <v>622051 РОССИЯ Г.НИЖНИЙ ТАГИЛ</v>
          </cell>
          <cell r="D81">
            <v>38</v>
          </cell>
          <cell r="E81">
            <v>38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38</v>
          </cell>
        </row>
        <row r="82">
          <cell r="A82" t="str">
            <v>72021</v>
          </cell>
          <cell r="B82" t="str">
            <v>31049939</v>
          </cell>
          <cell r="C82" t="str">
            <v>АОЗТ "СЕВЕРО-ЗАПАДНАЯ ТОРГОВО- ПРОМЫШЛЕННАЯ КОМПАНИЯ"</v>
          </cell>
          <cell r="D82">
            <v>19</v>
          </cell>
          <cell r="E82">
            <v>19</v>
          </cell>
          <cell r="F82">
            <v>19</v>
          </cell>
          <cell r="G82">
            <v>19</v>
          </cell>
        </row>
        <row r="83">
          <cell r="A83" t="str">
            <v>72021</v>
          </cell>
          <cell r="B83" t="str">
            <v>22320780</v>
          </cell>
          <cell r="C83" t="str">
            <v>АО "ДОН"</v>
          </cell>
          <cell r="D83">
            <v>18</v>
          </cell>
          <cell r="E83">
            <v>17</v>
          </cell>
          <cell r="F83">
            <v>18</v>
          </cell>
          <cell r="G83">
            <v>18</v>
          </cell>
          <cell r="H83">
            <v>18</v>
          </cell>
          <cell r="I83">
            <v>18</v>
          </cell>
          <cell r="J83">
            <v>0</v>
          </cell>
          <cell r="K83">
            <v>0</v>
          </cell>
          <cell r="L83">
            <v>17</v>
          </cell>
          <cell r="M83">
            <v>0</v>
          </cell>
          <cell r="N83">
            <v>0</v>
          </cell>
          <cell r="O83">
            <v>18</v>
          </cell>
        </row>
        <row r="84">
          <cell r="A84" t="str">
            <v>72021</v>
          </cell>
          <cell r="B84" t="str">
            <v>40593062</v>
          </cell>
          <cell r="C84" t="str">
            <v>ООО "ЗАВОД МЕТАЛЛОИЗДЕЛИЙ"</v>
          </cell>
          <cell r="D84">
            <v>7</v>
          </cell>
          <cell r="E84">
            <v>7</v>
          </cell>
          <cell r="F84">
            <v>7</v>
          </cell>
          <cell r="G84">
            <v>6</v>
          </cell>
          <cell r="H84">
            <v>4</v>
          </cell>
          <cell r="I84">
            <v>7</v>
          </cell>
          <cell r="J84">
            <v>6</v>
          </cell>
          <cell r="K84">
            <v>4</v>
          </cell>
          <cell r="L84">
            <v>4</v>
          </cell>
          <cell r="M84">
            <v>0</v>
          </cell>
          <cell r="N84">
            <v>0</v>
          </cell>
          <cell r="O84">
            <v>8</v>
          </cell>
        </row>
        <row r="85">
          <cell r="A85" t="str">
            <v>72021</v>
          </cell>
          <cell r="B85" t="str">
            <v>05785342</v>
          </cell>
          <cell r="C85" t="str">
            <v>АООТ "НОВОСИБИРСКИЙ ОЛОВЯННЫЙ КОМБИНАТ"</v>
          </cell>
          <cell r="D85">
            <v>15</v>
          </cell>
          <cell r="E85">
            <v>15</v>
          </cell>
        </row>
        <row r="86">
          <cell r="A86" t="str">
            <v>72021</v>
          </cell>
          <cell r="B86" t="str">
            <v>00395530</v>
          </cell>
          <cell r="C86" t="str">
            <v>ОАО "ВОЛГОГРАДМОТОРСЕРВИС"</v>
          </cell>
          <cell r="D86">
            <v>13</v>
          </cell>
          <cell r="E86">
            <v>7</v>
          </cell>
          <cell r="F86">
            <v>7</v>
          </cell>
        </row>
        <row r="87">
          <cell r="A87" t="str">
            <v>72021</v>
          </cell>
          <cell r="B87" t="str">
            <v>10964029</v>
          </cell>
          <cell r="C87" t="str">
            <v>АО "ФК"</v>
          </cell>
          <cell r="D87">
            <v>9</v>
          </cell>
          <cell r="E87">
            <v>9</v>
          </cell>
          <cell r="F87">
            <v>9</v>
          </cell>
          <cell r="G87">
            <v>9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9</v>
          </cell>
        </row>
        <row r="88">
          <cell r="A88" t="str">
            <v>72021</v>
          </cell>
          <cell r="B88" t="str">
            <v>05480358</v>
          </cell>
          <cell r="C88" t="str">
            <v>ДАООТ "ЗАПСИБГАЗПРОМ" РАО "ГАЗПРОМ"</v>
          </cell>
          <cell r="D88">
            <v>3</v>
          </cell>
          <cell r="E88">
            <v>12</v>
          </cell>
          <cell r="F88">
            <v>3</v>
          </cell>
          <cell r="G88">
            <v>12</v>
          </cell>
          <cell r="H88">
            <v>0</v>
          </cell>
          <cell r="I88">
            <v>0</v>
          </cell>
          <cell r="J88">
            <v>0</v>
          </cell>
          <cell r="K88">
            <v>12</v>
          </cell>
        </row>
        <row r="89">
          <cell r="A89" t="str">
            <v>72021</v>
          </cell>
          <cell r="B89" t="str">
            <v>05744403</v>
          </cell>
          <cell r="C89" t="str">
            <v>АО "ЭЗТМ" 144005</v>
          </cell>
          <cell r="D89">
            <v>12</v>
          </cell>
          <cell r="E89">
            <v>12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12</v>
          </cell>
        </row>
        <row r="90">
          <cell r="A90" t="str">
            <v>72021</v>
          </cell>
          <cell r="B90" t="str">
            <v>27771984</v>
          </cell>
          <cell r="C90" t="str">
            <v>ТОО"ХИММАШ-ЭЛЕКТРОД"</v>
          </cell>
          <cell r="D90">
            <v>10</v>
          </cell>
          <cell r="E90">
            <v>10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10</v>
          </cell>
        </row>
        <row r="91">
          <cell r="A91" t="str">
            <v>72021</v>
          </cell>
          <cell r="B91" t="str">
            <v>45569186</v>
          </cell>
          <cell r="C91" t="str">
            <v>ООО "ОМЕГА"</v>
          </cell>
          <cell r="D91">
            <v>9</v>
          </cell>
          <cell r="E91">
            <v>9</v>
          </cell>
          <cell r="F91">
            <v>0</v>
          </cell>
          <cell r="G91">
            <v>0</v>
          </cell>
          <cell r="H91">
            <v>0</v>
          </cell>
          <cell r="I91">
            <v>9</v>
          </cell>
        </row>
        <row r="92">
          <cell r="A92" t="str">
            <v>72021</v>
          </cell>
          <cell r="B92" t="str">
            <v>32023534</v>
          </cell>
          <cell r="C92" t="str">
            <v>ДХО АГИДЕЛЬСКИЙ ЭЛЕКТРОДНЫЙ ЗАВОД</v>
          </cell>
          <cell r="D92">
            <v>8</v>
          </cell>
          <cell r="E92">
            <v>8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8</v>
          </cell>
        </row>
        <row r="93">
          <cell r="A93" t="str">
            <v>72021</v>
          </cell>
          <cell r="B93" t="str">
            <v>01125034</v>
          </cell>
          <cell r="C93" t="str">
            <v>СУДОРЕМОНТНЫЙ ЗАВОД</v>
          </cell>
          <cell r="D93">
            <v>4</v>
          </cell>
          <cell r="E93">
            <v>4</v>
          </cell>
          <cell r="F93">
            <v>0</v>
          </cell>
          <cell r="G93">
            <v>4</v>
          </cell>
        </row>
        <row r="94">
          <cell r="A94" t="str">
            <v>72021</v>
          </cell>
          <cell r="B94" t="str">
            <v>08848824</v>
          </cell>
          <cell r="C94" t="str">
            <v>АО "АМУРСКИЙ СУДОСТРОИТЕЛЬНЫЙ ЗАВОД"</v>
          </cell>
          <cell r="D94">
            <v>2</v>
          </cell>
          <cell r="E94">
            <v>2</v>
          </cell>
          <cell r="F94">
            <v>2</v>
          </cell>
          <cell r="G94">
            <v>2</v>
          </cell>
          <cell r="H94">
            <v>0</v>
          </cell>
          <cell r="I94">
            <v>0</v>
          </cell>
          <cell r="J94">
            <v>2</v>
          </cell>
          <cell r="K94">
            <v>2</v>
          </cell>
        </row>
        <row r="95">
          <cell r="A95" t="str">
            <v>72021</v>
          </cell>
          <cell r="B95" t="str">
            <v>00196368</v>
          </cell>
          <cell r="C95" t="str">
            <v>ОАО"ПО"ГЛИНОЗЕМ"</v>
          </cell>
          <cell r="D95">
            <v>9</v>
          </cell>
          <cell r="E95">
            <v>9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9</v>
          </cell>
        </row>
        <row r="96">
          <cell r="A96" t="str">
            <v>72021</v>
          </cell>
          <cell r="B96" t="str">
            <v>00210571</v>
          </cell>
          <cell r="C96" t="str">
            <v>ОАО "УРАЛМАШ"                                                               0446</v>
          </cell>
          <cell r="D96">
            <v>484</v>
          </cell>
          <cell r="E96">
            <v>484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484</v>
          </cell>
        </row>
        <row r="97">
          <cell r="A97" t="str">
            <v>72021</v>
          </cell>
          <cell r="B97" t="str">
            <v>01055859</v>
          </cell>
          <cell r="C97" t="str">
            <v>ОАО"ЛОСИНООСТРОВСКИЙ ЭЛЕКТРОДНЫЙ ЗАВОД"</v>
          </cell>
          <cell r="D97">
            <v>60</v>
          </cell>
          <cell r="E97">
            <v>60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60</v>
          </cell>
        </row>
        <row r="98">
          <cell r="A98" t="str">
            <v>72021</v>
          </cell>
          <cell r="B98" t="str">
            <v>05808586</v>
          </cell>
          <cell r="C98" t="str">
            <v>ОАО "УРАЛЬСКИЙ АВТОМОБИЛЬНЫЙ ЗАВОД"</v>
          </cell>
          <cell r="D98">
            <v>69</v>
          </cell>
          <cell r="E98">
            <v>69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69</v>
          </cell>
        </row>
        <row r="99">
          <cell r="A99" t="str">
            <v>72021</v>
          </cell>
          <cell r="B99" t="str">
            <v>07519550</v>
          </cell>
          <cell r="C99" t="str">
            <v>ВОЛГОГРАДСКИЙ СУДОСТРОИТЕЛЬНЫЙ ЗАВОД</v>
          </cell>
          <cell r="D99">
            <v>69</v>
          </cell>
          <cell r="E99">
            <v>69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69</v>
          </cell>
        </row>
        <row r="100">
          <cell r="A100" t="str">
            <v>72021</v>
          </cell>
          <cell r="B100" t="str">
            <v>44327593</v>
          </cell>
          <cell r="C100" t="str">
            <v>"СЕВЕРО-ЗАПАДНАЯ ЛАБОРАТОРИЯ" ЗАО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A101" t="str">
            <v>72021</v>
          </cell>
          <cell r="B101" t="str">
            <v>45809957</v>
          </cell>
          <cell r="C101" t="str">
            <v>ООО "ПОСАД"</v>
          </cell>
          <cell r="D101">
            <v>203</v>
          </cell>
          <cell r="E101">
            <v>203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203</v>
          </cell>
        </row>
        <row r="102">
          <cell r="A102" t="str">
            <v>72021</v>
          </cell>
          <cell r="B102" t="str">
            <v>46357339</v>
          </cell>
          <cell r="C102" t="str">
            <v>ООО"МЕТАЛПРОМ"</v>
          </cell>
          <cell r="D102">
            <v>69</v>
          </cell>
          <cell r="E102">
            <v>69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69</v>
          </cell>
        </row>
        <row r="103">
          <cell r="A103" t="str">
            <v>72021</v>
          </cell>
          <cell r="B103" t="str">
            <v>46523157</v>
          </cell>
          <cell r="C103" t="str">
            <v>ЗАО "МЕТСПЛАВ"</v>
          </cell>
          <cell r="D103">
            <v>824</v>
          </cell>
          <cell r="E103">
            <v>824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824</v>
          </cell>
        </row>
        <row r="104">
          <cell r="A104" t="str">
            <v>72021 Всего</v>
          </cell>
          <cell r="B104">
            <v>4449</v>
          </cell>
          <cell r="C104">
            <v>4443</v>
          </cell>
          <cell r="D104">
            <v>4449</v>
          </cell>
          <cell r="E104">
            <v>4443</v>
          </cell>
          <cell r="F104">
            <v>2286</v>
          </cell>
          <cell r="G104">
            <v>3371</v>
          </cell>
          <cell r="H104">
            <v>8567</v>
          </cell>
          <cell r="I104">
            <v>11379</v>
          </cell>
          <cell r="J104">
            <v>13068</v>
          </cell>
          <cell r="K104">
            <v>15255</v>
          </cell>
          <cell r="L104">
            <v>23113</v>
          </cell>
          <cell r="M104">
            <v>20693</v>
          </cell>
          <cell r="N104">
            <v>11318</v>
          </cell>
        </row>
        <row r="105">
          <cell r="A105" t="str">
            <v>72022</v>
          </cell>
          <cell r="B105" t="str">
            <v>00186465</v>
          </cell>
          <cell r="C105" t="str">
            <v>ОАО "МЕЧЕЛ"</v>
          </cell>
          <cell r="D105">
            <v>250</v>
          </cell>
          <cell r="E105">
            <v>250</v>
          </cell>
          <cell r="F105">
            <v>1461</v>
          </cell>
          <cell r="G105">
            <v>621</v>
          </cell>
          <cell r="H105">
            <v>1461</v>
          </cell>
          <cell r="I105">
            <v>1116</v>
          </cell>
          <cell r="J105">
            <v>2677</v>
          </cell>
          <cell r="K105">
            <v>1793</v>
          </cell>
          <cell r="L105">
            <v>1227</v>
          </cell>
          <cell r="M105">
            <v>1227</v>
          </cell>
          <cell r="N105">
            <v>0</v>
          </cell>
          <cell r="O105">
            <v>2677</v>
          </cell>
        </row>
        <row r="106">
          <cell r="A106" t="str">
            <v>72022</v>
          </cell>
          <cell r="B106" t="str">
            <v>05757665</v>
          </cell>
          <cell r="C106" t="str">
            <v>АО "НОВОЛИПЕЦКИЙ МЕТКОМБИНАТ"</v>
          </cell>
          <cell r="D106">
            <v>1420</v>
          </cell>
          <cell r="E106">
            <v>825</v>
          </cell>
          <cell r="F106">
            <v>825</v>
          </cell>
          <cell r="G106">
            <v>486</v>
          </cell>
          <cell r="H106">
            <v>816</v>
          </cell>
          <cell r="I106">
            <v>486</v>
          </cell>
          <cell r="J106">
            <v>548</v>
          </cell>
          <cell r="K106">
            <v>280</v>
          </cell>
          <cell r="L106">
            <v>337</v>
          </cell>
        </row>
        <row r="107">
          <cell r="A107" t="str">
            <v>72022</v>
          </cell>
          <cell r="B107" t="str">
            <v>00187895</v>
          </cell>
          <cell r="C107" t="str">
            <v>АКЦИОНЕРНОЕ ОБЩЕСТВО ОТКРЫТОГО ТИПА ОСКОЛЬСКИЙ ЭЛЕКТОРМЕТАЛЛУРГИЧЕСКИЙ КОМБИНАТ</v>
          </cell>
          <cell r="D107">
            <v>205</v>
          </cell>
          <cell r="E107">
            <v>1098</v>
          </cell>
          <cell r="F107">
            <v>1173</v>
          </cell>
          <cell r="G107">
            <v>1379</v>
          </cell>
          <cell r="H107">
            <v>1098</v>
          </cell>
          <cell r="I107">
            <v>1173</v>
          </cell>
          <cell r="J107">
            <v>1379</v>
          </cell>
          <cell r="K107">
            <v>138</v>
          </cell>
          <cell r="L107">
            <v>134</v>
          </cell>
          <cell r="M107">
            <v>266</v>
          </cell>
        </row>
        <row r="108">
          <cell r="A108" t="str">
            <v>72022</v>
          </cell>
          <cell r="B108" t="str">
            <v>00186246</v>
          </cell>
          <cell r="C108" t="str">
            <v>АООТ "НОСТА"</v>
          </cell>
          <cell r="D108">
            <v>1300</v>
          </cell>
          <cell r="E108">
            <v>1320</v>
          </cell>
          <cell r="F108">
            <v>1300</v>
          </cell>
          <cell r="G108">
            <v>1320</v>
          </cell>
          <cell r="H108">
            <v>0</v>
          </cell>
          <cell r="I108">
            <v>0</v>
          </cell>
          <cell r="J108">
            <v>0</v>
          </cell>
          <cell r="K108">
            <v>1300</v>
          </cell>
          <cell r="L108">
            <v>1320</v>
          </cell>
        </row>
        <row r="109">
          <cell r="A109" t="str">
            <v>72022</v>
          </cell>
          <cell r="B109" t="str">
            <v>22227052</v>
          </cell>
          <cell r="C109" t="str">
            <v>АОЗТ "ВЛАДИ-БЕЛ"</v>
          </cell>
          <cell r="D109">
            <v>403</v>
          </cell>
          <cell r="E109">
            <v>268</v>
          </cell>
          <cell r="F109">
            <v>339</v>
          </cell>
          <cell r="G109">
            <v>335</v>
          </cell>
          <cell r="H109">
            <v>403</v>
          </cell>
          <cell r="I109">
            <v>268</v>
          </cell>
          <cell r="J109">
            <v>134</v>
          </cell>
          <cell r="K109">
            <v>339</v>
          </cell>
          <cell r="L109">
            <v>335</v>
          </cell>
          <cell r="M109">
            <v>339</v>
          </cell>
          <cell r="N109">
            <v>272</v>
          </cell>
          <cell r="O109">
            <v>134</v>
          </cell>
        </row>
        <row r="110">
          <cell r="A110" t="str">
            <v>72022</v>
          </cell>
          <cell r="B110" t="str">
            <v>00186602</v>
          </cell>
          <cell r="C110" t="str">
            <v>ОАО"ТАГАНРОГСКИЙ МЕТАЛЛУРГИЧЕСКИЙ ЗАВОД"</v>
          </cell>
          <cell r="D110">
            <v>69</v>
          </cell>
          <cell r="E110">
            <v>131</v>
          </cell>
          <cell r="F110">
            <v>131</v>
          </cell>
          <cell r="G110">
            <v>204</v>
          </cell>
          <cell r="H110">
            <v>207</v>
          </cell>
          <cell r="I110">
            <v>334</v>
          </cell>
          <cell r="J110">
            <v>275</v>
          </cell>
          <cell r="K110">
            <v>550</v>
          </cell>
        </row>
        <row r="111">
          <cell r="A111" t="str">
            <v>72022</v>
          </cell>
          <cell r="B111" t="str">
            <v>00232934</v>
          </cell>
          <cell r="C111" t="str">
            <v>АО "АВТОВАЗ"</v>
          </cell>
          <cell r="D111">
            <v>70</v>
          </cell>
          <cell r="E111">
            <v>237</v>
          </cell>
          <cell r="F111">
            <v>70</v>
          </cell>
          <cell r="G111">
            <v>237</v>
          </cell>
          <cell r="H111">
            <v>120</v>
          </cell>
          <cell r="I111">
            <v>91</v>
          </cell>
          <cell r="J111">
            <v>212</v>
          </cell>
          <cell r="K111">
            <v>46</v>
          </cell>
          <cell r="L111">
            <v>91</v>
          </cell>
          <cell r="M111">
            <v>52</v>
          </cell>
          <cell r="N111">
            <v>261</v>
          </cell>
          <cell r="O111">
            <v>118</v>
          </cell>
        </row>
        <row r="112">
          <cell r="A112" t="str">
            <v>72022</v>
          </cell>
          <cell r="B112" t="str">
            <v>00186217</v>
          </cell>
          <cell r="C112" t="str">
            <v>АО "СЕВЕРСТАЛЬ",Г.ЧЕРЕПОВЕЦ</v>
          </cell>
          <cell r="D112">
            <v>968</v>
          </cell>
          <cell r="E112">
            <v>69</v>
          </cell>
          <cell r="F112">
            <v>968</v>
          </cell>
          <cell r="G112">
            <v>69</v>
          </cell>
          <cell r="H112">
            <v>0</v>
          </cell>
          <cell r="I112">
            <v>968</v>
          </cell>
          <cell r="J112">
            <v>0</v>
          </cell>
          <cell r="K112">
            <v>0</v>
          </cell>
          <cell r="L112">
            <v>0</v>
          </cell>
          <cell r="M112">
            <v>69</v>
          </cell>
        </row>
        <row r="113">
          <cell r="A113" t="str">
            <v>72022</v>
          </cell>
          <cell r="B113" t="str">
            <v>00186341</v>
          </cell>
          <cell r="C113" t="str">
            <v>АКЦИОНЕРНОЕ ОБЩЕСТВО "ЧУСОВСКОЙ МЕТАЛЛУРГИЧЕСКИЙ ЗАВОД"</v>
          </cell>
          <cell r="D113">
            <v>139</v>
          </cell>
          <cell r="E113">
            <v>243</v>
          </cell>
          <cell r="F113">
            <v>64</v>
          </cell>
          <cell r="G113">
            <v>203</v>
          </cell>
          <cell r="H113">
            <v>42</v>
          </cell>
          <cell r="I113">
            <v>69</v>
          </cell>
          <cell r="J113">
            <v>42</v>
          </cell>
          <cell r="K113">
            <v>69</v>
          </cell>
          <cell r="L113">
            <v>205</v>
          </cell>
        </row>
        <row r="114">
          <cell r="A114" t="str">
            <v>72022</v>
          </cell>
          <cell r="B114" t="str">
            <v>05799321</v>
          </cell>
          <cell r="C114" t="str">
            <v>АО "БЕЛЭНЕРГОМАШ"</v>
          </cell>
          <cell r="D114">
            <v>346</v>
          </cell>
          <cell r="E114">
            <v>199</v>
          </cell>
          <cell r="F114">
            <v>199</v>
          </cell>
          <cell r="G114">
            <v>69</v>
          </cell>
          <cell r="H114">
            <v>70</v>
          </cell>
          <cell r="I114">
            <v>346</v>
          </cell>
          <cell r="J114">
            <v>346</v>
          </cell>
          <cell r="K114">
            <v>199</v>
          </cell>
          <cell r="L114">
            <v>199</v>
          </cell>
          <cell r="M114">
            <v>69</v>
          </cell>
          <cell r="N114">
            <v>70</v>
          </cell>
          <cell r="O114">
            <v>346</v>
          </cell>
        </row>
        <row r="115">
          <cell r="A115" t="str">
            <v>72022</v>
          </cell>
          <cell r="B115" t="str">
            <v>05744892</v>
          </cell>
          <cell r="C115" t="str">
            <v>АО "ГАЗ"</v>
          </cell>
          <cell r="D115">
            <v>137</v>
          </cell>
          <cell r="E115">
            <v>69</v>
          </cell>
          <cell r="F115">
            <v>61</v>
          </cell>
          <cell r="G115">
            <v>137</v>
          </cell>
          <cell r="H115">
            <v>69</v>
          </cell>
          <cell r="I115">
            <v>61</v>
          </cell>
          <cell r="J115">
            <v>530</v>
          </cell>
          <cell r="K115">
            <v>61</v>
          </cell>
          <cell r="L115">
            <v>530</v>
          </cell>
          <cell r="M115">
            <v>0</v>
          </cell>
          <cell r="N115">
            <v>69</v>
          </cell>
        </row>
        <row r="116">
          <cell r="A116" t="str">
            <v>72022</v>
          </cell>
          <cell r="B116" t="str">
            <v>02921052</v>
          </cell>
          <cell r="C116" t="str">
            <v>АОЗТ "ВИМКОМ"</v>
          </cell>
          <cell r="D116">
            <v>550</v>
          </cell>
          <cell r="E116">
            <v>550</v>
          </cell>
          <cell r="F116">
            <v>140</v>
          </cell>
          <cell r="G116">
            <v>138</v>
          </cell>
        </row>
        <row r="117">
          <cell r="A117" t="str">
            <v>72022</v>
          </cell>
          <cell r="B117" t="str">
            <v>05015331</v>
          </cell>
          <cell r="C117" t="str">
            <v>ОАО "ПОДОЛЬСКИЙ МАШЗАВОД"</v>
          </cell>
          <cell r="D117">
            <v>268</v>
          </cell>
          <cell r="E117">
            <v>135</v>
          </cell>
          <cell r="F117">
            <v>278</v>
          </cell>
          <cell r="G117">
            <v>69</v>
          </cell>
          <cell r="H117">
            <v>138</v>
          </cell>
          <cell r="I117">
            <v>268</v>
          </cell>
          <cell r="J117">
            <v>135</v>
          </cell>
          <cell r="K117">
            <v>278</v>
          </cell>
          <cell r="L117">
            <v>69</v>
          </cell>
          <cell r="M117">
            <v>278</v>
          </cell>
          <cell r="N117">
            <v>69</v>
          </cell>
          <cell r="O117">
            <v>138</v>
          </cell>
        </row>
        <row r="118">
          <cell r="A118" t="str">
            <v>72022</v>
          </cell>
          <cell r="B118" t="str">
            <v>31548223</v>
          </cell>
          <cell r="C118" t="str">
            <v>АОЗТ "КАМАСТАЛЬ"</v>
          </cell>
          <cell r="D118">
            <v>58</v>
          </cell>
          <cell r="E118">
            <v>138</v>
          </cell>
          <cell r="F118">
            <v>139</v>
          </cell>
          <cell r="G118">
            <v>271</v>
          </cell>
          <cell r="H118">
            <v>271</v>
          </cell>
          <cell r="I118">
            <v>68</v>
          </cell>
          <cell r="J118">
            <v>65</v>
          </cell>
          <cell r="K118">
            <v>65</v>
          </cell>
          <cell r="L118">
            <v>68</v>
          </cell>
        </row>
        <row r="119">
          <cell r="A119" t="str">
            <v>72022</v>
          </cell>
          <cell r="B119" t="str">
            <v>17407697</v>
          </cell>
          <cell r="C119" t="str">
            <v>АО"ИЖСТАЛЬ"</v>
          </cell>
          <cell r="D119">
            <v>177</v>
          </cell>
          <cell r="E119">
            <v>177</v>
          </cell>
          <cell r="F119">
            <v>130</v>
          </cell>
          <cell r="G119">
            <v>130</v>
          </cell>
          <cell r="H119">
            <v>69</v>
          </cell>
          <cell r="I119">
            <v>130</v>
          </cell>
          <cell r="J119">
            <v>130</v>
          </cell>
          <cell r="K119">
            <v>130</v>
          </cell>
          <cell r="L119">
            <v>130</v>
          </cell>
          <cell r="M119">
            <v>0</v>
          </cell>
          <cell r="N119">
            <v>69</v>
          </cell>
        </row>
        <row r="120">
          <cell r="A120" t="str">
            <v>72022</v>
          </cell>
          <cell r="B120" t="str">
            <v>10836194</v>
          </cell>
          <cell r="C120" t="str">
            <v>АО "КИРОВСКИЙ ЗАВОД"</v>
          </cell>
          <cell r="D120">
            <v>67</v>
          </cell>
          <cell r="E120">
            <v>68</v>
          </cell>
          <cell r="F120">
            <v>138</v>
          </cell>
          <cell r="G120">
            <v>66</v>
          </cell>
          <cell r="H120">
            <v>69</v>
          </cell>
          <cell r="I120">
            <v>138</v>
          </cell>
          <cell r="J120">
            <v>66</v>
          </cell>
          <cell r="K120">
            <v>69</v>
          </cell>
          <cell r="L120">
            <v>65</v>
          </cell>
          <cell r="M120">
            <v>93</v>
          </cell>
          <cell r="N120">
            <v>69</v>
          </cell>
          <cell r="O120">
            <v>65</v>
          </cell>
        </row>
        <row r="121">
          <cell r="A121" t="str">
            <v>72022</v>
          </cell>
          <cell r="B121" t="str">
            <v>12462473</v>
          </cell>
          <cell r="C121" t="str">
            <v>ОАО"ВАНАДИЙ-ТУЛАЧЕРМЕТ" 300017 Г.ТУЛА НОВОТУЛЬСКАЯ 1</v>
          </cell>
          <cell r="D121">
            <v>345</v>
          </cell>
          <cell r="E121">
            <v>345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345</v>
          </cell>
        </row>
        <row r="122">
          <cell r="A122" t="str">
            <v>72022</v>
          </cell>
          <cell r="B122" t="str">
            <v>00211033</v>
          </cell>
          <cell r="C122" t="str">
            <v xml:space="preserve"> ОАО"СОМЗ" 309530 Г.СТАРЫЙ ОСКОЛ,</v>
          </cell>
          <cell r="D122">
            <v>69</v>
          </cell>
          <cell r="E122">
            <v>203</v>
          </cell>
          <cell r="F122">
            <v>69</v>
          </cell>
          <cell r="G122">
            <v>69</v>
          </cell>
          <cell r="H122">
            <v>69</v>
          </cell>
          <cell r="I122">
            <v>69</v>
          </cell>
          <cell r="J122">
            <v>203</v>
          </cell>
          <cell r="K122">
            <v>0</v>
          </cell>
          <cell r="L122">
            <v>0</v>
          </cell>
          <cell r="M122">
            <v>0</v>
          </cell>
          <cell r="N122">
            <v>69</v>
          </cell>
        </row>
        <row r="123">
          <cell r="A123" t="str">
            <v>72022</v>
          </cell>
          <cell r="B123" t="str">
            <v>АО ДОНСКОЙ ГОК</v>
          </cell>
          <cell r="C123" t="str">
            <v>АО ДОНСКОЙ ГОК</v>
          </cell>
          <cell r="D123">
            <v>60</v>
          </cell>
          <cell r="E123">
            <v>277</v>
          </cell>
          <cell r="F123">
            <v>60</v>
          </cell>
          <cell r="G123">
            <v>0</v>
          </cell>
          <cell r="H123">
            <v>0</v>
          </cell>
          <cell r="I123">
            <v>277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60</v>
          </cell>
        </row>
        <row r="124">
          <cell r="A124" t="str">
            <v>72022</v>
          </cell>
          <cell r="B124" t="str">
            <v>00186424</v>
          </cell>
          <cell r="C124" t="str">
            <v>АО МАГНИТОГОРСКИЙ МЕТАЛЛУРГИЧЕСКИЙ КОМБИНАТ</v>
          </cell>
          <cell r="D124">
            <v>314</v>
          </cell>
        </row>
        <row r="125">
          <cell r="A125" t="str">
            <v>72022</v>
          </cell>
          <cell r="B125" t="str">
            <v>00288389</v>
          </cell>
          <cell r="C125" t="str">
            <v>АО "ДУМИНИЧСКИЙ ЗАВОД"</v>
          </cell>
          <cell r="D125">
            <v>70</v>
          </cell>
          <cell r="E125">
            <v>65</v>
          </cell>
          <cell r="F125">
            <v>70</v>
          </cell>
          <cell r="G125">
            <v>65</v>
          </cell>
          <cell r="H125">
            <v>65</v>
          </cell>
          <cell r="I125">
            <v>69</v>
          </cell>
          <cell r="J125">
            <v>0</v>
          </cell>
          <cell r="K125">
            <v>65</v>
          </cell>
          <cell r="L125">
            <v>0</v>
          </cell>
          <cell r="M125">
            <v>69</v>
          </cell>
        </row>
        <row r="126">
          <cell r="A126" t="str">
            <v>72022</v>
          </cell>
          <cell r="B126" t="str">
            <v>00186507</v>
          </cell>
          <cell r="C126" t="str">
            <v>ОАО "ЧЭМК"</v>
          </cell>
          <cell r="D126">
            <v>208</v>
          </cell>
          <cell r="E126">
            <v>208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208</v>
          </cell>
        </row>
        <row r="127">
          <cell r="A127" t="str">
            <v>72022</v>
          </cell>
          <cell r="B127" t="str">
            <v>34141516</v>
          </cell>
          <cell r="C127" t="str">
            <v>ТОО "НАША МАРКА"</v>
          </cell>
          <cell r="D127">
            <v>204</v>
          </cell>
          <cell r="E127">
            <v>204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204</v>
          </cell>
        </row>
        <row r="128">
          <cell r="A128" t="str">
            <v>72022</v>
          </cell>
          <cell r="B128" t="str">
            <v>00186631</v>
          </cell>
          <cell r="C128" t="str">
            <v>ОАО "СИНАРСКИЙ ТРУБНЫЙ ЗАВОД"</v>
          </cell>
          <cell r="D128">
            <v>69</v>
          </cell>
          <cell r="E128">
            <v>69</v>
          </cell>
          <cell r="F128">
            <v>134</v>
          </cell>
          <cell r="G128">
            <v>134</v>
          </cell>
        </row>
        <row r="129">
          <cell r="A129" t="str">
            <v>72022</v>
          </cell>
          <cell r="B129" t="str">
            <v>24073015</v>
          </cell>
          <cell r="C129" t="str">
            <v>АОЗТ "УРАЛАПИС"                         Г.Е.УШАКОВ</v>
          </cell>
          <cell r="D129">
            <v>133</v>
          </cell>
          <cell r="E129">
            <v>65</v>
          </cell>
          <cell r="F129">
            <v>65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65</v>
          </cell>
        </row>
        <row r="130">
          <cell r="A130" t="str">
            <v>72022</v>
          </cell>
          <cell r="B130" t="str">
            <v>45627073</v>
          </cell>
          <cell r="C130" t="str">
            <v>ООО"ФЕРРОСИСТЕМЫ"</v>
          </cell>
          <cell r="D130">
            <v>49</v>
          </cell>
          <cell r="E130">
            <v>49</v>
          </cell>
          <cell r="F130">
            <v>60</v>
          </cell>
          <cell r="G130">
            <v>49</v>
          </cell>
          <cell r="H130">
            <v>49</v>
          </cell>
          <cell r="I130">
            <v>60</v>
          </cell>
          <cell r="J130">
            <v>49</v>
          </cell>
          <cell r="K130">
            <v>0</v>
          </cell>
          <cell r="L130">
            <v>0</v>
          </cell>
          <cell r="M130">
            <v>0</v>
          </cell>
          <cell r="N130">
            <v>60</v>
          </cell>
        </row>
        <row r="131">
          <cell r="A131" t="str">
            <v>72022</v>
          </cell>
          <cell r="B131" t="str">
            <v>42484489</v>
          </cell>
          <cell r="C131" t="str">
            <v>ООО"УРАЛ-СОЮЗ"</v>
          </cell>
          <cell r="D131">
            <v>123</v>
          </cell>
          <cell r="E131">
            <v>26</v>
          </cell>
          <cell r="F131">
            <v>123</v>
          </cell>
          <cell r="G131">
            <v>26</v>
          </cell>
        </row>
        <row r="132">
          <cell r="A132" t="str">
            <v>72022</v>
          </cell>
          <cell r="B132" t="str">
            <v>05757765</v>
          </cell>
          <cell r="C132" t="str">
            <v>АО ЗАВОД "СЕРП И МОЛОТ"</v>
          </cell>
          <cell r="D132">
            <v>9</v>
          </cell>
          <cell r="E132">
            <v>69</v>
          </cell>
          <cell r="F132">
            <v>65</v>
          </cell>
          <cell r="G132">
            <v>9</v>
          </cell>
          <cell r="H132">
            <v>69</v>
          </cell>
          <cell r="I132">
            <v>65</v>
          </cell>
          <cell r="J132">
            <v>9</v>
          </cell>
          <cell r="K132">
            <v>0</v>
          </cell>
          <cell r="L132">
            <v>0</v>
          </cell>
          <cell r="M132">
            <v>69</v>
          </cell>
          <cell r="N132">
            <v>65</v>
          </cell>
        </row>
        <row r="133">
          <cell r="A133" t="str">
            <v>72022</v>
          </cell>
          <cell r="B133" t="str">
            <v>00186329</v>
          </cell>
          <cell r="C133" t="str">
            <v>АООТ "ОМУТНИНСКИЙ МЕТАЛЛУРГИЧЕСКИЙ ЗАВОД"</v>
          </cell>
          <cell r="D133">
            <v>139</v>
          </cell>
          <cell r="E133">
            <v>139</v>
          </cell>
          <cell r="F133">
            <v>0</v>
          </cell>
          <cell r="G133">
            <v>0</v>
          </cell>
          <cell r="H133">
            <v>139</v>
          </cell>
        </row>
        <row r="134">
          <cell r="A134" t="str">
            <v>72022</v>
          </cell>
          <cell r="B134" t="str">
            <v>01410533</v>
          </cell>
          <cell r="C134" t="str">
            <v>АООТ МУПК "МОНТАЖРЕСУРСЫ"</v>
          </cell>
          <cell r="D134">
            <v>138</v>
          </cell>
        </row>
        <row r="135">
          <cell r="A135" t="str">
            <v>72022</v>
          </cell>
          <cell r="B135" t="str">
            <v>05764432</v>
          </cell>
          <cell r="C135" t="str">
            <v>ОАО ТКЗ "КРАСНЫЙ КОТЕЛЬЩИК"</v>
          </cell>
          <cell r="D135">
            <v>138</v>
          </cell>
          <cell r="E135">
            <v>138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138</v>
          </cell>
        </row>
        <row r="136">
          <cell r="A136" t="str">
            <v>72022</v>
          </cell>
          <cell r="B136" t="str">
            <v>27154441</v>
          </cell>
          <cell r="C136" t="str">
            <v>"СПЕКТР-2"ДОЧЕРНЕЕ ПРЕДПРИЯТИЕ АО ЗАКРЫТОГО ТИПА</v>
          </cell>
          <cell r="D136">
            <v>27</v>
          </cell>
          <cell r="E136">
            <v>27</v>
          </cell>
          <cell r="F136">
            <v>38</v>
          </cell>
          <cell r="G136">
            <v>9</v>
          </cell>
          <cell r="H136">
            <v>36</v>
          </cell>
          <cell r="I136">
            <v>9</v>
          </cell>
          <cell r="J136">
            <v>8</v>
          </cell>
          <cell r="K136">
            <v>19</v>
          </cell>
          <cell r="L136">
            <v>19</v>
          </cell>
          <cell r="M136">
            <v>0</v>
          </cell>
          <cell r="N136">
            <v>0</v>
          </cell>
          <cell r="O136">
            <v>28</v>
          </cell>
        </row>
        <row r="137">
          <cell r="A137" t="str">
            <v>72022</v>
          </cell>
          <cell r="B137" t="str">
            <v>00231515</v>
          </cell>
          <cell r="C137" t="str">
            <v>АО "КАМАЗ"КАМАЗМЕТАЛЛОСНАБ"</v>
          </cell>
          <cell r="D137">
            <v>134</v>
          </cell>
          <cell r="E137">
            <v>134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134</v>
          </cell>
        </row>
        <row r="138">
          <cell r="A138" t="str">
            <v>72022</v>
          </cell>
          <cell r="B138" t="str">
            <v>36421774</v>
          </cell>
          <cell r="C138" t="str">
            <v>ТОО "УРАЛКОМ ЛТД"                                                           0216</v>
          </cell>
          <cell r="D138">
            <v>133</v>
          </cell>
          <cell r="E138">
            <v>133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133</v>
          </cell>
        </row>
        <row r="139">
          <cell r="A139" t="str">
            <v>72022</v>
          </cell>
          <cell r="B139" t="str">
            <v>05785922</v>
          </cell>
          <cell r="C139" t="str">
            <v>ОАО"РОСТСЕЛЬМАШ"</v>
          </cell>
          <cell r="D139">
            <v>94</v>
          </cell>
          <cell r="E139">
            <v>94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94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69</v>
          </cell>
          <cell r="E140">
            <v>69</v>
          </cell>
          <cell r="F140">
            <v>0</v>
          </cell>
          <cell r="G140">
            <v>0</v>
          </cell>
          <cell r="H140">
            <v>69</v>
          </cell>
        </row>
        <row r="141">
          <cell r="A141" t="str">
            <v>72022</v>
          </cell>
          <cell r="B141" t="str">
            <v>00195481</v>
          </cell>
          <cell r="C141" t="str">
            <v>ОАО "ГОРНАС"</v>
          </cell>
          <cell r="D141">
            <v>69</v>
          </cell>
          <cell r="E141">
            <v>69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69</v>
          </cell>
        </row>
        <row r="142">
          <cell r="A142" t="str">
            <v>72022</v>
          </cell>
          <cell r="B142" t="str">
            <v>00217923</v>
          </cell>
          <cell r="C142" t="str">
            <v>АО"КАТАЙСКИЙ  НАСОСНЫЙ ЗАВОД"</v>
          </cell>
          <cell r="D142">
            <v>69</v>
          </cell>
          <cell r="E142">
            <v>69</v>
          </cell>
          <cell r="F142">
            <v>0</v>
          </cell>
          <cell r="G142">
            <v>0</v>
          </cell>
          <cell r="H142">
            <v>0</v>
          </cell>
          <cell r="I142">
            <v>69</v>
          </cell>
        </row>
        <row r="143">
          <cell r="A143" t="str">
            <v>72022</v>
          </cell>
          <cell r="B143" t="str">
            <v>00288403</v>
          </cell>
          <cell r="C143" t="str">
            <v>АООТ "КРОНТИФ"-СУКРЕМЛЬСКИЙ ЧУГУНО   ЛИТЕЙНЫЙ ЗАВОД</v>
          </cell>
          <cell r="D143">
            <v>69</v>
          </cell>
          <cell r="E143">
            <v>69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69</v>
          </cell>
        </row>
        <row r="144">
          <cell r="A144" t="str">
            <v>72022</v>
          </cell>
          <cell r="B144" t="str">
            <v>00512131</v>
          </cell>
          <cell r="C144" t="str">
            <v>ОАО НТКРЗ</v>
          </cell>
          <cell r="D144">
            <v>69</v>
          </cell>
          <cell r="E144">
            <v>69</v>
          </cell>
        </row>
        <row r="145">
          <cell r="A145" t="str">
            <v>72022</v>
          </cell>
          <cell r="B145" t="str">
            <v>05778365</v>
          </cell>
          <cell r="C145" t="str">
            <v>ОАО"ЭЛЕКТРОЦЕНТРОЛИТ" ЧУГУНО-ЛИТЕЙНЫЙ</v>
          </cell>
          <cell r="D145">
            <v>69</v>
          </cell>
        </row>
        <row r="146">
          <cell r="A146" t="str">
            <v>72022</v>
          </cell>
          <cell r="B146" t="str">
            <v>40469882</v>
          </cell>
          <cell r="C146" t="str">
            <v>000 ФИРМА МЕКОМ</v>
          </cell>
          <cell r="D146">
            <v>69</v>
          </cell>
          <cell r="E146">
            <v>69</v>
          </cell>
          <cell r="F146">
            <v>69</v>
          </cell>
        </row>
        <row r="147">
          <cell r="A147" t="str">
            <v>72022</v>
          </cell>
          <cell r="B147" t="str">
            <v>45965284</v>
          </cell>
          <cell r="C147" t="str">
            <v>ООО "ГИДРОМАШ"   РОССИЯ</v>
          </cell>
          <cell r="D147">
            <v>69</v>
          </cell>
          <cell r="E147">
            <v>69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69</v>
          </cell>
        </row>
        <row r="148">
          <cell r="A148" t="str">
            <v>72022</v>
          </cell>
          <cell r="B148" t="str">
            <v>00232868</v>
          </cell>
          <cell r="C148" t="str">
            <v>ЗАО "ЯРЦЕВСКИЙ З-Д "ДВИГАТЕЛЬ" АМО ЗИЛ"</v>
          </cell>
          <cell r="D148">
            <v>65</v>
          </cell>
          <cell r="E148">
            <v>65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65</v>
          </cell>
        </row>
        <row r="149">
          <cell r="A149" t="str">
            <v>72022</v>
          </cell>
          <cell r="B149" t="str">
            <v>07514512</v>
          </cell>
          <cell r="C149" t="str">
            <v>АООТ "РЫБИНСКИЕ МОТОРЫ"</v>
          </cell>
          <cell r="D149">
            <v>65</v>
          </cell>
          <cell r="E149">
            <v>65</v>
          </cell>
          <cell r="F149">
            <v>65</v>
          </cell>
        </row>
        <row r="150">
          <cell r="A150" t="str">
            <v>72022</v>
          </cell>
          <cell r="B150" t="str">
            <v>N211282</v>
          </cell>
          <cell r="C150" t="str">
            <v>ФИРМА "РАУТАРУУККИ ОЙ"</v>
          </cell>
          <cell r="D150">
            <v>65</v>
          </cell>
          <cell r="E150">
            <v>65</v>
          </cell>
          <cell r="F150">
            <v>0</v>
          </cell>
          <cell r="G150">
            <v>65</v>
          </cell>
        </row>
        <row r="151">
          <cell r="A151" t="str">
            <v>72022</v>
          </cell>
          <cell r="B151" t="str">
            <v>05757759</v>
          </cell>
          <cell r="C151" t="str">
            <v>ЗАВОД "КРАСНЫЙ ОКТЯБРЬ"</v>
          </cell>
          <cell r="D151">
            <v>63</v>
          </cell>
        </row>
        <row r="152">
          <cell r="A152" t="str">
            <v>72022</v>
          </cell>
          <cell r="B152" t="str">
            <v>05785543</v>
          </cell>
          <cell r="C152" t="str">
            <v>"ПЕТРОЗАВОДСКМАШ" АОЗТ</v>
          </cell>
          <cell r="D152">
            <v>62</v>
          </cell>
          <cell r="E152">
            <v>62</v>
          </cell>
          <cell r="F152">
            <v>0</v>
          </cell>
          <cell r="G152">
            <v>62</v>
          </cell>
        </row>
        <row r="153">
          <cell r="A153" t="str">
            <v>72022</v>
          </cell>
          <cell r="B153" t="str">
            <v>35415737</v>
          </cell>
          <cell r="C153" t="str">
            <v>"ЛИТЕЙНЫЙ З-Д"-Ф/Л АО ОТКРЫТОГО ТИПА"КУРСКАГРОМАШ"</v>
          </cell>
          <cell r="D153">
            <v>62</v>
          </cell>
          <cell r="E153">
            <v>62</v>
          </cell>
          <cell r="F153">
            <v>62</v>
          </cell>
        </row>
        <row r="154">
          <cell r="A154" t="str">
            <v>72022</v>
          </cell>
          <cell r="B154" t="str">
            <v>31260143</v>
          </cell>
          <cell r="C154" t="str">
            <v>ТОО "ЛУЧ ЛТД"</v>
          </cell>
          <cell r="D154">
            <v>60</v>
          </cell>
        </row>
        <row r="155">
          <cell r="A155" t="str">
            <v>72022</v>
          </cell>
          <cell r="B155" t="str">
            <v>47210532</v>
          </cell>
          <cell r="C155" t="str">
            <v>ООО"ИНСАЮР"</v>
          </cell>
          <cell r="D155">
            <v>58</v>
          </cell>
          <cell r="E155">
            <v>58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58</v>
          </cell>
        </row>
        <row r="156">
          <cell r="A156" t="str">
            <v>72022</v>
          </cell>
          <cell r="B156" t="str">
            <v>00863050</v>
          </cell>
          <cell r="C156" t="str">
            <v>ОАО "ЧЕРНЯХОВСКИЙ АВТОРЕМЗАВОД"</v>
          </cell>
          <cell r="D156">
            <v>19</v>
          </cell>
          <cell r="E156">
            <v>19</v>
          </cell>
          <cell r="F156">
            <v>19</v>
          </cell>
          <cell r="G156">
            <v>19</v>
          </cell>
          <cell r="H156">
            <v>19</v>
          </cell>
          <cell r="I156">
            <v>19</v>
          </cell>
          <cell r="J156">
            <v>0</v>
          </cell>
          <cell r="K156">
            <v>0</v>
          </cell>
          <cell r="L156">
            <v>19</v>
          </cell>
        </row>
        <row r="157">
          <cell r="A157" t="str">
            <v>72022</v>
          </cell>
          <cell r="B157" t="str">
            <v>01872446</v>
          </cell>
          <cell r="C157" t="str">
            <v>АООТ "ЧЕЛЯБМЕТАЛЛОПТТОРГ" *7451017899</v>
          </cell>
          <cell r="D157">
            <v>55</v>
          </cell>
          <cell r="E157">
            <v>55</v>
          </cell>
        </row>
        <row r="158">
          <cell r="A158" t="str">
            <v>72022</v>
          </cell>
          <cell r="B158" t="str">
            <v>N283202</v>
          </cell>
          <cell r="C158" t="str">
            <v>ООО"ЛОЦИЯ"</v>
          </cell>
          <cell r="D158">
            <v>50</v>
          </cell>
          <cell r="E158">
            <v>50</v>
          </cell>
          <cell r="F158">
            <v>0</v>
          </cell>
          <cell r="G158">
            <v>0</v>
          </cell>
          <cell r="H158">
            <v>50</v>
          </cell>
        </row>
        <row r="159">
          <cell r="A159" t="str">
            <v>72022</v>
          </cell>
          <cell r="B159" t="str">
            <v>34536999</v>
          </cell>
          <cell r="C159" t="str">
            <v>ГП "МЕТТЕРМ"</v>
          </cell>
          <cell r="D159">
            <v>48</v>
          </cell>
        </row>
        <row r="160">
          <cell r="A160" t="str">
            <v>72022</v>
          </cell>
          <cell r="B160" t="str">
            <v>22244168</v>
          </cell>
          <cell r="C160" t="str">
            <v>ТОО "ПИРС"</v>
          </cell>
          <cell r="D160">
            <v>18</v>
          </cell>
          <cell r="E160">
            <v>18</v>
          </cell>
          <cell r="F160">
            <v>18</v>
          </cell>
          <cell r="G160">
            <v>18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18</v>
          </cell>
          <cell r="M160">
            <v>0</v>
          </cell>
          <cell r="N160">
            <v>18</v>
          </cell>
        </row>
        <row r="161">
          <cell r="A161" t="str">
            <v>72022</v>
          </cell>
          <cell r="B161" t="str">
            <v>00186252</v>
          </cell>
          <cell r="C161" t="str">
            <v>АО СУЛИНСКИЙ МЕТАЛЛУРГИЧЕСКИЙ ЗАВОД,"СТАКС"</v>
          </cell>
          <cell r="D161">
            <v>20</v>
          </cell>
          <cell r="E161">
            <v>20</v>
          </cell>
          <cell r="F161">
            <v>10</v>
          </cell>
          <cell r="G161">
            <v>10</v>
          </cell>
        </row>
        <row r="162">
          <cell r="A162" t="str">
            <v>72022</v>
          </cell>
          <cell r="B162" t="str">
            <v>01125034</v>
          </cell>
          <cell r="C162" t="str">
            <v>СУДОРЕМОНТНЫЙ ЗАВОД</v>
          </cell>
          <cell r="D162">
            <v>11</v>
          </cell>
          <cell r="E162">
            <v>11</v>
          </cell>
          <cell r="F162">
            <v>0</v>
          </cell>
          <cell r="G162">
            <v>11</v>
          </cell>
        </row>
        <row r="163">
          <cell r="A163" t="str">
            <v>72022</v>
          </cell>
          <cell r="B163" t="str">
            <v>12866489</v>
          </cell>
          <cell r="C163" t="str">
            <v>"СЕВЕРБУММАШ" АССОЦИАЦИЯ</v>
          </cell>
          <cell r="D163">
            <v>11</v>
          </cell>
          <cell r="E163">
            <v>11</v>
          </cell>
          <cell r="F163">
            <v>2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</v>
          </cell>
        </row>
        <row r="164">
          <cell r="A164" t="str">
            <v>72022</v>
          </cell>
          <cell r="B164" t="str">
            <v>35590529</v>
          </cell>
          <cell r="C164" t="str">
            <v>ИЧП"АРСЕН"</v>
          </cell>
          <cell r="D164">
            <v>10</v>
          </cell>
          <cell r="E164">
            <v>10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10</v>
          </cell>
        </row>
        <row r="165">
          <cell r="A165" t="str">
            <v>72022</v>
          </cell>
          <cell r="B165" t="str">
            <v>00235172</v>
          </cell>
          <cell r="C165" t="str">
            <v>АООТ "СТАПРИ" ЗАВОД ПОРШНЕВЫХ КОЛЕЦ</v>
          </cell>
          <cell r="D165">
            <v>1</v>
          </cell>
          <cell r="E165">
            <v>1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</v>
          </cell>
        </row>
        <row r="166">
          <cell r="A166" t="str">
            <v>72022</v>
          </cell>
          <cell r="B166" t="str">
            <v>00195819</v>
          </cell>
          <cell r="C166" t="str">
            <v>АООТ "ПЕРМЦВЕТМЕТ"</v>
          </cell>
          <cell r="D166">
            <v>53</v>
          </cell>
          <cell r="E166">
            <v>53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53</v>
          </cell>
        </row>
        <row r="167">
          <cell r="A167" t="str">
            <v>72022</v>
          </cell>
          <cell r="B167" t="str">
            <v>07504152</v>
          </cell>
          <cell r="C167" t="str">
            <v>АООТ "АРМАЛИТ"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 t="str">
            <v>72022</v>
          </cell>
          <cell r="B168" t="str">
            <v>18160276</v>
          </cell>
          <cell r="C168" t="str">
            <v>ДЗАО "ЛИТЕЙНЫЙ ЗАВОД" ОАО "ЗИНГЕР"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A169" t="str">
            <v>72022</v>
          </cell>
          <cell r="B169" t="str">
            <v>33407484</v>
          </cell>
          <cell r="C169" t="str">
            <v>ООО"СФК-АВТО"</v>
          </cell>
          <cell r="D169">
            <v>59</v>
          </cell>
          <cell r="E169">
            <v>59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59</v>
          </cell>
        </row>
        <row r="170">
          <cell r="A170" t="str">
            <v>72022</v>
          </cell>
          <cell r="B170" t="str">
            <v>45942828</v>
          </cell>
          <cell r="C170" t="str">
            <v>ООО"МП МОССТРОЙМЕТ"</v>
          </cell>
          <cell r="D170">
            <v>480</v>
          </cell>
          <cell r="E170">
            <v>480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480</v>
          </cell>
        </row>
        <row r="171">
          <cell r="A171" t="str">
            <v>72022 Всего</v>
          </cell>
          <cell r="B171">
            <v>2532</v>
          </cell>
          <cell r="C171">
            <v>1696</v>
          </cell>
          <cell r="D171">
            <v>2532</v>
          </cell>
          <cell r="E171">
            <v>1696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2532</v>
          </cell>
          <cell r="N171">
            <v>1696</v>
          </cell>
        </row>
        <row r="172">
          <cell r="A172" t="str">
            <v>72023</v>
          </cell>
          <cell r="B172" t="str">
            <v>00186424</v>
          </cell>
          <cell r="C172" t="str">
            <v>МАГНИТОГОРСКИЙ МЕТ. КОМБИНАТ</v>
          </cell>
          <cell r="D172">
            <v>2433</v>
          </cell>
          <cell r="E172">
            <v>2584</v>
          </cell>
          <cell r="F172">
            <v>2173</v>
          </cell>
          <cell r="G172">
            <v>8453</v>
          </cell>
          <cell r="H172">
            <v>5628</v>
          </cell>
          <cell r="I172">
            <v>2433</v>
          </cell>
          <cell r="J172">
            <v>2584</v>
          </cell>
          <cell r="K172">
            <v>2584</v>
          </cell>
          <cell r="L172">
            <v>2173</v>
          </cell>
          <cell r="M172">
            <v>8453</v>
          </cell>
          <cell r="N172">
            <v>5628</v>
          </cell>
          <cell r="O172">
            <v>10259</v>
          </cell>
        </row>
        <row r="173">
          <cell r="A173" t="str">
            <v>72023</v>
          </cell>
          <cell r="B173" t="str">
            <v>05757665</v>
          </cell>
          <cell r="C173" t="str">
            <v>АО "НОВОЛИПЕЦКИЙ МЕТКОМБИНАТ"</v>
          </cell>
          <cell r="D173">
            <v>2379</v>
          </cell>
          <cell r="E173">
            <v>1796</v>
          </cell>
          <cell r="F173">
            <v>2467</v>
          </cell>
          <cell r="G173">
            <v>1714</v>
          </cell>
          <cell r="H173">
            <v>3332</v>
          </cell>
          <cell r="I173">
            <v>1848</v>
          </cell>
          <cell r="J173">
            <v>1773</v>
          </cell>
          <cell r="K173">
            <v>1497</v>
          </cell>
          <cell r="L173">
            <v>1016</v>
          </cell>
          <cell r="M173">
            <v>1024</v>
          </cell>
          <cell r="N173">
            <v>415</v>
          </cell>
          <cell r="O173">
            <v>415</v>
          </cell>
        </row>
        <row r="174">
          <cell r="A174" t="str">
            <v>72023</v>
          </cell>
          <cell r="B174" t="str">
            <v>00186269</v>
          </cell>
          <cell r="C174" t="str">
            <v>НИЖНЕТАГИЛЬСКИЙ МЕТАЛЛУРГИЧЕСКИЙ КОМБИНАТ ИМЕНИ В.И.ЛЕНИНА</v>
          </cell>
          <cell r="D174">
            <v>4044</v>
          </cell>
          <cell r="E174">
            <v>610</v>
          </cell>
          <cell r="F174">
            <v>3672</v>
          </cell>
          <cell r="G174">
            <v>5768</v>
          </cell>
          <cell r="H174">
            <v>1080</v>
          </cell>
          <cell r="I174">
            <v>4044</v>
          </cell>
          <cell r="J174">
            <v>610</v>
          </cell>
          <cell r="K174">
            <v>610</v>
          </cell>
          <cell r="L174">
            <v>3672</v>
          </cell>
          <cell r="M174">
            <v>5768</v>
          </cell>
          <cell r="N174">
            <v>1080</v>
          </cell>
          <cell r="O174">
            <v>3630</v>
          </cell>
        </row>
        <row r="175">
          <cell r="A175" t="str">
            <v>72023</v>
          </cell>
          <cell r="B175" t="str">
            <v>00186465</v>
          </cell>
          <cell r="C175" t="str">
            <v>ОАО "МЕЧЕЛ"</v>
          </cell>
          <cell r="D175">
            <v>1426</v>
          </cell>
          <cell r="E175">
            <v>250</v>
          </cell>
          <cell r="F175">
            <v>250</v>
          </cell>
          <cell r="G175">
            <v>3672</v>
          </cell>
          <cell r="H175">
            <v>2124</v>
          </cell>
          <cell r="I175">
            <v>409</v>
          </cell>
          <cell r="J175">
            <v>2124</v>
          </cell>
          <cell r="K175">
            <v>1970</v>
          </cell>
          <cell r="L175">
            <v>1967</v>
          </cell>
          <cell r="M175">
            <v>2031</v>
          </cell>
          <cell r="N175">
            <v>875</v>
          </cell>
          <cell r="O175">
            <v>1971</v>
          </cell>
        </row>
        <row r="176">
          <cell r="A176" t="str">
            <v>72023</v>
          </cell>
          <cell r="B176" t="str">
            <v>00187895</v>
          </cell>
          <cell r="C176" t="str">
            <v xml:space="preserve"> ОСКОЛЬСКИЙ ЭЛЕКТОРМЕТАЛЛУРГИЧЕСКИЙ КОМБИНАТ</v>
          </cell>
          <cell r="D176">
            <v>1641</v>
          </cell>
          <cell r="E176">
            <v>625</v>
          </cell>
          <cell r="F176">
            <v>625</v>
          </cell>
          <cell r="G176">
            <v>65</v>
          </cell>
          <cell r="H176">
            <v>2879</v>
          </cell>
          <cell r="I176">
            <v>1717</v>
          </cell>
          <cell r="J176">
            <v>2243</v>
          </cell>
          <cell r="K176">
            <v>399</v>
          </cell>
          <cell r="L176">
            <v>885</v>
          </cell>
          <cell r="M176">
            <v>1334</v>
          </cell>
          <cell r="N176">
            <v>206</v>
          </cell>
          <cell r="O176">
            <v>3348</v>
          </cell>
        </row>
        <row r="177">
          <cell r="A177" t="str">
            <v>72023</v>
          </cell>
          <cell r="B177" t="str">
            <v>00186217</v>
          </cell>
          <cell r="C177" t="str">
            <v>АО "СЕВЕРСТАЛЬ" 162600 ,Г.ЧЕРЕПОВЕЦ</v>
          </cell>
          <cell r="D177">
            <v>69</v>
          </cell>
          <cell r="E177">
            <v>1978</v>
          </cell>
          <cell r="F177">
            <v>4967</v>
          </cell>
          <cell r="G177">
            <v>69</v>
          </cell>
          <cell r="H177">
            <v>1707</v>
          </cell>
          <cell r="I177">
            <v>553</v>
          </cell>
          <cell r="J177">
            <v>1978</v>
          </cell>
          <cell r="K177">
            <v>4967</v>
          </cell>
          <cell r="L177">
            <v>1495</v>
          </cell>
          <cell r="M177">
            <v>1707</v>
          </cell>
          <cell r="N177">
            <v>553</v>
          </cell>
          <cell r="O177">
            <v>1096</v>
          </cell>
        </row>
        <row r="178">
          <cell r="A178" t="str">
            <v>72023</v>
          </cell>
          <cell r="B178" t="str">
            <v>АО "ИСПАТ КАРМЕТ"</v>
          </cell>
          <cell r="C178" t="str">
            <v>АО "ИСПАТ КАРМЕТ"</v>
          </cell>
          <cell r="D178">
            <v>547</v>
          </cell>
          <cell r="E178">
            <v>1914</v>
          </cell>
          <cell r="F178">
            <v>1452</v>
          </cell>
          <cell r="G178">
            <v>1741</v>
          </cell>
          <cell r="H178">
            <v>1391</v>
          </cell>
          <cell r="I178">
            <v>1391</v>
          </cell>
          <cell r="J178">
            <v>547</v>
          </cell>
          <cell r="K178">
            <v>1914</v>
          </cell>
          <cell r="L178">
            <v>1452</v>
          </cell>
          <cell r="M178">
            <v>0</v>
          </cell>
          <cell r="N178">
            <v>1741</v>
          </cell>
        </row>
        <row r="179">
          <cell r="A179" t="str">
            <v>72023</v>
          </cell>
          <cell r="B179" t="str">
            <v>00186246</v>
          </cell>
          <cell r="C179" t="str">
            <v>АООТ "НОСТА"</v>
          </cell>
          <cell r="D179">
            <v>1440</v>
          </cell>
          <cell r="E179">
            <v>1937</v>
          </cell>
          <cell r="F179">
            <v>1504</v>
          </cell>
          <cell r="G179">
            <v>270</v>
          </cell>
          <cell r="H179">
            <v>1440</v>
          </cell>
          <cell r="I179">
            <v>1937</v>
          </cell>
          <cell r="J179">
            <v>1504</v>
          </cell>
          <cell r="K179">
            <v>270</v>
          </cell>
          <cell r="L179">
            <v>1366</v>
          </cell>
          <cell r="M179">
            <v>1641</v>
          </cell>
          <cell r="N179">
            <v>0</v>
          </cell>
          <cell r="O179">
            <v>1641</v>
          </cell>
        </row>
        <row r="180">
          <cell r="A180" t="str">
            <v>72023</v>
          </cell>
          <cell r="B180" t="str">
            <v>45942828</v>
          </cell>
          <cell r="C180" t="str">
            <v>ООО "МП"МОССТРОЙМЕТ"</v>
          </cell>
          <cell r="D180">
            <v>207</v>
          </cell>
          <cell r="E180">
            <v>1700</v>
          </cell>
          <cell r="F180">
            <v>2034</v>
          </cell>
          <cell r="G180">
            <v>599</v>
          </cell>
          <cell r="H180">
            <v>207</v>
          </cell>
          <cell r="I180">
            <v>207</v>
          </cell>
          <cell r="J180">
            <v>2034</v>
          </cell>
          <cell r="K180">
            <v>599</v>
          </cell>
          <cell r="L180">
            <v>0</v>
          </cell>
          <cell r="M180">
            <v>1700</v>
          </cell>
          <cell r="N180">
            <v>2034</v>
          </cell>
          <cell r="O180">
            <v>599</v>
          </cell>
        </row>
        <row r="181">
          <cell r="A181" t="str">
            <v>72023</v>
          </cell>
          <cell r="B181" t="str">
            <v>05757676</v>
          </cell>
          <cell r="C181" t="str">
            <v>ОАО "ЗАПСИБМЕТКОМБИНАТ"</v>
          </cell>
          <cell r="D181">
            <v>1581</v>
          </cell>
          <cell r="E181">
            <v>617</v>
          </cell>
          <cell r="F181">
            <v>881</v>
          </cell>
          <cell r="G181">
            <v>480</v>
          </cell>
          <cell r="H181">
            <v>68</v>
          </cell>
          <cell r="I181">
            <v>2811</v>
          </cell>
          <cell r="J181">
            <v>1581</v>
          </cell>
          <cell r="K181">
            <v>617</v>
          </cell>
          <cell r="L181">
            <v>881</v>
          </cell>
          <cell r="M181">
            <v>480</v>
          </cell>
          <cell r="N181">
            <v>68</v>
          </cell>
          <cell r="O181">
            <v>2811</v>
          </cell>
        </row>
        <row r="182">
          <cell r="A182" t="str">
            <v>72023</v>
          </cell>
          <cell r="B182" t="str">
            <v>45121669</v>
          </cell>
          <cell r="C182" t="str">
            <v>ЗАО ТОРГОВЫЙ ДОМ "НОВОТРОИЦКСТАЛЬ"</v>
          </cell>
          <cell r="D182">
            <v>829</v>
          </cell>
          <cell r="E182">
            <v>1034</v>
          </cell>
          <cell r="F182">
            <v>341</v>
          </cell>
          <cell r="G182">
            <v>69</v>
          </cell>
          <cell r="H182">
            <v>829</v>
          </cell>
          <cell r="I182">
            <v>1034</v>
          </cell>
          <cell r="J182">
            <v>341</v>
          </cell>
          <cell r="K182">
            <v>829</v>
          </cell>
          <cell r="L182">
            <v>1034</v>
          </cell>
          <cell r="M182">
            <v>341</v>
          </cell>
          <cell r="N182">
            <v>69</v>
          </cell>
        </row>
        <row r="183">
          <cell r="A183" t="str">
            <v>72023</v>
          </cell>
          <cell r="B183" t="str">
            <v>00186341</v>
          </cell>
          <cell r="C183" t="str">
            <v>АКЦИОНЕРНОЕ ОБЩЕСТВО "ЧУСОВСКОЙ МЕТАЛЛУРГИЧЕСКИЙ ЗАВОД"</v>
          </cell>
          <cell r="D183">
            <v>138</v>
          </cell>
          <cell r="E183">
            <v>819</v>
          </cell>
          <cell r="F183">
            <v>62</v>
          </cell>
          <cell r="G183">
            <v>195</v>
          </cell>
          <cell r="H183">
            <v>138</v>
          </cell>
          <cell r="I183">
            <v>819</v>
          </cell>
          <cell r="J183">
            <v>62</v>
          </cell>
          <cell r="K183">
            <v>195</v>
          </cell>
          <cell r="L183">
            <v>262</v>
          </cell>
          <cell r="M183">
            <v>134</v>
          </cell>
          <cell r="N183">
            <v>139</v>
          </cell>
          <cell r="O183">
            <v>130</v>
          </cell>
        </row>
        <row r="184">
          <cell r="A184" t="str">
            <v>72023</v>
          </cell>
          <cell r="B184" t="str">
            <v>00186625</v>
          </cell>
          <cell r="C184" t="str">
            <v>ОАО СЕВЕРСКИЙ ТРУБНЫЙ ЗАВОД</v>
          </cell>
          <cell r="D184">
            <v>335</v>
          </cell>
          <cell r="E184">
            <v>497</v>
          </cell>
          <cell r="F184">
            <v>207</v>
          </cell>
          <cell r="G184">
            <v>207</v>
          </cell>
          <cell r="H184">
            <v>335</v>
          </cell>
          <cell r="I184">
            <v>64</v>
          </cell>
          <cell r="J184">
            <v>497</v>
          </cell>
          <cell r="K184">
            <v>207</v>
          </cell>
          <cell r="L184">
            <v>207</v>
          </cell>
          <cell r="M184">
            <v>340</v>
          </cell>
          <cell r="N184">
            <v>64</v>
          </cell>
          <cell r="O184">
            <v>137</v>
          </cell>
        </row>
        <row r="185">
          <cell r="A185" t="str">
            <v>72023</v>
          </cell>
          <cell r="B185" t="str">
            <v>00186430</v>
          </cell>
          <cell r="C185" t="str">
            <v>АО"ЗЛАТОУСТОВСКИЙ МЕТАЛЛУРГИЧЕСКИЙ ЗАВОД</v>
          </cell>
          <cell r="D185">
            <v>412</v>
          </cell>
          <cell r="E185">
            <v>412</v>
          </cell>
          <cell r="F185">
            <v>408</v>
          </cell>
          <cell r="G185">
            <v>206</v>
          </cell>
          <cell r="H185">
            <v>208</v>
          </cell>
          <cell r="I185">
            <v>408</v>
          </cell>
          <cell r="J185">
            <v>204</v>
          </cell>
          <cell r="K185">
            <v>208</v>
          </cell>
          <cell r="L185">
            <v>208</v>
          </cell>
        </row>
        <row r="186">
          <cell r="A186" t="str">
            <v>72023</v>
          </cell>
          <cell r="B186" t="str">
            <v>00186602</v>
          </cell>
          <cell r="C186" t="str">
            <v>ОАО"ТАГАНРОГСКИЙ МЕТАЛЛУРГИЧЕСКИЙ ЗАВОД"</v>
          </cell>
          <cell r="D186">
            <v>69</v>
          </cell>
          <cell r="E186">
            <v>202</v>
          </cell>
          <cell r="F186">
            <v>129</v>
          </cell>
          <cell r="G186">
            <v>64</v>
          </cell>
          <cell r="H186">
            <v>133</v>
          </cell>
          <cell r="I186">
            <v>275</v>
          </cell>
          <cell r="J186">
            <v>66</v>
          </cell>
          <cell r="K186">
            <v>66</v>
          </cell>
          <cell r="L186">
            <v>68</v>
          </cell>
          <cell r="M186">
            <v>71</v>
          </cell>
          <cell r="N186">
            <v>71</v>
          </cell>
          <cell r="O186">
            <v>70</v>
          </cell>
        </row>
        <row r="187">
          <cell r="A187" t="str">
            <v>72023</v>
          </cell>
          <cell r="B187" t="str">
            <v>08844200</v>
          </cell>
          <cell r="C187" t="str">
            <v>ЗАКРЫТОЕ АКЦИОНЕРНОЕ ОБЩЕСТВО МЕТАЛЛУРГИЧЕСКИЙ ЗАВОД "ПЕТРОСТАЛЬ"</v>
          </cell>
          <cell r="D187">
            <v>133</v>
          </cell>
          <cell r="E187">
            <v>133</v>
          </cell>
          <cell r="F187">
            <v>134</v>
          </cell>
          <cell r="G187">
            <v>206</v>
          </cell>
          <cell r="H187">
            <v>133</v>
          </cell>
          <cell r="I187">
            <v>134</v>
          </cell>
          <cell r="J187">
            <v>206</v>
          </cell>
          <cell r="K187">
            <v>63</v>
          </cell>
          <cell r="L187">
            <v>63</v>
          </cell>
          <cell r="M187">
            <v>266</v>
          </cell>
          <cell r="N187">
            <v>0</v>
          </cell>
          <cell r="O187">
            <v>277</v>
          </cell>
        </row>
        <row r="188">
          <cell r="A188" t="str">
            <v>72023</v>
          </cell>
          <cell r="B188" t="str">
            <v>05757653</v>
          </cell>
          <cell r="C188" t="str">
            <v>АО КУЗНЕЦКИЙ МЕТАЛЛУРГИЧЕСКИЙ КОМБИНАТ</v>
          </cell>
          <cell r="D188">
            <v>620</v>
          </cell>
          <cell r="E188">
            <v>198</v>
          </cell>
          <cell r="F188">
            <v>620</v>
          </cell>
          <cell r="G188">
            <v>198</v>
          </cell>
          <cell r="H188">
            <v>0</v>
          </cell>
          <cell r="I188">
            <v>0</v>
          </cell>
          <cell r="J188">
            <v>620</v>
          </cell>
          <cell r="K188">
            <v>198</v>
          </cell>
        </row>
        <row r="189">
          <cell r="A189" t="str">
            <v>72023</v>
          </cell>
          <cell r="B189" t="str">
            <v>00186387</v>
          </cell>
          <cell r="C189" t="str">
            <v>ОАО  "МЕТАЛЛУРГИЧЕСКИЙ ЗАВОД ИМ.А.К.CЕРОВА"</v>
          </cell>
          <cell r="D189">
            <v>344</v>
          </cell>
          <cell r="E189">
            <v>344</v>
          </cell>
          <cell r="F189">
            <v>414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414</v>
          </cell>
        </row>
        <row r="190">
          <cell r="A190" t="str">
            <v>72023</v>
          </cell>
          <cell r="B190" t="str">
            <v>05786040</v>
          </cell>
          <cell r="C190" t="str">
            <v>ЧЕБОКСАРСКИЙ АГРЕГАТНЫЙ ЗАВОД</v>
          </cell>
          <cell r="D190">
            <v>484</v>
          </cell>
          <cell r="E190">
            <v>271</v>
          </cell>
          <cell r="F190">
            <v>484</v>
          </cell>
          <cell r="G190">
            <v>271</v>
          </cell>
          <cell r="H190">
            <v>0</v>
          </cell>
          <cell r="I190">
            <v>0</v>
          </cell>
          <cell r="J190">
            <v>484</v>
          </cell>
          <cell r="K190">
            <v>271</v>
          </cell>
        </row>
        <row r="191">
          <cell r="A191" t="str">
            <v>72023</v>
          </cell>
          <cell r="B191" t="str">
            <v>31548223</v>
          </cell>
          <cell r="C191" t="str">
            <v>АОЗТ "КАМАСТАЛЬ"</v>
          </cell>
          <cell r="D191">
            <v>70</v>
          </cell>
          <cell r="E191">
            <v>138</v>
          </cell>
          <cell r="F191">
            <v>137</v>
          </cell>
          <cell r="G191">
            <v>133</v>
          </cell>
          <cell r="H191">
            <v>134</v>
          </cell>
          <cell r="I191">
            <v>133</v>
          </cell>
          <cell r="J191">
            <v>134</v>
          </cell>
          <cell r="K191">
            <v>133</v>
          </cell>
          <cell r="L191">
            <v>0</v>
          </cell>
          <cell r="M191">
            <v>134</v>
          </cell>
        </row>
        <row r="192">
          <cell r="A192" t="str">
            <v>72023</v>
          </cell>
          <cell r="B192" t="str">
            <v>N213017</v>
          </cell>
          <cell r="C192" t="str">
            <v>АООТ "ИСПАТ КАРМЕТ"</v>
          </cell>
          <cell r="D192">
            <v>611</v>
          </cell>
          <cell r="E192">
            <v>611</v>
          </cell>
          <cell r="F192">
            <v>0</v>
          </cell>
          <cell r="G192">
            <v>611</v>
          </cell>
        </row>
        <row r="193">
          <cell r="A193" t="str">
            <v>72023</v>
          </cell>
          <cell r="B193" t="str">
            <v>32531590</v>
          </cell>
          <cell r="C193" t="str">
            <v>ТОО "СИЛИКАТЧИК"</v>
          </cell>
          <cell r="D193">
            <v>411</v>
          </cell>
          <cell r="E193">
            <v>411</v>
          </cell>
          <cell r="F193">
            <v>133</v>
          </cell>
        </row>
        <row r="194">
          <cell r="A194" t="str">
            <v>72023</v>
          </cell>
          <cell r="B194" t="str">
            <v>00232934</v>
          </cell>
          <cell r="C194" t="str">
            <v>АО "АВТОВАЗ"</v>
          </cell>
          <cell r="D194">
            <v>140</v>
          </cell>
          <cell r="E194">
            <v>68</v>
          </cell>
          <cell r="F194">
            <v>69</v>
          </cell>
          <cell r="G194">
            <v>68</v>
          </cell>
          <cell r="H194">
            <v>137</v>
          </cell>
          <cell r="I194">
            <v>68</v>
          </cell>
          <cell r="J194">
            <v>69</v>
          </cell>
          <cell r="K194">
            <v>69</v>
          </cell>
          <cell r="L194">
            <v>68</v>
          </cell>
          <cell r="M194">
            <v>137</v>
          </cell>
        </row>
        <row r="195">
          <cell r="A195" t="str">
            <v>72023</v>
          </cell>
          <cell r="B195" t="str">
            <v>17407697</v>
          </cell>
          <cell r="C195" t="str">
            <v>426006 АО"ИЖСТАЛЬ" Г.ИЖЕВСК</v>
          </cell>
          <cell r="D195">
            <v>134</v>
          </cell>
          <cell r="E195">
            <v>279</v>
          </cell>
          <cell r="F195">
            <v>68</v>
          </cell>
          <cell r="G195">
            <v>70</v>
          </cell>
          <cell r="H195">
            <v>134</v>
          </cell>
          <cell r="I195">
            <v>134</v>
          </cell>
          <cell r="J195">
            <v>279</v>
          </cell>
          <cell r="K195">
            <v>70</v>
          </cell>
          <cell r="L195">
            <v>0</v>
          </cell>
          <cell r="M195">
            <v>68</v>
          </cell>
          <cell r="N195">
            <v>0</v>
          </cell>
          <cell r="O195">
            <v>70</v>
          </cell>
        </row>
        <row r="196">
          <cell r="A196" t="str">
            <v>72023</v>
          </cell>
          <cell r="B196" t="str">
            <v>05757848</v>
          </cell>
          <cell r="C196" t="str">
            <v>АО "ВЫКСУНСКИЙ МЕТАЛЛУPГИЧЕСКИЙ ЗАВОД"</v>
          </cell>
          <cell r="D196">
            <v>75</v>
          </cell>
          <cell r="E196">
            <v>294</v>
          </cell>
          <cell r="F196">
            <v>71</v>
          </cell>
          <cell r="G196">
            <v>75</v>
          </cell>
          <cell r="H196">
            <v>75</v>
          </cell>
          <cell r="I196">
            <v>294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71</v>
          </cell>
        </row>
        <row r="197">
          <cell r="A197" t="str">
            <v>72023</v>
          </cell>
          <cell r="B197" t="str">
            <v>N213005</v>
          </cell>
          <cell r="C197" t="str">
            <v>ФИРМА "РАУТАРУУККИ ОЙ"</v>
          </cell>
          <cell r="D197">
            <v>376</v>
          </cell>
          <cell r="E197">
            <v>376</v>
          </cell>
          <cell r="F197">
            <v>0</v>
          </cell>
          <cell r="G197">
            <v>376</v>
          </cell>
        </row>
        <row r="198">
          <cell r="A198" t="str">
            <v>72023</v>
          </cell>
          <cell r="B198" t="str">
            <v>22227052</v>
          </cell>
          <cell r="C198" t="str">
            <v>АОЗТ "ВЛАДИ-БЕЛ"</v>
          </cell>
          <cell r="D198">
            <v>68</v>
          </cell>
          <cell r="E198">
            <v>68</v>
          </cell>
          <cell r="F198">
            <v>69</v>
          </cell>
          <cell r="G198">
            <v>139</v>
          </cell>
          <cell r="H198">
            <v>68</v>
          </cell>
          <cell r="I198">
            <v>68</v>
          </cell>
          <cell r="J198">
            <v>68</v>
          </cell>
          <cell r="K198">
            <v>139</v>
          </cell>
          <cell r="L198">
            <v>69</v>
          </cell>
          <cell r="M198">
            <v>0</v>
          </cell>
          <cell r="N198">
            <v>139</v>
          </cell>
        </row>
        <row r="199">
          <cell r="A199" t="str">
            <v>72023</v>
          </cell>
          <cell r="B199" t="str">
            <v>45049050</v>
          </cell>
          <cell r="C199" t="str">
            <v>ООО "АРСИН"</v>
          </cell>
          <cell r="D199">
            <v>329</v>
          </cell>
          <cell r="E199">
            <v>329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329</v>
          </cell>
        </row>
        <row r="200">
          <cell r="A200" t="str">
            <v>72023</v>
          </cell>
          <cell r="B200" t="str">
            <v>N220629</v>
          </cell>
          <cell r="C200" t="str">
            <v>ФИРМА "РАУТАРУУККИ ОЙ"</v>
          </cell>
          <cell r="D200">
            <v>267</v>
          </cell>
          <cell r="E200">
            <v>267</v>
          </cell>
          <cell r="F200">
            <v>0</v>
          </cell>
          <cell r="G200">
            <v>267</v>
          </cell>
        </row>
        <row r="201">
          <cell r="A201" t="str">
            <v>72023</v>
          </cell>
          <cell r="B201" t="str">
            <v>40341640</v>
          </cell>
          <cell r="C201" t="str">
            <v>ЗАО "СТАЛЬ-ХА"</v>
          </cell>
          <cell r="D201">
            <v>54</v>
          </cell>
          <cell r="E201">
            <v>40</v>
          </cell>
          <cell r="F201">
            <v>40</v>
          </cell>
          <cell r="G201">
            <v>54</v>
          </cell>
          <cell r="H201">
            <v>40</v>
          </cell>
          <cell r="I201">
            <v>40</v>
          </cell>
          <cell r="J201">
            <v>120</v>
          </cell>
          <cell r="K201">
            <v>120</v>
          </cell>
        </row>
        <row r="202">
          <cell r="A202" t="str">
            <v>72023</v>
          </cell>
          <cell r="B202" t="str">
            <v>05763694</v>
          </cell>
          <cell r="C202" t="str">
            <v>ОАО "ЮЖУРАЛМАШ"</v>
          </cell>
          <cell r="D202">
            <v>132</v>
          </cell>
          <cell r="E202">
            <v>120</v>
          </cell>
          <cell r="F202">
            <v>132</v>
          </cell>
          <cell r="G202">
            <v>120</v>
          </cell>
          <cell r="H202">
            <v>0</v>
          </cell>
          <cell r="I202">
            <v>0</v>
          </cell>
          <cell r="J202">
            <v>0</v>
          </cell>
          <cell r="K202">
            <v>132</v>
          </cell>
          <cell r="L202">
            <v>0</v>
          </cell>
          <cell r="M202">
            <v>120</v>
          </cell>
        </row>
        <row r="203">
          <cell r="A203" t="str">
            <v>72023</v>
          </cell>
          <cell r="B203" t="str">
            <v>00186654</v>
          </cell>
          <cell r="C203" t="str">
            <v>АО ОТ "ЧЕЛЯБИНСКИЙ ТРУБОПРОКАТНЫЙ ЗАВОД"</v>
          </cell>
          <cell r="D203">
            <v>133</v>
          </cell>
          <cell r="E203">
            <v>70</v>
          </cell>
          <cell r="F203">
            <v>133</v>
          </cell>
          <cell r="G203">
            <v>70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133</v>
          </cell>
          <cell r="M203">
            <v>70</v>
          </cell>
        </row>
        <row r="204">
          <cell r="A204" t="str">
            <v>72023</v>
          </cell>
          <cell r="B204" t="str">
            <v>N247075</v>
          </cell>
          <cell r="C204" t="str">
            <v>АО "ИСПАТ КАРМЕТ"</v>
          </cell>
          <cell r="D204">
            <v>202</v>
          </cell>
          <cell r="E204">
            <v>202</v>
          </cell>
          <cell r="F204">
            <v>0</v>
          </cell>
          <cell r="G204">
            <v>202</v>
          </cell>
        </row>
        <row r="205">
          <cell r="A205" t="str">
            <v>72023</v>
          </cell>
          <cell r="B205" t="str">
            <v>00186329</v>
          </cell>
          <cell r="C205" t="str">
            <v>ОАО "ОМУТНИНСКИЙ МЕТАЛЛУРГИЧЕСКИЙ ЗАВОД"</v>
          </cell>
          <cell r="D205">
            <v>68</v>
          </cell>
          <cell r="E205">
            <v>129</v>
          </cell>
          <cell r="F205">
            <v>68</v>
          </cell>
          <cell r="G205">
            <v>129</v>
          </cell>
          <cell r="H205">
            <v>0</v>
          </cell>
          <cell r="I205">
            <v>0</v>
          </cell>
          <cell r="J205">
            <v>0</v>
          </cell>
          <cell r="K205">
            <v>68</v>
          </cell>
          <cell r="L205">
            <v>129</v>
          </cell>
        </row>
        <row r="206">
          <cell r="A206" t="str">
            <v>72023</v>
          </cell>
          <cell r="B206" t="str">
            <v>N213008</v>
          </cell>
          <cell r="C206" t="str">
            <v>ФИРМА"РАУТАРУУККИ ОЙ"</v>
          </cell>
          <cell r="D206">
            <v>197</v>
          </cell>
          <cell r="E206">
            <v>197</v>
          </cell>
          <cell r="F206">
            <v>0</v>
          </cell>
          <cell r="G206">
            <v>197</v>
          </cell>
        </row>
        <row r="207">
          <cell r="A207" t="str">
            <v>72023</v>
          </cell>
          <cell r="B207" t="str">
            <v>02921052</v>
          </cell>
          <cell r="C207" t="str">
            <v>АОЗТ "ВИМКОМ"</v>
          </cell>
          <cell r="D207">
            <v>68</v>
          </cell>
          <cell r="E207">
            <v>65</v>
          </cell>
          <cell r="F207">
            <v>68</v>
          </cell>
          <cell r="G207">
            <v>65</v>
          </cell>
          <cell r="H207">
            <v>68</v>
          </cell>
          <cell r="I207">
            <v>65</v>
          </cell>
        </row>
        <row r="208">
          <cell r="A208" t="str">
            <v>72023</v>
          </cell>
          <cell r="B208" t="str">
            <v>17519479</v>
          </cell>
          <cell r="C208" t="str">
            <v>ТОО "ФИРМА ФЕРРОСПЛАВ"</v>
          </cell>
          <cell r="D208">
            <v>132</v>
          </cell>
          <cell r="E208">
            <v>132</v>
          </cell>
          <cell r="F208">
            <v>132</v>
          </cell>
          <cell r="G208">
            <v>132</v>
          </cell>
          <cell r="H208">
            <v>0</v>
          </cell>
          <cell r="I208">
            <v>132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132</v>
          </cell>
        </row>
        <row r="209">
          <cell r="A209" t="str">
            <v>72023</v>
          </cell>
          <cell r="B209" t="str">
            <v>20879520</v>
          </cell>
          <cell r="C209" t="str">
            <v>ЗАО "УРАЛМАШ-МЕТАЛЛУРГ"                                                     0322</v>
          </cell>
          <cell r="D209">
            <v>110</v>
          </cell>
          <cell r="E209">
            <v>110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110</v>
          </cell>
        </row>
        <row r="210">
          <cell r="A210" t="str">
            <v>72023</v>
          </cell>
          <cell r="B210" t="str">
            <v>24707750</v>
          </cell>
          <cell r="C210" t="str">
            <v>ТОО "ТАЛНАХ"</v>
          </cell>
          <cell r="D210">
            <v>70</v>
          </cell>
          <cell r="E210">
            <v>70</v>
          </cell>
          <cell r="F210">
            <v>0</v>
          </cell>
          <cell r="G210">
            <v>0</v>
          </cell>
          <cell r="H210">
            <v>0</v>
          </cell>
          <cell r="I210">
            <v>70</v>
          </cell>
        </row>
        <row r="211">
          <cell r="A211" t="str">
            <v>72023</v>
          </cell>
          <cell r="B211" t="str">
            <v>05757759</v>
          </cell>
          <cell r="C211" t="str">
            <v>ЗАВОД "КРАСНЫЙ ОКТЯБРЬ"</v>
          </cell>
          <cell r="D211">
            <v>69</v>
          </cell>
        </row>
        <row r="212">
          <cell r="A212" t="str">
            <v>72023</v>
          </cell>
          <cell r="B212" t="str">
            <v>40469882</v>
          </cell>
          <cell r="C212" t="str">
            <v>000 ФИРМА МЕКОМ</v>
          </cell>
          <cell r="D212">
            <v>69</v>
          </cell>
          <cell r="E212">
            <v>69</v>
          </cell>
          <cell r="F212">
            <v>0</v>
          </cell>
          <cell r="G212">
            <v>69</v>
          </cell>
        </row>
        <row r="213">
          <cell r="A213" t="str">
            <v>72023</v>
          </cell>
          <cell r="B213" t="str">
            <v>00210855</v>
          </cell>
          <cell r="C213" t="str">
            <v>ОАО "БСЗ" (БЕЖЕЦКИЙ СТАЛЕЛИТЕЙНЫЙ З-Д)</v>
          </cell>
          <cell r="D213">
            <v>65</v>
          </cell>
          <cell r="E213">
            <v>65</v>
          </cell>
          <cell r="F213">
            <v>0</v>
          </cell>
          <cell r="G213">
            <v>0</v>
          </cell>
          <cell r="H213">
            <v>0</v>
          </cell>
          <cell r="I213">
            <v>65</v>
          </cell>
        </row>
        <row r="214">
          <cell r="A214" t="str">
            <v>72023</v>
          </cell>
          <cell r="B214" t="str">
            <v>07518544</v>
          </cell>
          <cell r="C214" t="str">
            <v>ОАО "ЗАВОД ТРАНСМАШ"</v>
          </cell>
          <cell r="D214">
            <v>65</v>
          </cell>
          <cell r="E214">
            <v>65</v>
          </cell>
          <cell r="F214">
            <v>0</v>
          </cell>
          <cell r="G214">
            <v>65</v>
          </cell>
        </row>
        <row r="215">
          <cell r="A215" t="str">
            <v>72023</v>
          </cell>
          <cell r="B215" t="str">
            <v>45051495</v>
          </cell>
          <cell r="C215" t="str">
            <v>ООО"ФЕРРОТЕХ"</v>
          </cell>
          <cell r="D215">
            <v>65</v>
          </cell>
          <cell r="E215">
            <v>65</v>
          </cell>
          <cell r="F215">
            <v>0</v>
          </cell>
          <cell r="G215">
            <v>0</v>
          </cell>
          <cell r="H215">
            <v>0</v>
          </cell>
          <cell r="I215">
            <v>65</v>
          </cell>
        </row>
        <row r="216">
          <cell r="A216" t="str">
            <v>72023</v>
          </cell>
          <cell r="B216" t="str">
            <v>04857080</v>
          </cell>
          <cell r="C216" t="str">
            <v>"КУРСКГЛАВСНАБ"-АО ОТКРЫТОГО ТИПА</v>
          </cell>
          <cell r="D216">
            <v>64</v>
          </cell>
          <cell r="E216">
            <v>64</v>
          </cell>
        </row>
        <row r="217">
          <cell r="A217" t="str">
            <v>72023</v>
          </cell>
          <cell r="B217" t="str">
            <v>N215883</v>
          </cell>
          <cell r="C217" t="str">
            <v>А/О "РАУТАРУУККИ"</v>
          </cell>
          <cell r="D217">
            <v>64</v>
          </cell>
          <cell r="E217">
            <v>64</v>
          </cell>
          <cell r="F217">
            <v>0</v>
          </cell>
          <cell r="G217">
            <v>64</v>
          </cell>
        </row>
        <row r="218">
          <cell r="A218" t="str">
            <v>72023</v>
          </cell>
          <cell r="B218" t="str">
            <v>00187263</v>
          </cell>
          <cell r="C218" t="str">
            <v>ОАО БЕЛОРЕЦКИЙ МЕТАЛЛУРГИЧЕСКИЙ КОМБИНАТ</v>
          </cell>
          <cell r="D218">
            <v>28</v>
          </cell>
          <cell r="E218">
            <v>28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28</v>
          </cell>
        </row>
        <row r="219">
          <cell r="A219" t="str">
            <v>72023</v>
          </cell>
          <cell r="B219" t="str">
            <v>00186252</v>
          </cell>
          <cell r="C219" t="str">
            <v>АО СУЛИНСКИЙ МЕТАЛЛУРГИЧЕСКИЙ ЗАВОД,"СТАКС"</v>
          </cell>
          <cell r="D219">
            <v>22</v>
          </cell>
        </row>
        <row r="220">
          <cell r="A220" t="str">
            <v>72023</v>
          </cell>
          <cell r="B220" t="str">
            <v>05757765</v>
          </cell>
          <cell r="C220" t="str">
            <v>ММЗ  "СЕРП И МОЛОТ"</v>
          </cell>
          <cell r="D220">
            <v>17</v>
          </cell>
          <cell r="E220">
            <v>17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17</v>
          </cell>
        </row>
        <row r="221">
          <cell r="A221" t="str">
            <v>72023</v>
          </cell>
          <cell r="B221" t="str">
            <v>40593062</v>
          </cell>
          <cell r="C221" t="str">
            <v>ООО"ЗАВОД МЕТАЛЛОИЗЕЛИЙ"</v>
          </cell>
          <cell r="D221">
            <v>8</v>
          </cell>
          <cell r="E221">
            <v>8</v>
          </cell>
          <cell r="F221">
            <v>0</v>
          </cell>
          <cell r="G221">
            <v>0</v>
          </cell>
          <cell r="H221">
            <v>8</v>
          </cell>
        </row>
        <row r="222">
          <cell r="A222" t="str">
            <v>72023 Всего</v>
          </cell>
          <cell r="B222">
            <v>5816</v>
          </cell>
          <cell r="C222">
            <v>3500</v>
          </cell>
          <cell r="D222">
            <v>5816</v>
          </cell>
          <cell r="E222">
            <v>3500</v>
          </cell>
          <cell r="F222">
            <v>3741</v>
          </cell>
          <cell r="G222">
            <v>7695</v>
          </cell>
          <cell r="H222">
            <v>8581</v>
          </cell>
          <cell r="I222">
            <v>16623</v>
          </cell>
          <cell r="J222">
            <v>14516</v>
          </cell>
          <cell r="K222">
            <v>17668</v>
          </cell>
          <cell r="L222">
            <v>17148</v>
          </cell>
          <cell r="M222">
            <v>24178</v>
          </cell>
          <cell r="N222">
            <v>12738</v>
          </cell>
        </row>
        <row r="223">
          <cell r="A223" t="str">
            <v>72024</v>
          </cell>
          <cell r="B223" t="str">
            <v>17407697</v>
          </cell>
          <cell r="C223" t="str">
            <v>АО"ИЖСТАЛЬ"</v>
          </cell>
          <cell r="D223">
            <v>64</v>
          </cell>
          <cell r="E223">
            <v>68</v>
          </cell>
          <cell r="F223">
            <v>133</v>
          </cell>
          <cell r="G223">
            <v>68</v>
          </cell>
          <cell r="H223">
            <v>138</v>
          </cell>
          <cell r="I223">
            <v>68</v>
          </cell>
          <cell r="J223">
            <v>410</v>
          </cell>
          <cell r="K223">
            <v>68</v>
          </cell>
          <cell r="L223">
            <v>410</v>
          </cell>
          <cell r="M223">
            <v>68</v>
          </cell>
          <cell r="N223">
            <v>533</v>
          </cell>
          <cell r="O223">
            <v>132</v>
          </cell>
        </row>
        <row r="224">
          <cell r="A224" t="str">
            <v>72024</v>
          </cell>
          <cell r="B224" t="str">
            <v>20879520</v>
          </cell>
          <cell r="C224" t="str">
            <v>ЗАО "УРАЛМАШ-МЕТАЛЛУРГ"</v>
          </cell>
          <cell r="D224">
            <v>202</v>
          </cell>
          <cell r="E224">
            <v>202</v>
          </cell>
          <cell r="F224">
            <v>403</v>
          </cell>
          <cell r="G224">
            <v>199</v>
          </cell>
          <cell r="H224">
            <v>198</v>
          </cell>
          <cell r="I224">
            <v>403</v>
          </cell>
          <cell r="J224">
            <v>199</v>
          </cell>
          <cell r="K224">
            <v>199</v>
          </cell>
        </row>
        <row r="225">
          <cell r="A225" t="str">
            <v>72024</v>
          </cell>
          <cell r="B225" t="str">
            <v>00186465</v>
          </cell>
          <cell r="C225" t="str">
            <v>ОАО "МЕЧЕЛ"</v>
          </cell>
          <cell r="D225">
            <v>769</v>
          </cell>
          <cell r="E225">
            <v>769</v>
          </cell>
        </row>
        <row r="226">
          <cell r="A226" t="str">
            <v>72024</v>
          </cell>
          <cell r="B226" t="str">
            <v>41605888</v>
          </cell>
          <cell r="C226" t="str">
            <v>ООО "ЗЕВС"</v>
          </cell>
          <cell r="D226">
            <v>65</v>
          </cell>
          <cell r="E226">
            <v>65</v>
          </cell>
          <cell r="F226">
            <v>69</v>
          </cell>
          <cell r="G226">
            <v>199</v>
          </cell>
          <cell r="H226">
            <v>140</v>
          </cell>
          <cell r="I226">
            <v>199</v>
          </cell>
          <cell r="J226">
            <v>45</v>
          </cell>
          <cell r="K226">
            <v>45</v>
          </cell>
          <cell r="L226">
            <v>134</v>
          </cell>
        </row>
        <row r="227">
          <cell r="A227" t="str">
            <v>72024</v>
          </cell>
          <cell r="B227" t="str">
            <v>00187895</v>
          </cell>
          <cell r="C227" t="str">
            <v>АКЦИОНЕРНОЕ ОБЩЕСТВО ОТКРЫТОГО ТИПА ОСКОЛЬСКИЙ ЭЛЕКТОРМЕТАЛЛУРГИЧЕСКИЙ КОМБИНАТ</v>
          </cell>
          <cell r="D227">
            <v>405</v>
          </cell>
          <cell r="E227">
            <v>240</v>
          </cell>
          <cell r="F227">
            <v>240</v>
          </cell>
          <cell r="G227">
            <v>0</v>
          </cell>
          <cell r="H227">
            <v>240</v>
          </cell>
        </row>
        <row r="228">
          <cell r="A228" t="str">
            <v>72024</v>
          </cell>
          <cell r="B228" t="str">
            <v>32531590</v>
          </cell>
          <cell r="C228" t="str">
            <v>ТОО "СИЛИКАТЧИК"</v>
          </cell>
          <cell r="D228">
            <v>612</v>
          </cell>
        </row>
        <row r="229">
          <cell r="A229" t="str">
            <v>72024</v>
          </cell>
          <cell r="B229" t="str">
            <v>39478924</v>
          </cell>
          <cell r="C229" t="str">
            <v>ЗАО"СЕВЗАПВТОРМЕТ"</v>
          </cell>
          <cell r="D229">
            <v>132</v>
          </cell>
          <cell r="E229">
            <v>69</v>
          </cell>
          <cell r="F229">
            <v>202</v>
          </cell>
          <cell r="G229">
            <v>66</v>
          </cell>
          <cell r="H229">
            <v>132</v>
          </cell>
          <cell r="I229">
            <v>70</v>
          </cell>
          <cell r="J229">
            <v>69</v>
          </cell>
          <cell r="K229">
            <v>69</v>
          </cell>
          <cell r="L229">
            <v>202</v>
          </cell>
          <cell r="M229">
            <v>66</v>
          </cell>
          <cell r="N229">
            <v>132</v>
          </cell>
          <cell r="O229">
            <v>70</v>
          </cell>
        </row>
        <row r="230">
          <cell r="A230" t="str">
            <v>72024</v>
          </cell>
          <cell r="B230" t="str">
            <v>18165256</v>
          </cell>
          <cell r="C230" t="str">
            <v>ТОО СП"ГРАНЭЛ"</v>
          </cell>
          <cell r="D230">
            <v>69</v>
          </cell>
          <cell r="E230">
            <v>137</v>
          </cell>
          <cell r="F230">
            <v>203</v>
          </cell>
          <cell r="G230">
            <v>69</v>
          </cell>
          <cell r="H230">
            <v>137</v>
          </cell>
          <cell r="I230">
            <v>203</v>
          </cell>
          <cell r="J230">
            <v>0</v>
          </cell>
          <cell r="K230">
            <v>69</v>
          </cell>
          <cell r="L230">
            <v>137</v>
          </cell>
          <cell r="M230">
            <v>0</v>
          </cell>
          <cell r="N230">
            <v>203</v>
          </cell>
        </row>
        <row r="231">
          <cell r="A231" t="str">
            <v>72024</v>
          </cell>
          <cell r="B231" t="str">
            <v>00186387</v>
          </cell>
          <cell r="C231" t="str">
            <v>ОАО "МЕТАЛЛУРГИЧЕСКИЙ З-Д ИМ.А.К.СЕРОВА"</v>
          </cell>
          <cell r="D231">
            <v>345</v>
          </cell>
          <cell r="E231">
            <v>345</v>
          </cell>
          <cell r="F231">
            <v>0</v>
          </cell>
          <cell r="G231">
            <v>0</v>
          </cell>
          <cell r="H231">
            <v>345</v>
          </cell>
        </row>
        <row r="232">
          <cell r="A232" t="str">
            <v>72024</v>
          </cell>
          <cell r="B232" t="str">
            <v>43656685</v>
          </cell>
          <cell r="C232" t="str">
            <v>ЗАО "НАУКА.ТЕХНОЛОГИЯ.ПРОИЗВОДСТВО"     ДАШЕВСКИЙ В.Д.</v>
          </cell>
          <cell r="D232">
            <v>269</v>
          </cell>
          <cell r="E232">
            <v>269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269</v>
          </cell>
        </row>
        <row r="233">
          <cell r="A233" t="str">
            <v>72024</v>
          </cell>
          <cell r="B233" t="str">
            <v>ДОНЕЦКИЙ МЕТАЛЛУРГИЧЕСКИЙ ЗАВОД</v>
          </cell>
          <cell r="C233" t="str">
            <v>ДОНЕЦКИЙ МЕТАЛЛУРГИЧЕСКИЙ ЗАВОД</v>
          </cell>
          <cell r="D233">
            <v>66</v>
          </cell>
          <cell r="E233">
            <v>63</v>
          </cell>
          <cell r="F233">
            <v>137</v>
          </cell>
          <cell r="G233">
            <v>66</v>
          </cell>
          <cell r="H233">
            <v>63</v>
          </cell>
          <cell r="I233">
            <v>0</v>
          </cell>
          <cell r="J233">
            <v>137</v>
          </cell>
          <cell r="K233">
            <v>66</v>
          </cell>
          <cell r="L233">
            <v>0</v>
          </cell>
          <cell r="M233">
            <v>0</v>
          </cell>
          <cell r="N233">
            <v>63</v>
          </cell>
        </row>
        <row r="234">
          <cell r="A234" t="str">
            <v>72024</v>
          </cell>
          <cell r="B234" t="str">
            <v>42484489</v>
          </cell>
          <cell r="C234" t="str">
            <v>ООО"УРАЛ-СОЮЗ"</v>
          </cell>
          <cell r="D234">
            <v>248</v>
          </cell>
          <cell r="E234">
            <v>8</v>
          </cell>
          <cell r="F234">
            <v>248</v>
          </cell>
          <cell r="G234">
            <v>8</v>
          </cell>
        </row>
        <row r="235">
          <cell r="A235" t="str">
            <v>72024</v>
          </cell>
          <cell r="B235" t="str">
            <v>44280733</v>
          </cell>
          <cell r="C235" t="str">
            <v>ООО"ТЭД-М"</v>
          </cell>
          <cell r="D235">
            <v>68</v>
          </cell>
          <cell r="E235">
            <v>68</v>
          </cell>
          <cell r="F235">
            <v>67</v>
          </cell>
          <cell r="G235">
            <v>68</v>
          </cell>
          <cell r="H235">
            <v>68</v>
          </cell>
          <cell r="I235">
            <v>67</v>
          </cell>
          <cell r="J235">
            <v>0</v>
          </cell>
          <cell r="K235">
            <v>68</v>
          </cell>
          <cell r="L235">
            <v>68</v>
          </cell>
          <cell r="M235">
            <v>67</v>
          </cell>
        </row>
        <row r="236">
          <cell r="A236" t="str">
            <v>72024</v>
          </cell>
          <cell r="B236" t="str">
            <v>00186341</v>
          </cell>
          <cell r="C236" t="str">
            <v>АКЦИОНЕРНОЕ ОБЩЕСТВО "ЧУСОВСКОЙ МЕТАЛЛУРГИЧЕСКИЙ ЗАВОД"</v>
          </cell>
          <cell r="D236">
            <v>64</v>
          </cell>
          <cell r="E236">
            <v>68</v>
          </cell>
          <cell r="F236">
            <v>21</v>
          </cell>
          <cell r="G236">
            <v>21</v>
          </cell>
          <cell r="H236">
            <v>0</v>
          </cell>
          <cell r="I236">
            <v>0</v>
          </cell>
          <cell r="J236">
            <v>21</v>
          </cell>
        </row>
        <row r="237">
          <cell r="A237" t="str">
            <v>72024</v>
          </cell>
          <cell r="B237" t="str">
            <v>05015147</v>
          </cell>
          <cell r="C237" t="str">
            <v>АО "ЭЛЕКТРОСТАЛЬ"</v>
          </cell>
          <cell r="D237">
            <v>64</v>
          </cell>
          <cell r="E237">
            <v>85</v>
          </cell>
          <cell r="F237">
            <v>64</v>
          </cell>
          <cell r="G237">
            <v>85</v>
          </cell>
          <cell r="H237">
            <v>0</v>
          </cell>
          <cell r="I237">
            <v>64</v>
          </cell>
          <cell r="J237">
            <v>0</v>
          </cell>
          <cell r="K237">
            <v>0</v>
          </cell>
          <cell r="L237">
            <v>85</v>
          </cell>
        </row>
        <row r="238">
          <cell r="A238" t="str">
            <v>72024</v>
          </cell>
          <cell r="B238" t="str">
            <v>27493628</v>
          </cell>
          <cell r="C238" t="str">
            <v>ТОО " Е.С.Н "</v>
          </cell>
          <cell r="D238">
            <v>140</v>
          </cell>
          <cell r="E238">
            <v>140</v>
          </cell>
          <cell r="F238">
            <v>0</v>
          </cell>
          <cell r="G238">
            <v>140</v>
          </cell>
        </row>
        <row r="239">
          <cell r="A239" t="str">
            <v>72024</v>
          </cell>
          <cell r="B239" t="str">
            <v>00239445</v>
          </cell>
          <cell r="C239" t="str">
            <v>АО "ВОЛГОЦЕММАШ"</v>
          </cell>
          <cell r="D239">
            <v>137</v>
          </cell>
          <cell r="E239">
            <v>137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137</v>
          </cell>
        </row>
        <row r="240">
          <cell r="A240" t="str">
            <v>72024</v>
          </cell>
          <cell r="B240" t="str">
            <v>13193288</v>
          </cell>
          <cell r="C240" t="str">
            <v>АО "ИНТЕРКОН"</v>
          </cell>
          <cell r="D240">
            <v>65</v>
          </cell>
          <cell r="E240">
            <v>65</v>
          </cell>
          <cell r="F240">
            <v>65</v>
          </cell>
          <cell r="G240">
            <v>65</v>
          </cell>
        </row>
        <row r="241">
          <cell r="A241" t="str">
            <v>72024</v>
          </cell>
          <cell r="B241" t="str">
            <v>05757665</v>
          </cell>
          <cell r="C241" t="str">
            <v>АО "НОВОЛИПЕЦКИЙ МЕТКОМБИНАТ"</v>
          </cell>
          <cell r="D241">
            <v>129</v>
          </cell>
          <cell r="E241">
            <v>129</v>
          </cell>
        </row>
        <row r="242">
          <cell r="A242" t="str">
            <v>72024</v>
          </cell>
          <cell r="B242" t="str">
            <v>N98532</v>
          </cell>
          <cell r="C242" t="str">
            <v>АООТ "ИЖСТАЛЬ"</v>
          </cell>
          <cell r="D242">
            <v>71</v>
          </cell>
          <cell r="E242">
            <v>71</v>
          </cell>
        </row>
        <row r="243">
          <cell r="A243" t="str">
            <v>72024</v>
          </cell>
          <cell r="B243" t="str">
            <v>05763694</v>
          </cell>
          <cell r="C243" t="str">
            <v>ОАО "ЮЖУРАЛМАШ"</v>
          </cell>
          <cell r="D243">
            <v>68</v>
          </cell>
          <cell r="E243">
            <v>68</v>
          </cell>
          <cell r="F243">
            <v>0</v>
          </cell>
          <cell r="G243">
            <v>0</v>
          </cell>
          <cell r="H243">
            <v>0</v>
          </cell>
          <cell r="I243">
            <v>68</v>
          </cell>
        </row>
        <row r="244">
          <cell r="A244" t="str">
            <v>72024</v>
          </cell>
          <cell r="B244" t="str">
            <v>13182184</v>
          </cell>
          <cell r="C244" t="str">
            <v>ЗАО ТФД "БРОК-ИНВЕСТ-СЕРВИС И К"</v>
          </cell>
          <cell r="D244">
            <v>68</v>
          </cell>
          <cell r="E244">
            <v>68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68</v>
          </cell>
        </row>
        <row r="245">
          <cell r="A245" t="str">
            <v>72024</v>
          </cell>
          <cell r="B245" t="str">
            <v>21265122</v>
          </cell>
          <cell r="C245" t="str">
            <v>ФИРМА "ЮЛС" (ИНДИВИД.ЧАСТНОЕ ПРЕДПР.)</v>
          </cell>
          <cell r="D245">
            <v>65</v>
          </cell>
          <cell r="E245">
            <v>65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65</v>
          </cell>
        </row>
        <row r="246">
          <cell r="A246" t="str">
            <v>72024</v>
          </cell>
          <cell r="B246" t="str">
            <v>39462656</v>
          </cell>
          <cell r="C246" t="str">
            <v>ЗАО"ТРАНСМЕТ"</v>
          </cell>
          <cell r="D246">
            <v>63</v>
          </cell>
        </row>
        <row r="247">
          <cell r="A247" t="str">
            <v>72024</v>
          </cell>
          <cell r="B247" t="str">
            <v>31548223</v>
          </cell>
          <cell r="C247" t="str">
            <v>АОЗТ "КАМАСТАЛЬ"</v>
          </cell>
          <cell r="D247">
            <v>50</v>
          </cell>
          <cell r="E247">
            <v>50</v>
          </cell>
          <cell r="F247">
            <v>0</v>
          </cell>
          <cell r="G247">
            <v>50</v>
          </cell>
        </row>
        <row r="248">
          <cell r="A248" t="str">
            <v>72024</v>
          </cell>
          <cell r="B248" t="str">
            <v>18010097</v>
          </cell>
          <cell r="C248" t="str">
            <v>ИНЖЕНЕРНЫЙ ЦЕНТР "СПЛАВ"</v>
          </cell>
          <cell r="D248">
            <v>11</v>
          </cell>
        </row>
        <row r="249">
          <cell r="A249" t="str">
            <v>72024</v>
          </cell>
          <cell r="B249" t="str">
            <v>05785968</v>
          </cell>
          <cell r="C249" t="str">
            <v>"КРАСНЫЙ АКСАЙ" АО</v>
          </cell>
          <cell r="D249">
            <v>3</v>
          </cell>
          <cell r="E249">
            <v>3</v>
          </cell>
          <cell r="F249">
            <v>0</v>
          </cell>
          <cell r="G249">
            <v>0</v>
          </cell>
          <cell r="H249">
            <v>3</v>
          </cell>
        </row>
        <row r="250">
          <cell r="A250" t="str">
            <v>72024</v>
          </cell>
          <cell r="B250" t="str">
            <v>20995485</v>
          </cell>
          <cell r="C250" t="str">
            <v>ТОО"ИНСАЙДЕР"</v>
          </cell>
          <cell r="D250">
            <v>2</v>
          </cell>
          <cell r="E250">
            <v>2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2</v>
          </cell>
        </row>
        <row r="251">
          <cell r="A251" t="str">
            <v>72024</v>
          </cell>
          <cell r="B251" t="str">
            <v>01251402</v>
          </cell>
          <cell r="C251" t="str">
            <v>ЗАВОД СТРОИТЕЛЬНЫХ МАТЕРИАЛОВ</v>
          </cell>
          <cell r="D251">
            <v>1</v>
          </cell>
        </row>
        <row r="252">
          <cell r="A252" t="str">
            <v>72024</v>
          </cell>
          <cell r="B252" t="str">
            <v>05750533</v>
          </cell>
          <cell r="C252" t="str">
            <v>АО "КАЛИТВАСЕЛЬМАШ"</v>
          </cell>
          <cell r="D252">
            <v>1</v>
          </cell>
          <cell r="E252">
            <v>1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1</v>
          </cell>
        </row>
        <row r="253">
          <cell r="A253" t="str">
            <v>72024</v>
          </cell>
          <cell r="B253" t="str">
            <v>43732222</v>
          </cell>
          <cell r="C253" t="str">
            <v>ООО НПФ Б Б</v>
          </cell>
          <cell r="D253">
            <v>1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I253">
            <v>1</v>
          </cell>
        </row>
        <row r="254">
          <cell r="A254" t="str">
            <v>72024</v>
          </cell>
          <cell r="B254" t="str">
            <v>00861676</v>
          </cell>
          <cell r="C254" t="str">
            <v>РЕМОНТНО-МЕХАНИЧЕСКИЙ ЗАВОД БУДЕННОВСКИЙ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A255" t="str">
            <v>72024</v>
          </cell>
          <cell r="B255" t="str">
            <v>44971532</v>
          </cell>
          <cell r="C255" t="str">
            <v>ООО "ТЕХКОМСЕРВИС"</v>
          </cell>
          <cell r="D255">
            <v>2</v>
          </cell>
          <cell r="E255">
            <v>2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2</v>
          </cell>
        </row>
        <row r="256">
          <cell r="A256" t="str">
            <v>72024 Всего</v>
          </cell>
          <cell r="B256">
            <v>339</v>
          </cell>
          <cell r="C256">
            <v>933</v>
          </cell>
          <cell r="D256">
            <v>339</v>
          </cell>
          <cell r="E256">
            <v>933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339</v>
          </cell>
          <cell r="N256">
            <v>933</v>
          </cell>
        </row>
        <row r="257">
          <cell r="A257" t="str">
            <v>72025</v>
          </cell>
          <cell r="B257" t="str">
            <v>N229857</v>
          </cell>
          <cell r="C257" t="str">
            <v>ЗАО "НОВОКРАМАТОРСКИЙ МАШЗАВОД"</v>
          </cell>
          <cell r="D257">
            <v>64</v>
          </cell>
          <cell r="E257">
            <v>64</v>
          </cell>
          <cell r="F257">
            <v>0</v>
          </cell>
          <cell r="G257">
            <v>64</v>
          </cell>
        </row>
        <row r="258">
          <cell r="A258" t="str">
            <v>72025 Всего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72026</v>
          </cell>
          <cell r="B259" t="str">
            <v>ОИ РЕЙЛКЕРРИЕРС АБ</v>
          </cell>
          <cell r="C259" t="str">
            <v>ОИ РЕЙЛКЕРРИЕРС АБ</v>
          </cell>
          <cell r="D259">
            <v>59</v>
          </cell>
          <cell r="E259">
            <v>56</v>
          </cell>
          <cell r="F259">
            <v>124</v>
          </cell>
          <cell r="G259">
            <v>374</v>
          </cell>
          <cell r="H259">
            <v>59</v>
          </cell>
          <cell r="I259">
            <v>374</v>
          </cell>
          <cell r="J259">
            <v>59</v>
          </cell>
          <cell r="K259">
            <v>56</v>
          </cell>
          <cell r="L259">
            <v>124</v>
          </cell>
        </row>
        <row r="260">
          <cell r="A260" t="str">
            <v>72026</v>
          </cell>
          <cell r="B260" t="str">
            <v>N211297</v>
          </cell>
          <cell r="C260" t="str">
            <v>ОЙ РЕЙЛКЕРРИЕРС АБ ДЛЯ "ЭЙ-СИ-АЙ ИНДАСТРИЗ ЛТД."</v>
          </cell>
          <cell r="D260">
            <v>66</v>
          </cell>
          <cell r="E260">
            <v>66</v>
          </cell>
          <cell r="F260">
            <v>0</v>
          </cell>
          <cell r="G260">
            <v>66</v>
          </cell>
        </row>
        <row r="261">
          <cell r="A261" t="str">
            <v>72026</v>
          </cell>
          <cell r="B261" t="str">
            <v>N205182</v>
          </cell>
          <cell r="C261" t="str">
            <v>ОЙ РЕЙЛКАРРИЕРС АБ ДЛЯ"ЭЙ-СИ-АЙ ИНДАСТРИЗ ЛТД"</v>
          </cell>
          <cell r="D261">
            <v>65</v>
          </cell>
          <cell r="E261">
            <v>65</v>
          </cell>
          <cell r="F261">
            <v>0</v>
          </cell>
          <cell r="G261">
            <v>65</v>
          </cell>
        </row>
        <row r="262">
          <cell r="A262" t="str">
            <v>72026</v>
          </cell>
          <cell r="B262" t="str">
            <v>N215862</v>
          </cell>
          <cell r="C262" t="str">
            <v>СТЕВЕКО ОЙ,КОНТАКТНОЕ ЛИЦО:МИА БРУНИЛА КОТКА ДИПВОТЕР ТЕРМ.Ч/З МИА БРУНИЛА ДЛЯ</v>
          </cell>
          <cell r="D262">
            <v>63</v>
          </cell>
          <cell r="E262">
            <v>63</v>
          </cell>
          <cell r="F262">
            <v>0</v>
          </cell>
          <cell r="G262">
            <v>63</v>
          </cell>
        </row>
        <row r="263">
          <cell r="A263" t="str">
            <v>72026</v>
          </cell>
          <cell r="B263" t="str">
            <v>39545483</v>
          </cell>
          <cell r="C263" t="str">
            <v>АО ЗАКРЫТОГО ТИПА "НПО КРИПТОН"</v>
          </cell>
          <cell r="D263">
            <v>0</v>
          </cell>
        </row>
        <row r="264">
          <cell r="A264" t="str">
            <v>72026 Всего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72027</v>
          </cell>
          <cell r="B265" t="str">
            <v>17407697</v>
          </cell>
          <cell r="C265" t="str">
            <v>АО"ИЖСТАЛЬ"</v>
          </cell>
          <cell r="D265">
            <v>20</v>
          </cell>
          <cell r="E265">
            <v>20</v>
          </cell>
          <cell r="F265">
            <v>20</v>
          </cell>
          <cell r="G265">
            <v>20</v>
          </cell>
          <cell r="H265">
            <v>20</v>
          </cell>
          <cell r="I265">
            <v>36</v>
          </cell>
          <cell r="J265">
            <v>20</v>
          </cell>
          <cell r="K265">
            <v>20</v>
          </cell>
          <cell r="L265">
            <v>37</v>
          </cell>
          <cell r="M265">
            <v>0</v>
          </cell>
          <cell r="N265">
            <v>34</v>
          </cell>
        </row>
        <row r="266">
          <cell r="A266" t="str">
            <v>72027</v>
          </cell>
          <cell r="B266" t="str">
            <v>00194688</v>
          </cell>
          <cell r="C266" t="str">
            <v>"ТЫРHЫАУЗСКИЙ ВОЛЬФРАМО-МОЛИБДЕHОВЫЙ КОМБИHАТ"</v>
          </cell>
          <cell r="D266">
            <v>25</v>
          </cell>
          <cell r="E266">
            <v>12</v>
          </cell>
          <cell r="F266">
            <v>25</v>
          </cell>
          <cell r="G266">
            <v>12</v>
          </cell>
          <cell r="H266">
            <v>0</v>
          </cell>
          <cell r="I266">
            <v>25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12</v>
          </cell>
        </row>
        <row r="267">
          <cell r="A267" t="str">
            <v>72027</v>
          </cell>
          <cell r="B267" t="str">
            <v>05015147</v>
          </cell>
          <cell r="C267" t="str">
            <v>АО "ЭЛЕКТРОСТАЛЬ"</v>
          </cell>
          <cell r="D267">
            <v>20</v>
          </cell>
        </row>
        <row r="268">
          <cell r="A268" t="str">
            <v>72027</v>
          </cell>
          <cell r="B268" t="str">
            <v>31548223</v>
          </cell>
          <cell r="C268" t="str">
            <v>АОЗТ "КАМАСТАЛЬ"</v>
          </cell>
          <cell r="D268">
            <v>20</v>
          </cell>
          <cell r="E268">
            <v>20</v>
          </cell>
          <cell r="F268">
            <v>0</v>
          </cell>
          <cell r="G268">
            <v>0</v>
          </cell>
          <cell r="H268">
            <v>20</v>
          </cell>
        </row>
        <row r="269">
          <cell r="A269" t="str">
            <v>72027</v>
          </cell>
          <cell r="B269" t="str">
            <v>29406384</v>
          </cell>
          <cell r="C269" t="str">
            <v>АОЗТ ЭЛЕКТРОМАШИМПЕКС</v>
          </cell>
          <cell r="D269">
            <v>12</v>
          </cell>
          <cell r="E269">
            <v>12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12</v>
          </cell>
        </row>
        <row r="270">
          <cell r="A270" t="str">
            <v>72027</v>
          </cell>
          <cell r="B270" t="str">
            <v>05480358</v>
          </cell>
          <cell r="C270" t="str">
            <v>ДАООТ "ЗАПСИБГАЗПРОМ" РАО "ГАЗПРОМ"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72027</v>
          </cell>
          <cell r="B271" t="str">
            <v>00186465</v>
          </cell>
          <cell r="C271" t="str">
            <v>ОАО"МЕЧЕЛ"</v>
          </cell>
          <cell r="D271">
            <v>40</v>
          </cell>
          <cell r="E271">
            <v>40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40</v>
          </cell>
        </row>
        <row r="272">
          <cell r="A272" t="str">
            <v>72027</v>
          </cell>
          <cell r="B272" t="str">
            <v>40335609</v>
          </cell>
          <cell r="C272" t="str">
            <v>ООО "СПЕЦОБОРУДОВАНИЕ И МАТЕРИАЛЫ"</v>
          </cell>
          <cell r="D272">
            <v>19</v>
          </cell>
          <cell r="E272">
            <v>19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19</v>
          </cell>
        </row>
        <row r="273">
          <cell r="A273" t="str">
            <v>72027</v>
          </cell>
          <cell r="B273" t="str">
            <v>44612738</v>
          </cell>
          <cell r="C273" t="str">
            <v>ЗАО "СПЛАВ"</v>
          </cell>
          <cell r="D273">
            <v>6</v>
          </cell>
          <cell r="E273">
            <v>6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6</v>
          </cell>
        </row>
        <row r="274">
          <cell r="A274" t="str">
            <v>72027 Всего</v>
          </cell>
          <cell r="B274">
            <v>0</v>
          </cell>
          <cell r="C274">
            <v>34</v>
          </cell>
          <cell r="D274">
            <v>0</v>
          </cell>
          <cell r="E274">
            <v>34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34</v>
          </cell>
        </row>
        <row r="275">
          <cell r="A275" t="str">
            <v>720291</v>
          </cell>
          <cell r="B275" t="str">
            <v>40249131</v>
          </cell>
          <cell r="C275" t="str">
            <v>ООО"ЛЕМ ЛТД"</v>
          </cell>
          <cell r="D275">
            <v>119</v>
          </cell>
          <cell r="E275">
            <v>119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119</v>
          </cell>
        </row>
        <row r="276">
          <cell r="A276" t="str">
            <v>720291 Всего</v>
          </cell>
          <cell r="B276">
            <v>0</v>
          </cell>
          <cell r="C276">
            <v>119</v>
          </cell>
          <cell r="D276">
            <v>0</v>
          </cell>
          <cell r="E276">
            <v>119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119</v>
          </cell>
        </row>
        <row r="277">
          <cell r="A277" t="str">
            <v>720292</v>
          </cell>
          <cell r="B277" t="str">
            <v>29406007</v>
          </cell>
          <cell r="C277" t="str">
            <v>АОЗТ НПО "ПОЛИМЕТАЛЛ"</v>
          </cell>
          <cell r="D277">
            <v>30</v>
          </cell>
          <cell r="E277">
            <v>19</v>
          </cell>
          <cell r="F277">
            <v>30</v>
          </cell>
          <cell r="G277">
            <v>19</v>
          </cell>
          <cell r="H277">
            <v>0</v>
          </cell>
          <cell r="I277">
            <v>0</v>
          </cell>
          <cell r="J277">
            <v>30</v>
          </cell>
          <cell r="K277">
            <v>19</v>
          </cell>
        </row>
        <row r="278">
          <cell r="A278" t="str">
            <v>720292</v>
          </cell>
          <cell r="B278" t="str">
            <v>00187895</v>
          </cell>
          <cell r="C278" t="str">
            <v>ОЭМК , 309530 СТ.ОСКОЛ-15 БЕЛГ.ОБЛ.</v>
          </cell>
          <cell r="D278">
            <v>20</v>
          </cell>
          <cell r="E278">
            <v>20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20</v>
          </cell>
        </row>
        <row r="279">
          <cell r="A279" t="str">
            <v>720292</v>
          </cell>
          <cell r="B279" t="str">
            <v>45373922</v>
          </cell>
          <cell r="C279" t="str">
            <v>ООО ТЕХКОМЕТ</v>
          </cell>
          <cell r="D279">
            <v>4</v>
          </cell>
          <cell r="E279">
            <v>4</v>
          </cell>
          <cell r="F279">
            <v>0</v>
          </cell>
          <cell r="G279">
            <v>0</v>
          </cell>
          <cell r="H279">
            <v>4</v>
          </cell>
        </row>
        <row r="280">
          <cell r="A280" t="str">
            <v>720292</v>
          </cell>
          <cell r="B280" t="str">
            <v>05799321</v>
          </cell>
          <cell r="C280" t="str">
            <v>АООТ "БЕЛЭНЕРГОМАШ"</v>
          </cell>
          <cell r="D280">
            <v>10</v>
          </cell>
          <cell r="E280">
            <v>10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10</v>
          </cell>
        </row>
        <row r="281">
          <cell r="A281" t="str">
            <v>720292</v>
          </cell>
          <cell r="B281" t="str">
            <v>40335609</v>
          </cell>
          <cell r="C281" t="str">
            <v>ООО "СПЕЦОБОРУДОВАНИЕ И МАТЕРИАЛЫ"</v>
          </cell>
          <cell r="D281">
            <v>19</v>
          </cell>
          <cell r="E281">
            <v>19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19</v>
          </cell>
        </row>
        <row r="282">
          <cell r="A282" t="str">
            <v>720292 Всего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720293</v>
          </cell>
          <cell r="B283" t="str">
            <v>00186246</v>
          </cell>
          <cell r="C283" t="str">
            <v>АООТ "НОСТА"</v>
          </cell>
          <cell r="D283">
            <v>5</v>
          </cell>
          <cell r="E283">
            <v>19</v>
          </cell>
          <cell r="F283">
            <v>5</v>
          </cell>
          <cell r="G283">
            <v>19</v>
          </cell>
          <cell r="H283">
            <v>19</v>
          </cell>
          <cell r="I283">
            <v>19</v>
          </cell>
          <cell r="J283">
            <v>19</v>
          </cell>
          <cell r="K283">
            <v>0</v>
          </cell>
          <cell r="L283">
            <v>19</v>
          </cell>
          <cell r="M283">
            <v>0</v>
          </cell>
          <cell r="N283">
            <v>19</v>
          </cell>
          <cell r="O283">
            <v>19</v>
          </cell>
        </row>
        <row r="284">
          <cell r="A284" t="str">
            <v>720293</v>
          </cell>
          <cell r="B284" t="str">
            <v>29406007</v>
          </cell>
          <cell r="C284" t="str">
            <v>АОЗТ НПО "ПОЛИМЕТАЛЛ"</v>
          </cell>
          <cell r="D284">
            <v>19</v>
          </cell>
          <cell r="E284">
            <v>19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19</v>
          </cell>
        </row>
        <row r="285">
          <cell r="A285" t="str">
            <v>720293</v>
          </cell>
          <cell r="B285" t="str">
            <v>31754282</v>
          </cell>
          <cell r="C285" t="str">
            <v>АОЗТ "ПРОМИНСЕРВИС"</v>
          </cell>
          <cell r="D285">
            <v>19</v>
          </cell>
          <cell r="E285">
            <v>19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19</v>
          </cell>
        </row>
        <row r="286">
          <cell r="A286" t="str">
            <v>720293</v>
          </cell>
          <cell r="B286" t="str">
            <v>40331059</v>
          </cell>
          <cell r="C286" t="str">
            <v>ЗАО "МЕТРИКА"</v>
          </cell>
          <cell r="D286">
            <v>7</v>
          </cell>
          <cell r="E286">
            <v>7</v>
          </cell>
          <cell r="F286">
            <v>11</v>
          </cell>
          <cell r="G286">
            <v>12</v>
          </cell>
          <cell r="H286">
            <v>11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12</v>
          </cell>
          <cell r="O286">
            <v>11</v>
          </cell>
        </row>
        <row r="287">
          <cell r="A287" t="str">
            <v>720293</v>
          </cell>
          <cell r="B287" t="str">
            <v>00186217</v>
          </cell>
          <cell r="C287" t="str">
            <v>ОАО "СЕВЕРСТАЛЬ"</v>
          </cell>
          <cell r="D287">
            <v>8</v>
          </cell>
          <cell r="E287">
            <v>8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8</v>
          </cell>
        </row>
        <row r="288">
          <cell r="A288" t="str">
            <v>720293 Всего</v>
          </cell>
          <cell r="B288">
            <v>0</v>
          </cell>
          <cell r="C288">
            <v>50</v>
          </cell>
          <cell r="D288">
            <v>0</v>
          </cell>
          <cell r="E288">
            <v>50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50</v>
          </cell>
        </row>
        <row r="289">
          <cell r="A289" t="str">
            <v>720299</v>
          </cell>
          <cell r="B289" t="str">
            <v>00186602</v>
          </cell>
          <cell r="C289" t="str">
            <v>ОАО"ТАГАНРОГСКИЙ МЕТАЛЛУРГИЧЕСКИЙ ЗАВОД"</v>
          </cell>
          <cell r="D289">
            <v>64</v>
          </cell>
          <cell r="E289">
            <v>138</v>
          </cell>
          <cell r="F289">
            <v>138</v>
          </cell>
          <cell r="G289">
            <v>138</v>
          </cell>
        </row>
        <row r="290">
          <cell r="A290" t="str">
            <v>720299</v>
          </cell>
          <cell r="B290" t="str">
            <v>16778977</v>
          </cell>
          <cell r="C290" t="str">
            <v>ЗАО "ТЕХНОМАРКЕТ"</v>
          </cell>
          <cell r="D290">
            <v>65</v>
          </cell>
          <cell r="E290">
            <v>66</v>
          </cell>
          <cell r="F290">
            <v>65</v>
          </cell>
          <cell r="G290">
            <v>65</v>
          </cell>
          <cell r="H290">
            <v>66</v>
          </cell>
          <cell r="I290">
            <v>65</v>
          </cell>
          <cell r="J290">
            <v>66</v>
          </cell>
          <cell r="K290">
            <v>0</v>
          </cell>
          <cell r="L290">
            <v>0</v>
          </cell>
          <cell r="M290">
            <v>0</v>
          </cell>
          <cell r="N290">
            <v>65</v>
          </cell>
        </row>
        <row r="291">
          <cell r="A291" t="str">
            <v>720299</v>
          </cell>
          <cell r="B291" t="str">
            <v>00186269</v>
          </cell>
          <cell r="C291" t="str">
            <v>НИЖНЕТАГИЛЬСКИЙ МЕТАЛЛУРГИЧЕСКИЙ КОМБИНАТ ИМЕНИ В.И.ЛЕНИНА</v>
          </cell>
          <cell r="D291">
            <v>88</v>
          </cell>
          <cell r="E291">
            <v>88</v>
          </cell>
        </row>
        <row r="292">
          <cell r="A292" t="str">
            <v>720299</v>
          </cell>
          <cell r="B292" t="str">
            <v>00232934</v>
          </cell>
          <cell r="C292" t="str">
            <v>АО "АВТОВАЗ"</v>
          </cell>
          <cell r="D292">
            <v>19</v>
          </cell>
          <cell r="E292">
            <v>19</v>
          </cell>
          <cell r="F292">
            <v>19</v>
          </cell>
          <cell r="G292">
            <v>4</v>
          </cell>
          <cell r="H292">
            <v>40</v>
          </cell>
          <cell r="I292">
            <v>40</v>
          </cell>
          <cell r="J292">
            <v>0</v>
          </cell>
          <cell r="K292">
            <v>0</v>
          </cell>
          <cell r="L292">
            <v>4</v>
          </cell>
        </row>
        <row r="293">
          <cell r="A293" t="str">
            <v>720299</v>
          </cell>
          <cell r="B293" t="str">
            <v>00210766</v>
          </cell>
          <cell r="C293" t="str">
            <v>АО БМЗ</v>
          </cell>
          <cell r="D293">
            <v>66</v>
          </cell>
          <cell r="E293">
            <v>66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66</v>
          </cell>
        </row>
        <row r="294">
          <cell r="A294" t="str">
            <v>720299</v>
          </cell>
          <cell r="B294" t="str">
            <v>05744892</v>
          </cell>
          <cell r="C294" t="str">
            <v>АО "ГАЗ"</v>
          </cell>
          <cell r="D294">
            <v>66</v>
          </cell>
          <cell r="E294">
            <v>66</v>
          </cell>
          <cell r="F294">
            <v>0</v>
          </cell>
          <cell r="G294">
            <v>66</v>
          </cell>
        </row>
        <row r="295">
          <cell r="A295" t="str">
            <v>720299</v>
          </cell>
          <cell r="B295" t="str">
            <v>05761689</v>
          </cell>
          <cell r="C295" t="str">
            <v>ЧЕРНОРЕЧЕНСКОЕ АО "КОРУНД"</v>
          </cell>
          <cell r="D295">
            <v>66</v>
          </cell>
          <cell r="E295">
            <v>66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66</v>
          </cell>
        </row>
        <row r="296">
          <cell r="A296" t="str">
            <v>720299</v>
          </cell>
          <cell r="B296" t="str">
            <v>17208118</v>
          </cell>
          <cell r="C296" t="str">
            <v>ТОО ФИРМА "МАРО"</v>
          </cell>
          <cell r="D296">
            <v>66</v>
          </cell>
          <cell r="E296">
            <v>66</v>
          </cell>
          <cell r="F296">
            <v>0</v>
          </cell>
          <cell r="G296">
            <v>0</v>
          </cell>
          <cell r="H296">
            <v>66</v>
          </cell>
        </row>
        <row r="297">
          <cell r="A297" t="str">
            <v>720299</v>
          </cell>
          <cell r="B297" t="str">
            <v>39550461</v>
          </cell>
          <cell r="C297" t="str">
            <v>ЗАО"САБВА"</v>
          </cell>
          <cell r="D297">
            <v>20</v>
          </cell>
          <cell r="E297">
            <v>20</v>
          </cell>
          <cell r="F297">
            <v>0</v>
          </cell>
          <cell r="G297">
            <v>0</v>
          </cell>
          <cell r="H297">
            <v>20</v>
          </cell>
        </row>
        <row r="298">
          <cell r="A298" t="str">
            <v>720299</v>
          </cell>
          <cell r="B298" t="str">
            <v>05764765</v>
          </cell>
          <cell r="C298" t="str">
            <v>ОСКОЛЬСКИЙ ЗАВОД МЕТАЛЛУРГИЧЕСКОГО МАШИНОСТРОЕНИЯ</v>
          </cell>
          <cell r="D298">
            <v>7</v>
          </cell>
          <cell r="E298">
            <v>7</v>
          </cell>
          <cell r="F298">
            <v>0</v>
          </cell>
          <cell r="G298">
            <v>0</v>
          </cell>
          <cell r="H298">
            <v>7</v>
          </cell>
        </row>
        <row r="299">
          <cell r="A299" t="str">
            <v>720299</v>
          </cell>
          <cell r="B299" t="str">
            <v>01125034</v>
          </cell>
          <cell r="C299" t="str">
            <v>СУДОРЕМОНТНЫЙ ЗАВОД</v>
          </cell>
          <cell r="D299">
            <v>2</v>
          </cell>
          <cell r="E299">
            <v>2</v>
          </cell>
          <cell r="F299">
            <v>0</v>
          </cell>
          <cell r="G299">
            <v>2</v>
          </cell>
        </row>
        <row r="300">
          <cell r="A300" t="str">
            <v>720299</v>
          </cell>
          <cell r="B300" t="str">
            <v>10856794</v>
          </cell>
          <cell r="C300" t="str">
            <v>ТОО "ЭРГА"</v>
          </cell>
          <cell r="D300">
            <v>0</v>
          </cell>
          <cell r="E300">
            <v>2</v>
          </cell>
          <cell r="F300">
            <v>1</v>
          </cell>
          <cell r="G300">
            <v>0</v>
          </cell>
          <cell r="H300">
            <v>2</v>
          </cell>
          <cell r="I300">
            <v>1</v>
          </cell>
          <cell r="J300">
            <v>0</v>
          </cell>
          <cell r="K300">
            <v>0</v>
          </cell>
          <cell r="L300">
            <v>0</v>
          </cell>
          <cell r="M300">
            <v>2</v>
          </cell>
          <cell r="N300">
            <v>0</v>
          </cell>
          <cell r="O300">
            <v>1</v>
          </cell>
        </row>
        <row r="301">
          <cell r="A301" t="str">
            <v>720299</v>
          </cell>
          <cell r="B301" t="str">
            <v>18160276</v>
          </cell>
          <cell r="C301" t="str">
            <v>ДЗАО "ЛИТЕЙНЫЙ ЗАВОД" ОАО "ЗИНГЕР"</v>
          </cell>
          <cell r="D301">
            <v>1</v>
          </cell>
          <cell r="E301">
            <v>1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1</v>
          </cell>
        </row>
        <row r="302">
          <cell r="A302" t="str">
            <v>720299</v>
          </cell>
          <cell r="B302" t="str">
            <v>05094106</v>
          </cell>
          <cell r="C302" t="str">
            <v>ООО ВЭА "СПЕЦИАЛЬНЫЕ МАТЕРИАЛЫ"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720299</v>
          </cell>
          <cell r="B303" t="str">
            <v>07504152</v>
          </cell>
          <cell r="C303" t="str">
            <v>АООТ "АРМАЛИТ"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</row>
        <row r="304">
          <cell r="A304" t="str">
            <v>720299</v>
          </cell>
          <cell r="B304" t="str">
            <v>07519260</v>
          </cell>
          <cell r="C304" t="str">
            <v>ОКТБ "КРИСТАЛЛ"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</row>
        <row r="305">
          <cell r="A305" t="str">
            <v>720299</v>
          </cell>
          <cell r="B305" t="str">
            <v>12866489</v>
          </cell>
          <cell r="C305" t="str">
            <v>АССОЦИАЦИЯ "СЕВЕРБУММАШ"</v>
          </cell>
          <cell r="D305">
            <v>9</v>
          </cell>
          <cell r="E305">
            <v>9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9</v>
          </cell>
        </row>
        <row r="306">
          <cell r="A306" t="str">
            <v>720299</v>
          </cell>
          <cell r="B306" t="str">
            <v>45007123</v>
          </cell>
          <cell r="C306" t="str">
            <v>ПРЕДСТАВИТЕЛЬСТВО ФИРМЫ "ПЕШИНЕ УОРЛД ТРЕЙД"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</sheetData>
      <sheetData sheetId="7" refreshError="1">
        <row r="3">
          <cell r="A3" t="str">
            <v>ферросплав</v>
          </cell>
          <cell r="B3" t="str">
            <v>G081</v>
          </cell>
          <cell r="C3" t="str">
            <v>First_G082</v>
          </cell>
          <cell r="D3">
            <v>35065</v>
          </cell>
          <cell r="E3">
            <v>35096</v>
          </cell>
          <cell r="F3">
            <v>35125</v>
          </cell>
          <cell r="G3">
            <v>35156</v>
          </cell>
          <cell r="H3">
            <v>35186</v>
          </cell>
          <cell r="I3">
            <v>35217</v>
          </cell>
          <cell r="J3">
            <v>35247</v>
          </cell>
          <cell r="K3">
            <v>35278</v>
          </cell>
          <cell r="L3">
            <v>35309</v>
          </cell>
          <cell r="M3">
            <v>35339</v>
          </cell>
          <cell r="N3">
            <v>35370</v>
          </cell>
          <cell r="O3">
            <v>35400</v>
          </cell>
        </row>
        <row r="4">
          <cell r="A4" t="str">
            <v>72021</v>
          </cell>
          <cell r="B4" t="str">
            <v>00186217</v>
          </cell>
          <cell r="C4" t="str">
            <v>АООТ "СЕВЕРСТАЛЬ" Г.ЧЕРЕПОВЕЦ</v>
          </cell>
          <cell r="D4">
            <v>1949</v>
          </cell>
          <cell r="E4">
            <v>1410</v>
          </cell>
          <cell r="F4">
            <v>1529</v>
          </cell>
          <cell r="G4">
            <v>1268</v>
          </cell>
          <cell r="H4">
            <v>3029</v>
          </cell>
          <cell r="I4">
            <v>5885</v>
          </cell>
          <cell r="J4">
            <v>4960</v>
          </cell>
          <cell r="K4">
            <v>2257</v>
          </cell>
          <cell r="L4">
            <v>2862</v>
          </cell>
          <cell r="M4">
            <v>2862</v>
          </cell>
          <cell r="N4">
            <v>5230</v>
          </cell>
          <cell r="O4">
            <v>5230</v>
          </cell>
        </row>
        <row r="5">
          <cell r="A5" t="str">
            <v>72021</v>
          </cell>
          <cell r="B5" t="str">
            <v>00186424</v>
          </cell>
          <cell r="C5" t="str">
            <v>МАГНИТОГОРСКИЙ МЕТАЛЛУРГИЧЕСКИЙ КОМБИНАТ   (АОО)</v>
          </cell>
          <cell r="D5">
            <v>1897</v>
          </cell>
          <cell r="E5">
            <v>4738</v>
          </cell>
          <cell r="F5">
            <v>1897</v>
          </cell>
          <cell r="G5">
            <v>4738</v>
          </cell>
          <cell r="H5">
            <v>2436</v>
          </cell>
          <cell r="I5">
            <v>615</v>
          </cell>
          <cell r="J5">
            <v>1993</v>
          </cell>
          <cell r="K5">
            <v>867</v>
          </cell>
          <cell r="L5">
            <v>2867</v>
          </cell>
          <cell r="M5">
            <v>546</v>
          </cell>
          <cell r="N5">
            <v>678</v>
          </cell>
          <cell r="O5">
            <v>678</v>
          </cell>
        </row>
        <row r="6">
          <cell r="A6" t="str">
            <v>72021</v>
          </cell>
          <cell r="B6" t="str">
            <v>05757676</v>
          </cell>
          <cell r="C6" t="str">
            <v>АО ЗАПАДНО-СИБИРСКИЙ МЕТАЛЛУРГИЧЕСКИЙ КОМБИНАТ</v>
          </cell>
          <cell r="D6">
            <v>817</v>
          </cell>
          <cell r="E6">
            <v>677</v>
          </cell>
          <cell r="F6">
            <v>277</v>
          </cell>
          <cell r="G6">
            <v>2193</v>
          </cell>
          <cell r="H6">
            <v>533</v>
          </cell>
          <cell r="I6">
            <v>1554</v>
          </cell>
          <cell r="J6">
            <v>1730</v>
          </cell>
          <cell r="K6">
            <v>887</v>
          </cell>
          <cell r="L6">
            <v>605</v>
          </cell>
        </row>
        <row r="7">
          <cell r="A7" t="str">
            <v>72021</v>
          </cell>
          <cell r="B7" t="str">
            <v>00186269</v>
          </cell>
          <cell r="C7" t="str">
            <v>НИЖНЕТАГИЛЬСКИЙ МЕТАЛЛУРГИЧЕСКИЙ КОМБИНАТ ИМЕНИ В.И.ЛЕНИНА</v>
          </cell>
          <cell r="D7">
            <v>139</v>
          </cell>
          <cell r="E7">
            <v>278</v>
          </cell>
          <cell r="F7">
            <v>139</v>
          </cell>
          <cell r="G7">
            <v>278</v>
          </cell>
          <cell r="H7">
            <v>1170</v>
          </cell>
          <cell r="I7">
            <v>1635</v>
          </cell>
          <cell r="J7">
            <v>2601</v>
          </cell>
          <cell r="K7">
            <v>749</v>
          </cell>
          <cell r="L7">
            <v>953</v>
          </cell>
        </row>
        <row r="8">
          <cell r="A8" t="str">
            <v>72021</v>
          </cell>
          <cell r="B8" t="str">
            <v>00186465</v>
          </cell>
          <cell r="C8" t="str">
            <v>АО "МЕЧЕЛ"</v>
          </cell>
          <cell r="D8">
            <v>140</v>
          </cell>
          <cell r="E8">
            <v>336</v>
          </cell>
          <cell r="F8">
            <v>539</v>
          </cell>
          <cell r="G8">
            <v>336</v>
          </cell>
          <cell r="H8">
            <v>539</v>
          </cell>
          <cell r="I8">
            <v>1573</v>
          </cell>
          <cell r="J8">
            <v>1374</v>
          </cell>
          <cell r="K8">
            <v>888</v>
          </cell>
          <cell r="L8">
            <v>409</v>
          </cell>
          <cell r="M8">
            <v>2000</v>
          </cell>
        </row>
        <row r="9">
          <cell r="A9" t="str">
            <v>72021</v>
          </cell>
          <cell r="B9" t="str">
            <v>00187895</v>
          </cell>
          <cell r="C9" t="str">
            <v>АКЦИОНЕРНОЕ ОБЩЕСТВО ОТКРЫТОГО ТИПА ОСКОЛЬСКИЙ ЭЛЕКТОРМЕТАЛЛУРГИЧЕСКИЙ КОМБИНАТ</v>
          </cell>
          <cell r="D9">
            <v>129</v>
          </cell>
          <cell r="E9">
            <v>881</v>
          </cell>
          <cell r="F9">
            <v>683</v>
          </cell>
          <cell r="G9">
            <v>412</v>
          </cell>
          <cell r="H9">
            <v>827</v>
          </cell>
          <cell r="I9">
            <v>2249</v>
          </cell>
          <cell r="J9">
            <v>2249</v>
          </cell>
          <cell r="K9">
            <v>752</v>
          </cell>
          <cell r="L9">
            <v>138</v>
          </cell>
          <cell r="M9">
            <v>0</v>
          </cell>
          <cell r="N9">
            <v>138</v>
          </cell>
        </row>
        <row r="10">
          <cell r="A10" t="str">
            <v>72021</v>
          </cell>
          <cell r="B10" t="str">
            <v>05757665</v>
          </cell>
          <cell r="C10" t="str">
            <v>АО "НОВОЛИПЕЦКИЙ МЕТКОМБИНАТ"</v>
          </cell>
          <cell r="D10">
            <v>558</v>
          </cell>
          <cell r="E10">
            <v>1015</v>
          </cell>
          <cell r="F10">
            <v>1007</v>
          </cell>
          <cell r="G10">
            <v>1015</v>
          </cell>
          <cell r="H10">
            <v>997</v>
          </cell>
          <cell r="I10">
            <v>1007</v>
          </cell>
          <cell r="J10">
            <v>952</v>
          </cell>
          <cell r="K10">
            <v>981</v>
          </cell>
          <cell r="L10">
            <v>997</v>
          </cell>
          <cell r="M10">
            <v>989</v>
          </cell>
          <cell r="N10">
            <v>952</v>
          </cell>
          <cell r="O10">
            <v>952</v>
          </cell>
        </row>
        <row r="11">
          <cell r="A11" t="str">
            <v>72021</v>
          </cell>
          <cell r="B11" t="str">
            <v>00186246</v>
          </cell>
          <cell r="C11" t="str">
            <v>АООТ "НОСТА"</v>
          </cell>
          <cell r="D11">
            <v>404</v>
          </cell>
          <cell r="E11">
            <v>1222</v>
          </cell>
          <cell r="F11">
            <v>1157</v>
          </cell>
          <cell r="G11">
            <v>817</v>
          </cell>
          <cell r="H11">
            <v>139</v>
          </cell>
          <cell r="I11">
            <v>477</v>
          </cell>
        </row>
        <row r="12">
          <cell r="A12" t="str">
            <v>72021</v>
          </cell>
          <cell r="B12" t="str">
            <v>42744016</v>
          </cell>
          <cell r="C12" t="str">
            <v>ООО "ОРГСИНТЕЗ" МЕЖОТРАСЛЕВОЕ ОПЫТНОЕ ПРЕДПР.</v>
          </cell>
          <cell r="D12">
            <v>183</v>
          </cell>
          <cell r="E12">
            <v>1046</v>
          </cell>
          <cell r="F12">
            <v>368</v>
          </cell>
          <cell r="G12">
            <v>183</v>
          </cell>
          <cell r="H12">
            <v>1046</v>
          </cell>
          <cell r="I12">
            <v>368</v>
          </cell>
          <cell r="J12">
            <v>65</v>
          </cell>
          <cell r="K12">
            <v>669</v>
          </cell>
          <cell r="L12">
            <v>122</v>
          </cell>
          <cell r="M12">
            <v>1495</v>
          </cell>
          <cell r="N12">
            <v>1495</v>
          </cell>
          <cell r="O12">
            <v>65</v>
          </cell>
        </row>
        <row r="13">
          <cell r="A13" t="str">
            <v>72021</v>
          </cell>
          <cell r="B13" t="str">
            <v>03145696</v>
          </cell>
          <cell r="C13" t="str">
            <v>УСТЬ-ДОНЕЦКИЙ ПОРТ ВОЛГО-ДОНСКОГО РЕЧНОГО ПАРОХОДСТВА РП УСТЬ-ДОНЕЦКИЙ</v>
          </cell>
          <cell r="D13">
            <v>1169</v>
          </cell>
          <cell r="E13">
            <v>651</v>
          </cell>
          <cell r="F13">
            <v>1300</v>
          </cell>
          <cell r="G13">
            <v>1169</v>
          </cell>
          <cell r="H13">
            <v>1169</v>
          </cell>
          <cell r="I13">
            <v>651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1300</v>
          </cell>
        </row>
        <row r="14">
          <cell r="A14" t="str">
            <v>72021</v>
          </cell>
          <cell r="B14" t="str">
            <v>42839722</v>
          </cell>
          <cell r="C14" t="str">
            <v>МЕТАЛЛУРГИЧЕСКИЕ СИСТЕМЫ ООО</v>
          </cell>
          <cell r="D14">
            <v>2950</v>
          </cell>
          <cell r="E14">
            <v>2950</v>
          </cell>
          <cell r="F14">
            <v>0</v>
          </cell>
          <cell r="G14">
            <v>2950</v>
          </cell>
        </row>
        <row r="15">
          <cell r="A15" t="str">
            <v>72021</v>
          </cell>
          <cell r="B15" t="str">
            <v>05757653</v>
          </cell>
          <cell r="C15" t="str">
            <v>КУЗНЕЦКИЙ МЕТАЛЛУРГИЧЕСКИЙ КОМБИНАТ</v>
          </cell>
          <cell r="D15">
            <v>1153</v>
          </cell>
          <cell r="E15">
            <v>1230</v>
          </cell>
          <cell r="F15">
            <v>1153</v>
          </cell>
          <cell r="G15">
            <v>1230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1230</v>
          </cell>
        </row>
        <row r="16">
          <cell r="A16" t="str">
            <v>72021</v>
          </cell>
          <cell r="B16" t="str">
            <v>12462473</v>
          </cell>
          <cell r="C16" t="str">
            <v>АО ОТКРЫТОГО ТИПА ВАНАДИЙ-ТУЛАЧЕРМЕТ</v>
          </cell>
          <cell r="D16">
            <v>341</v>
          </cell>
          <cell r="E16">
            <v>341</v>
          </cell>
          <cell r="F16">
            <v>619</v>
          </cell>
          <cell r="G16">
            <v>342</v>
          </cell>
          <cell r="H16">
            <v>621</v>
          </cell>
          <cell r="I16">
            <v>280</v>
          </cell>
          <cell r="J16">
            <v>621</v>
          </cell>
          <cell r="K16">
            <v>69</v>
          </cell>
        </row>
        <row r="17">
          <cell r="A17" t="str">
            <v>72021</v>
          </cell>
          <cell r="B17" t="str">
            <v>00186654</v>
          </cell>
          <cell r="C17" t="str">
            <v>АО ОТ "ЧЕЛЯБИНСКИЙ ТРУБОПРОКАТНЫЙ ЗАВОД"</v>
          </cell>
          <cell r="D17">
            <v>1078</v>
          </cell>
          <cell r="E17">
            <v>70</v>
          </cell>
          <cell r="F17">
            <v>1078</v>
          </cell>
          <cell r="G17">
            <v>70</v>
          </cell>
          <cell r="H17">
            <v>0</v>
          </cell>
          <cell r="I17">
            <v>0</v>
          </cell>
          <cell r="J17">
            <v>1078</v>
          </cell>
          <cell r="K17">
            <v>70</v>
          </cell>
        </row>
        <row r="18">
          <cell r="A18" t="str">
            <v>72021</v>
          </cell>
          <cell r="B18" t="str">
            <v>05785299</v>
          </cell>
          <cell r="C18" t="str">
            <v>МОСКОВСКИЙ ЭЛЕКТРОДНЫЙ ЗАВОД (МЭЗ) ПО "СОЮЗУГЛЕРОД" Г МОСКВА ПЕРОВСКИЙ Р-Н</v>
          </cell>
          <cell r="D18">
            <v>123</v>
          </cell>
          <cell r="E18">
            <v>123</v>
          </cell>
          <cell r="F18">
            <v>182</v>
          </cell>
          <cell r="G18">
            <v>122</v>
          </cell>
          <cell r="H18">
            <v>124</v>
          </cell>
          <cell r="I18">
            <v>60</v>
          </cell>
          <cell r="J18">
            <v>183</v>
          </cell>
          <cell r="K18">
            <v>123</v>
          </cell>
          <cell r="L18">
            <v>123</v>
          </cell>
          <cell r="M18">
            <v>282</v>
          </cell>
          <cell r="N18">
            <v>63</v>
          </cell>
          <cell r="O18">
            <v>282</v>
          </cell>
        </row>
        <row r="19">
          <cell r="A19" t="str">
            <v>72021</v>
          </cell>
          <cell r="B19" t="str">
            <v>07518941</v>
          </cell>
          <cell r="C19" t="str">
            <v>ГПО "УРАЛВАГОНЗАВОД" ИМ.Ф.Э.ДЗЕРЖИНСКОГО</v>
          </cell>
          <cell r="D19">
            <v>203</v>
          </cell>
          <cell r="E19">
            <v>204</v>
          </cell>
          <cell r="F19">
            <v>619</v>
          </cell>
          <cell r="G19">
            <v>204</v>
          </cell>
          <cell r="H19">
            <v>619</v>
          </cell>
          <cell r="I19">
            <v>68</v>
          </cell>
          <cell r="J19">
            <v>0</v>
          </cell>
          <cell r="K19">
            <v>0</v>
          </cell>
          <cell r="L19">
            <v>68</v>
          </cell>
        </row>
        <row r="20">
          <cell r="A20" t="str">
            <v>72021</v>
          </cell>
          <cell r="B20" t="str">
            <v>00186602</v>
          </cell>
          <cell r="C20" t="str">
            <v>ТАГАНРОГСКИЙ ОРДЕНА ОКТЯБРЬСКОЙ РЕВОЛЮЦИИ МЕТАЛЛУРГИЧЕСКИЙ ЗАВОД</v>
          </cell>
          <cell r="D20">
            <v>133</v>
          </cell>
          <cell r="E20">
            <v>269</v>
          </cell>
          <cell r="F20">
            <v>269</v>
          </cell>
          <cell r="G20">
            <v>137</v>
          </cell>
          <cell r="H20">
            <v>201</v>
          </cell>
          <cell r="I20">
            <v>130</v>
          </cell>
          <cell r="J20">
            <v>68</v>
          </cell>
          <cell r="K20">
            <v>70</v>
          </cell>
          <cell r="L20">
            <v>68</v>
          </cell>
        </row>
        <row r="21">
          <cell r="A21" t="str">
            <v>72021</v>
          </cell>
          <cell r="B21" t="str">
            <v>40237284</v>
          </cell>
          <cell r="C21" t="str">
            <v>ООО "КРЭНД",(ЧЕРЕЗ ООО "НПП КОНТАКТ")</v>
          </cell>
          <cell r="D21">
            <v>345</v>
          </cell>
          <cell r="E21">
            <v>546</v>
          </cell>
          <cell r="F21">
            <v>345</v>
          </cell>
          <cell r="G21">
            <v>546</v>
          </cell>
          <cell r="H21">
            <v>0</v>
          </cell>
          <cell r="I21">
            <v>0</v>
          </cell>
          <cell r="J21">
            <v>345</v>
          </cell>
          <cell r="K21">
            <v>0</v>
          </cell>
          <cell r="L21">
            <v>0</v>
          </cell>
          <cell r="M21">
            <v>0</v>
          </cell>
          <cell r="N21">
            <v>546</v>
          </cell>
        </row>
        <row r="22">
          <cell r="A22" t="str">
            <v>72021</v>
          </cell>
          <cell r="B22" t="str">
            <v>05764417</v>
          </cell>
          <cell r="C22" t="str">
            <v>ПРОИЗВОДСТВЕННОЕ ОБЪЕДИНЕНИЕ "ИЖОРСКИЙ ЗАВОД"</v>
          </cell>
          <cell r="D22">
            <v>816</v>
          </cell>
          <cell r="E22">
            <v>816</v>
          </cell>
          <cell r="F22">
            <v>64</v>
          </cell>
        </row>
        <row r="23">
          <cell r="A23" t="str">
            <v>72021</v>
          </cell>
          <cell r="B23" t="str">
            <v>17407697</v>
          </cell>
          <cell r="C23" t="str">
            <v>АООТ "ИЖСТАЛЬ"</v>
          </cell>
          <cell r="D23">
            <v>132</v>
          </cell>
          <cell r="E23">
            <v>138</v>
          </cell>
          <cell r="F23">
            <v>132</v>
          </cell>
          <cell r="G23">
            <v>141</v>
          </cell>
          <cell r="H23">
            <v>138</v>
          </cell>
          <cell r="I23">
            <v>280</v>
          </cell>
          <cell r="J23">
            <v>280</v>
          </cell>
          <cell r="K23">
            <v>141</v>
          </cell>
          <cell r="L23">
            <v>138</v>
          </cell>
        </row>
        <row r="24">
          <cell r="A24" t="str">
            <v>72021</v>
          </cell>
          <cell r="B24" t="str">
            <v>00186447</v>
          </cell>
          <cell r="C24" t="str">
            <v>АООТ"АШИНСКИЙ МЕТАЛЛУРГИЧЕСКИЙ ЗАВОД"</v>
          </cell>
          <cell r="D24">
            <v>68</v>
          </cell>
          <cell r="E24">
            <v>129</v>
          </cell>
          <cell r="F24">
            <v>418</v>
          </cell>
          <cell r="G24">
            <v>70</v>
          </cell>
          <cell r="H24">
            <v>129</v>
          </cell>
          <cell r="I24">
            <v>418</v>
          </cell>
          <cell r="J24">
            <v>129</v>
          </cell>
          <cell r="K24">
            <v>418</v>
          </cell>
          <cell r="L24">
            <v>70</v>
          </cell>
        </row>
        <row r="25">
          <cell r="A25" t="str">
            <v>72021</v>
          </cell>
          <cell r="B25" t="str">
            <v>00186387</v>
          </cell>
          <cell r="C25" t="str">
            <v>АООТ СЕРОВСКИЙ МЕТАЛЛУРГИЧЕСКИЙ ЗАВОД   ИМ.А.К.СЕРОВА</v>
          </cell>
          <cell r="D25">
            <v>475</v>
          </cell>
          <cell r="E25">
            <v>62</v>
          </cell>
          <cell r="F25">
            <v>475</v>
          </cell>
          <cell r="G25">
            <v>62</v>
          </cell>
          <cell r="H25">
            <v>0</v>
          </cell>
          <cell r="I25">
            <v>62</v>
          </cell>
        </row>
        <row r="26">
          <cell r="A26" t="str">
            <v>72021</v>
          </cell>
          <cell r="B26" t="str">
            <v>00281476</v>
          </cell>
          <cell r="C26" t="str">
            <v>АО "УРАЛАСБЕСТ"</v>
          </cell>
          <cell r="D26">
            <v>69</v>
          </cell>
          <cell r="E26">
            <v>204</v>
          </cell>
          <cell r="F26">
            <v>208</v>
          </cell>
          <cell r="G26">
            <v>69</v>
          </cell>
          <cell r="H26">
            <v>204</v>
          </cell>
          <cell r="I26">
            <v>69</v>
          </cell>
          <cell r="J26">
            <v>0</v>
          </cell>
          <cell r="K26">
            <v>204</v>
          </cell>
          <cell r="L26">
            <v>0</v>
          </cell>
          <cell r="M26">
            <v>208</v>
          </cell>
        </row>
        <row r="27">
          <cell r="A27" t="str">
            <v>72021</v>
          </cell>
          <cell r="B27" t="str">
            <v>01030902</v>
          </cell>
          <cell r="C27" t="str">
            <v>МОСКОВСКАЯ КОНТОРА МАТЕРИАЛЬНО-ТЕХНИЧЕСКОГО СНАБЖЕНИЯ НОГИНСКИЙ Р-Н СТ ФРЯЗЕВО</v>
          </cell>
          <cell r="D27">
            <v>70</v>
          </cell>
          <cell r="E27">
            <v>68</v>
          </cell>
          <cell r="F27">
            <v>68</v>
          </cell>
          <cell r="G27">
            <v>68</v>
          </cell>
          <cell r="H27">
            <v>69</v>
          </cell>
          <cell r="I27">
            <v>68</v>
          </cell>
          <cell r="J27">
            <v>69</v>
          </cell>
        </row>
        <row r="28">
          <cell r="A28" t="str">
            <v>72021</v>
          </cell>
          <cell r="B28" t="str">
            <v>12739354</v>
          </cell>
          <cell r="C28" t="str">
            <v>АООТ ТОГОВЫЙ ДОМ "БЕЛОРЕЦКИЙ"</v>
          </cell>
          <cell r="D28">
            <v>68</v>
          </cell>
          <cell r="E28">
            <v>68</v>
          </cell>
          <cell r="F28">
            <v>68</v>
          </cell>
          <cell r="G28">
            <v>68</v>
          </cell>
          <cell r="H28">
            <v>333</v>
          </cell>
          <cell r="I28">
            <v>0</v>
          </cell>
          <cell r="J28">
            <v>0</v>
          </cell>
          <cell r="K28">
            <v>333</v>
          </cell>
        </row>
        <row r="29">
          <cell r="A29" t="str">
            <v>72021</v>
          </cell>
          <cell r="B29" t="str">
            <v>02921052</v>
          </cell>
          <cell r="C29" t="str">
            <v>АОЗТ "ВИМКОМ"</v>
          </cell>
          <cell r="D29">
            <v>61</v>
          </cell>
          <cell r="E29">
            <v>61</v>
          </cell>
          <cell r="F29">
            <v>61</v>
          </cell>
          <cell r="G29">
            <v>138</v>
          </cell>
          <cell r="H29">
            <v>61</v>
          </cell>
          <cell r="I29">
            <v>206</v>
          </cell>
          <cell r="J29">
            <v>206</v>
          </cell>
          <cell r="K29">
            <v>138</v>
          </cell>
        </row>
        <row r="30">
          <cell r="A30" t="str">
            <v>72021</v>
          </cell>
          <cell r="B30" t="str">
            <v>36474185</v>
          </cell>
          <cell r="C30" t="str">
            <v>ООО "СММ-ТРАНС"</v>
          </cell>
          <cell r="D30">
            <v>414</v>
          </cell>
          <cell r="E30">
            <v>414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414</v>
          </cell>
        </row>
        <row r="31">
          <cell r="A31" t="str">
            <v>72021</v>
          </cell>
          <cell r="B31" t="str">
            <v>00491742</v>
          </cell>
          <cell r="C31" t="str">
            <v>НОВОСИБИРСКИЙ СТРЕЛОЧНЫЙ ЗАВОД</v>
          </cell>
          <cell r="D31">
            <v>66</v>
          </cell>
          <cell r="E31">
            <v>330</v>
          </cell>
          <cell r="F31">
            <v>330</v>
          </cell>
          <cell r="G31">
            <v>0</v>
          </cell>
          <cell r="H31">
            <v>330</v>
          </cell>
        </row>
        <row r="32">
          <cell r="A32" t="str">
            <v>72021</v>
          </cell>
          <cell r="B32" t="str">
            <v>00186252</v>
          </cell>
          <cell r="C32" t="str">
            <v>СУЛИНСКИЙ МЕТАЛЛУРГИЧЕСКИЙ ЗАВОД</v>
          </cell>
          <cell r="D32">
            <v>56</v>
          </cell>
          <cell r="E32">
            <v>62</v>
          </cell>
          <cell r="F32">
            <v>225</v>
          </cell>
          <cell r="G32">
            <v>28</v>
          </cell>
          <cell r="H32">
            <v>56</v>
          </cell>
          <cell r="I32">
            <v>62</v>
          </cell>
          <cell r="J32">
            <v>225</v>
          </cell>
          <cell r="K32">
            <v>62</v>
          </cell>
          <cell r="L32">
            <v>225</v>
          </cell>
          <cell r="M32">
            <v>0</v>
          </cell>
          <cell r="N32">
            <v>28</v>
          </cell>
          <cell r="O32">
            <v>134</v>
          </cell>
        </row>
        <row r="33">
          <cell r="A33" t="str">
            <v>72021</v>
          </cell>
          <cell r="B33" t="str">
            <v>00186625</v>
          </cell>
          <cell r="C33" t="str">
            <v>ОАО СЕВЕРСКИЙ ТРУБНЫЙ ЗАВОД</v>
          </cell>
          <cell r="D33">
            <v>208</v>
          </cell>
          <cell r="E33">
            <v>137</v>
          </cell>
          <cell r="F33">
            <v>208</v>
          </cell>
          <cell r="G33">
            <v>208</v>
          </cell>
          <cell r="H33">
            <v>137</v>
          </cell>
        </row>
        <row r="34">
          <cell r="A34" t="str">
            <v>72021</v>
          </cell>
          <cell r="B34" t="str">
            <v>03142640</v>
          </cell>
          <cell r="C34" t="str">
            <v>АО ЗАВОД "ТЕПЛОХОД"</v>
          </cell>
          <cell r="D34">
            <v>69</v>
          </cell>
          <cell r="E34">
            <v>69</v>
          </cell>
          <cell r="F34">
            <v>271</v>
          </cell>
        </row>
        <row r="35">
          <cell r="A35" t="str">
            <v>72021</v>
          </cell>
          <cell r="B35" t="str">
            <v>05757759</v>
          </cell>
          <cell r="C35" t="str">
            <v>ЗАВОД "КРАСНЫЙ ОКТЯБРЬ"</v>
          </cell>
          <cell r="D35">
            <v>132</v>
          </cell>
          <cell r="E35">
            <v>69</v>
          </cell>
          <cell r="F35">
            <v>69</v>
          </cell>
          <cell r="G35">
            <v>69</v>
          </cell>
          <cell r="H35">
            <v>132</v>
          </cell>
          <cell r="I35">
            <v>69</v>
          </cell>
          <cell r="J35">
            <v>69</v>
          </cell>
          <cell r="K35">
            <v>69</v>
          </cell>
          <cell r="L35">
            <v>69</v>
          </cell>
          <cell r="M35">
            <v>0</v>
          </cell>
          <cell r="N35">
            <v>0</v>
          </cell>
          <cell r="O35">
            <v>67</v>
          </cell>
        </row>
        <row r="36">
          <cell r="A36" t="str">
            <v>72021</v>
          </cell>
          <cell r="B36" t="str">
            <v>31548223</v>
          </cell>
          <cell r="C36" t="str">
            <v>АОЗТ "КАМАСТАЛЬ"</v>
          </cell>
          <cell r="D36">
            <v>133</v>
          </cell>
          <cell r="E36">
            <v>69</v>
          </cell>
          <cell r="F36">
            <v>65</v>
          </cell>
          <cell r="G36">
            <v>69</v>
          </cell>
          <cell r="H36">
            <v>133</v>
          </cell>
          <cell r="I36">
            <v>69</v>
          </cell>
          <cell r="J36">
            <v>65</v>
          </cell>
          <cell r="K36">
            <v>69</v>
          </cell>
        </row>
        <row r="37">
          <cell r="A37" t="str">
            <v>72021</v>
          </cell>
          <cell r="B37" t="str">
            <v>05764765</v>
          </cell>
          <cell r="C37" t="str">
            <v>ОСКОЛЬСКИЙ ЗАВОД МЕТАЛЛУРГИЧЕСКОГО МАШИНОСТРОЕНИЯ</v>
          </cell>
          <cell r="D37">
            <v>37</v>
          </cell>
          <cell r="E37">
            <v>37</v>
          </cell>
          <cell r="F37">
            <v>19</v>
          </cell>
          <cell r="G37">
            <v>38</v>
          </cell>
          <cell r="H37">
            <v>31</v>
          </cell>
          <cell r="I37">
            <v>14</v>
          </cell>
          <cell r="J37">
            <v>48</v>
          </cell>
          <cell r="K37">
            <v>18</v>
          </cell>
          <cell r="L37">
            <v>77</v>
          </cell>
          <cell r="M37">
            <v>7</v>
          </cell>
          <cell r="N37">
            <v>0</v>
          </cell>
          <cell r="O37">
            <v>7</v>
          </cell>
        </row>
        <row r="38">
          <cell r="A38" t="str">
            <v>72021</v>
          </cell>
          <cell r="B38" t="str">
            <v>11338363</v>
          </cell>
          <cell r="C38" t="str">
            <v>АКЦИОНЕРНАЯ КОМПАНИЯ "ИНТЕРМЕТСЕРВИС"</v>
          </cell>
          <cell r="D38">
            <v>265</v>
          </cell>
          <cell r="E38">
            <v>265</v>
          </cell>
          <cell r="F38">
            <v>265</v>
          </cell>
        </row>
        <row r="39">
          <cell r="A39" t="str">
            <v>72021</v>
          </cell>
          <cell r="B39" t="str">
            <v>20879520</v>
          </cell>
          <cell r="C39" t="str">
            <v>ЗАО"УРАЛМАШ-МЕТАЛЛУРГ"</v>
          </cell>
          <cell r="D39">
            <v>262</v>
          </cell>
        </row>
        <row r="40">
          <cell r="A40" t="str">
            <v>72021</v>
          </cell>
          <cell r="B40" t="str">
            <v>07511608</v>
          </cell>
          <cell r="C40" t="str">
            <v>БИЙСКИЙ ОЛЕУМНЫЙ ЗАВОД</v>
          </cell>
          <cell r="D40">
            <v>122</v>
          </cell>
          <cell r="E40">
            <v>62</v>
          </cell>
          <cell r="F40">
            <v>61</v>
          </cell>
          <cell r="G40">
            <v>61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61</v>
          </cell>
        </row>
        <row r="41">
          <cell r="A41" t="str">
            <v>72021</v>
          </cell>
          <cell r="B41" t="str">
            <v>33082214</v>
          </cell>
          <cell r="C41" t="str">
            <v>ПРЕДПРИЯТИЕ С ИНОСТРАННЫМИ ИНВЕСТИЦИЯМИ ЗАО "ЗАВОД СВАРОЧНЫХ ЭЛЕКТРОДОВ СИБЭС"</v>
          </cell>
          <cell r="D41">
            <v>61</v>
          </cell>
          <cell r="E41">
            <v>183</v>
          </cell>
          <cell r="F41">
            <v>183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183</v>
          </cell>
        </row>
        <row r="42">
          <cell r="A42" t="str">
            <v>72021</v>
          </cell>
          <cell r="B42" t="str">
            <v>00210571</v>
          </cell>
          <cell r="C42" t="str">
            <v>АО УРАЛМАШ</v>
          </cell>
          <cell r="D42">
            <v>141</v>
          </cell>
          <cell r="E42">
            <v>69</v>
          </cell>
          <cell r="F42">
            <v>141</v>
          </cell>
          <cell r="G42">
            <v>69</v>
          </cell>
          <cell r="H42">
            <v>141</v>
          </cell>
          <cell r="I42">
            <v>0</v>
          </cell>
          <cell r="J42">
            <v>69</v>
          </cell>
        </row>
        <row r="43">
          <cell r="A43" t="str">
            <v>72021</v>
          </cell>
          <cell r="B43" t="str">
            <v>00187330</v>
          </cell>
          <cell r="C43" t="str">
            <v>КУШВИНСКИЙ ОПЫТНО-ЭКСПЕРИМЕНТАЛЬНЫЙ ЗАВОД СПЕЦИАЛЬНОГО ТРАНСПОРТНОГО ОБОРУДОВАНИ</v>
          </cell>
          <cell r="D43">
            <v>69</v>
          </cell>
          <cell r="E43">
            <v>138</v>
          </cell>
          <cell r="F43">
            <v>69</v>
          </cell>
          <cell r="G43">
            <v>138</v>
          </cell>
          <cell r="H43">
            <v>0</v>
          </cell>
          <cell r="I43">
            <v>0</v>
          </cell>
          <cell r="J43">
            <v>69</v>
          </cell>
          <cell r="K43">
            <v>138</v>
          </cell>
        </row>
        <row r="44">
          <cell r="A44" t="str">
            <v>72021</v>
          </cell>
          <cell r="B44" t="str">
            <v>00186223</v>
          </cell>
          <cell r="C44" t="str">
            <v>АООТ "ГМЗ"</v>
          </cell>
          <cell r="D44">
            <v>204</v>
          </cell>
          <cell r="E44">
            <v>204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204</v>
          </cell>
        </row>
        <row r="45">
          <cell r="A45" t="str">
            <v>72021</v>
          </cell>
          <cell r="B45" t="str">
            <v>08844200</v>
          </cell>
          <cell r="C45" t="str">
            <v>ЗАО "МЕТАЛЛУРГИЧЕСКИЙ ЗАВОД"ПЕТРОСТАЛЬ"</v>
          </cell>
          <cell r="D45">
            <v>69</v>
          </cell>
          <cell r="E45">
            <v>65</v>
          </cell>
          <cell r="F45">
            <v>70</v>
          </cell>
          <cell r="G45">
            <v>69</v>
          </cell>
          <cell r="H45">
            <v>65</v>
          </cell>
          <cell r="I45">
            <v>70</v>
          </cell>
          <cell r="J45">
            <v>69</v>
          </cell>
          <cell r="K45">
            <v>0</v>
          </cell>
          <cell r="L45">
            <v>65</v>
          </cell>
          <cell r="M45">
            <v>0</v>
          </cell>
          <cell r="N45">
            <v>70</v>
          </cell>
        </row>
        <row r="46">
          <cell r="A46" t="str">
            <v>72021</v>
          </cell>
          <cell r="B46" t="str">
            <v>05015331</v>
          </cell>
          <cell r="C46" t="str">
            <v>АООТ "ПОДОЛЬСКИЙ МАШИНОСТРОИТЕЛЬНЫЙ ЗАВОД"</v>
          </cell>
          <cell r="D46">
            <v>137</v>
          </cell>
          <cell r="E46">
            <v>10</v>
          </cell>
        </row>
        <row r="47">
          <cell r="A47" t="str">
            <v>72021</v>
          </cell>
          <cell r="B47" t="str">
            <v>05757848</v>
          </cell>
          <cell r="C47" t="str">
            <v>АО "ВЫКСУНСКИЙ МЕТАЛЛУРГИЧЕСКИЙ ЗАВОД"</v>
          </cell>
          <cell r="D47">
            <v>139</v>
          </cell>
          <cell r="E47">
            <v>139</v>
          </cell>
          <cell r="F47">
            <v>0</v>
          </cell>
          <cell r="G47">
            <v>0</v>
          </cell>
          <cell r="H47">
            <v>0</v>
          </cell>
          <cell r="I47">
            <v>139</v>
          </cell>
        </row>
        <row r="48">
          <cell r="A48" t="str">
            <v>72021</v>
          </cell>
          <cell r="B48" t="str">
            <v>01232385</v>
          </cell>
          <cell r="C48" t="str">
            <v>АО ЦПТК"ЧЕЛЯБМЕТАЛЛУРГСТРОЙ"</v>
          </cell>
          <cell r="D48">
            <v>136</v>
          </cell>
        </row>
        <row r="49">
          <cell r="A49" t="str">
            <v>72021</v>
          </cell>
          <cell r="B49" t="str">
            <v>00186430</v>
          </cell>
          <cell r="C49" t="str">
            <v>АО"ЗЛАТОУСТОВСКИЙ МЕТАЛЛУРГИЧЕСКИЙ ЗАВОД</v>
          </cell>
          <cell r="D49">
            <v>135</v>
          </cell>
          <cell r="E49">
            <v>135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135</v>
          </cell>
        </row>
        <row r="50">
          <cell r="A50" t="str">
            <v>72021</v>
          </cell>
          <cell r="B50" t="str">
            <v>07539647</v>
          </cell>
          <cell r="C50" t="str">
            <v>З-Д ТРАНСПОРТНОГО МАШИНОСТРОЕНИЯ</v>
          </cell>
          <cell r="D50">
            <v>65</v>
          </cell>
          <cell r="E50">
            <v>64</v>
          </cell>
          <cell r="F50">
            <v>65</v>
          </cell>
          <cell r="G50">
            <v>64</v>
          </cell>
          <cell r="H50">
            <v>0</v>
          </cell>
          <cell r="I50">
            <v>0</v>
          </cell>
          <cell r="J50">
            <v>65</v>
          </cell>
          <cell r="K50">
            <v>64</v>
          </cell>
        </row>
        <row r="51">
          <cell r="A51" t="str">
            <v>72021</v>
          </cell>
          <cell r="B51" t="str">
            <v>05744403</v>
          </cell>
          <cell r="C51" t="str">
            <v>П/О "ЭЛЕКТРОСТАЛЬТЯЖМАШ"</v>
          </cell>
          <cell r="D51">
            <v>10</v>
          </cell>
          <cell r="E51">
            <v>64</v>
          </cell>
          <cell r="F51">
            <v>10</v>
          </cell>
          <cell r="G51">
            <v>10</v>
          </cell>
          <cell r="H51">
            <v>64</v>
          </cell>
          <cell r="I51">
            <v>10</v>
          </cell>
          <cell r="J51">
            <v>64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10</v>
          </cell>
        </row>
        <row r="52">
          <cell r="A52" t="str">
            <v>72021</v>
          </cell>
          <cell r="B52" t="str">
            <v>04856985</v>
          </cell>
          <cell r="C52" t="str">
            <v>АООТ ККПК "КРАСНОДАРГЛАВСНАБ"</v>
          </cell>
          <cell r="D52">
            <v>70</v>
          </cell>
          <cell r="E52">
            <v>70</v>
          </cell>
          <cell r="F52">
            <v>0</v>
          </cell>
          <cell r="G52">
            <v>70</v>
          </cell>
        </row>
        <row r="53">
          <cell r="A53" t="str">
            <v>72021</v>
          </cell>
          <cell r="B53" t="str">
            <v>36942054</v>
          </cell>
          <cell r="C53" t="str">
            <v>АОЗТ "ТАГАНАЙ МЕТАЛЛЬ ВЕРКЕ"</v>
          </cell>
          <cell r="D53">
            <v>70</v>
          </cell>
          <cell r="E53">
            <v>70</v>
          </cell>
          <cell r="F53">
            <v>0</v>
          </cell>
          <cell r="G53">
            <v>0</v>
          </cell>
          <cell r="H53">
            <v>70</v>
          </cell>
        </row>
        <row r="54">
          <cell r="A54" t="str">
            <v>72021</v>
          </cell>
          <cell r="B54" t="str">
            <v>00187240</v>
          </cell>
          <cell r="C54" t="str">
            <v>МАГНИТОГОРСКИЙ МЕТИЗНО-МЕТАЛЛУРГИЧЕСКИЙ ЗАВОД (АОО)</v>
          </cell>
          <cell r="D54">
            <v>69</v>
          </cell>
          <cell r="E54">
            <v>69</v>
          </cell>
          <cell r="F54">
            <v>0</v>
          </cell>
          <cell r="G54">
            <v>69</v>
          </cell>
        </row>
        <row r="55">
          <cell r="A55" t="str">
            <v>72021</v>
          </cell>
          <cell r="B55" t="str">
            <v>05785187</v>
          </cell>
          <cell r="C55" t="str">
            <v>АО "НОРИЛЬСКИЙ ГОРНО-МЕТАЛЛУРГИЧЕСКИЙ КОМБИНАТ ИМ.А.П. ЗАВЕНЯГИНА"</v>
          </cell>
          <cell r="D55">
            <v>69</v>
          </cell>
          <cell r="E55">
            <v>69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69</v>
          </cell>
        </row>
        <row r="56">
          <cell r="A56" t="str">
            <v>72021</v>
          </cell>
          <cell r="B56" t="str">
            <v>27893977</v>
          </cell>
          <cell r="C56" t="str">
            <v>АКЦИОНЕРНОЕ ОБЩЕСТВО ЗАКРЫТОГО ТИПА "ТЕХНОЛОГИЯ"</v>
          </cell>
          <cell r="D56">
            <v>69</v>
          </cell>
          <cell r="E56">
            <v>69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69</v>
          </cell>
        </row>
        <row r="57">
          <cell r="A57" t="str">
            <v>72021</v>
          </cell>
          <cell r="B57" t="str">
            <v>00186329</v>
          </cell>
          <cell r="C57" t="str">
            <v>АООТ "ОМУТНИНСКИЙ МЕТАЛЛУРГИЧЕСКИЙ ЗАВОД"</v>
          </cell>
          <cell r="D57">
            <v>68</v>
          </cell>
          <cell r="E57">
            <v>68</v>
          </cell>
        </row>
        <row r="58">
          <cell r="A58" t="str">
            <v>72021</v>
          </cell>
          <cell r="B58" t="str">
            <v>00108387</v>
          </cell>
          <cell r="C58" t="str">
            <v>АООТ СУЗМК</v>
          </cell>
          <cell r="D58">
            <v>66</v>
          </cell>
          <cell r="E58">
            <v>66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66</v>
          </cell>
        </row>
        <row r="59">
          <cell r="A59" t="str">
            <v>72021</v>
          </cell>
          <cell r="B59" t="str">
            <v>00186341</v>
          </cell>
          <cell r="C59" t="str">
            <v>АКЦИОНЕРНОЕ ОБЩЕСТВО "ЧУСОВСКОЙ МЕТАЛЛУРГИЧЕСКИЙ ЗАВОД"</v>
          </cell>
          <cell r="D59">
            <v>66</v>
          </cell>
        </row>
        <row r="60">
          <cell r="A60" t="str">
            <v>72021</v>
          </cell>
          <cell r="B60" t="str">
            <v>00203938</v>
          </cell>
          <cell r="C60" t="str">
            <v>ПРОИЗВОДСТВЕННОЕ ОБЪЕДИНЕНИЕ "АПАТИТ" ИМ.С.М.КИРОВА</v>
          </cell>
          <cell r="D60">
            <v>66</v>
          </cell>
          <cell r="E60">
            <v>66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66</v>
          </cell>
        </row>
        <row r="61">
          <cell r="A61" t="str">
            <v>72021</v>
          </cell>
          <cell r="B61" t="str">
            <v>00217780</v>
          </cell>
          <cell r="C61" t="str">
            <v>АО "БОРЕЦ"</v>
          </cell>
          <cell r="D61">
            <v>64</v>
          </cell>
          <cell r="E61">
            <v>64</v>
          </cell>
          <cell r="F61">
            <v>64</v>
          </cell>
        </row>
        <row r="62">
          <cell r="A62" t="str">
            <v>72021</v>
          </cell>
          <cell r="B62" t="str">
            <v>32547036</v>
          </cell>
          <cell r="C62" t="str">
            <v>АОЗТ "ФЕРРОМЕТЭКС"</v>
          </cell>
          <cell r="D62">
            <v>63</v>
          </cell>
          <cell r="E62">
            <v>63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63</v>
          </cell>
        </row>
        <row r="63">
          <cell r="A63" t="str">
            <v>72021</v>
          </cell>
          <cell r="B63" t="str">
            <v>11076271</v>
          </cell>
          <cell r="C63" t="str">
            <v>"АНТОНИНА"-ООО ПРОИЗВОДСТВЕННО-КОММЕРЧЕСКОЕ ПРЕДПРИЯТИЕ</v>
          </cell>
          <cell r="D63">
            <v>62</v>
          </cell>
          <cell r="E63">
            <v>62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62</v>
          </cell>
        </row>
        <row r="64">
          <cell r="A64" t="str">
            <v>72021</v>
          </cell>
          <cell r="B64" t="str">
            <v>01394544</v>
          </cell>
          <cell r="C64" t="str">
            <v>ЩЕЛКОВСКИЙ ЗАВОД СПЕЦИАЛЬНЫХ МОНТАЖНЫХ ИЗДЕЛИЙ "СПЕЦМОНТАЖИЗДЕЛИЕ" КОНЦЕРНА "СТАЛЬКОНСТРУКЦИЯ" Г ЩЕЛКОВО</v>
          </cell>
          <cell r="D64">
            <v>61</v>
          </cell>
          <cell r="E64">
            <v>61</v>
          </cell>
        </row>
        <row r="65">
          <cell r="A65" t="str">
            <v>72021</v>
          </cell>
          <cell r="B65" t="str">
            <v>05015147</v>
          </cell>
          <cell r="C65" t="str">
            <v>ЭЛЕКТРОМЕТАЛЛУРГИЧЕСКИЙ ЗАВОД "ЭЛЕКТРОСТАЛЬ" ИМ. И.Ф.ТЕВОСЯНА</v>
          </cell>
          <cell r="D65">
            <v>61</v>
          </cell>
          <cell r="E65">
            <v>61</v>
          </cell>
          <cell r="F65">
            <v>61</v>
          </cell>
        </row>
        <row r="66">
          <cell r="A66" t="str">
            <v>72021</v>
          </cell>
          <cell r="B66" t="str">
            <v>07504117</v>
          </cell>
          <cell r="C66" t="str">
            <v>АО "САМЕКО"</v>
          </cell>
          <cell r="D66">
            <v>61</v>
          </cell>
          <cell r="E66">
            <v>61</v>
          </cell>
          <cell r="F66">
            <v>0</v>
          </cell>
          <cell r="G66">
            <v>61</v>
          </cell>
        </row>
        <row r="67">
          <cell r="A67" t="str">
            <v>72021</v>
          </cell>
          <cell r="B67" t="str">
            <v>00491771</v>
          </cell>
          <cell r="C67" t="str">
            <v>АООТ "МУРОМСКИЙ СТРЕЛОЧНЫЙ ЗАВОД"</v>
          </cell>
          <cell r="D67">
            <v>60</v>
          </cell>
          <cell r="E67">
            <v>60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60</v>
          </cell>
        </row>
        <row r="68">
          <cell r="A68" t="str">
            <v>72021</v>
          </cell>
          <cell r="B68" t="str">
            <v>03998231</v>
          </cell>
          <cell r="C68" t="str">
            <v>МОСОБЛСАНТЕХМОНТАЖ-1</v>
          </cell>
          <cell r="D68">
            <v>60</v>
          </cell>
          <cell r="E68">
            <v>60</v>
          </cell>
          <cell r="F68">
            <v>0</v>
          </cell>
          <cell r="G68">
            <v>60</v>
          </cell>
        </row>
        <row r="69">
          <cell r="A69" t="str">
            <v>72021</v>
          </cell>
          <cell r="B69" t="str">
            <v>05785342</v>
          </cell>
          <cell r="C69" t="str">
            <v>АО "ОЛОВЯННЫЙ КОМБИНАТ"</v>
          </cell>
          <cell r="D69">
            <v>15</v>
          </cell>
          <cell r="E69">
            <v>15</v>
          </cell>
          <cell r="F69">
            <v>15</v>
          </cell>
          <cell r="G69">
            <v>15</v>
          </cell>
          <cell r="H69">
            <v>15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15</v>
          </cell>
        </row>
        <row r="70">
          <cell r="A70" t="str">
            <v>72021</v>
          </cell>
          <cell r="B70" t="str">
            <v>22871563</v>
          </cell>
          <cell r="C70" t="str">
            <v>ТОО "МЕТАЛЛ"</v>
          </cell>
          <cell r="D70">
            <v>7</v>
          </cell>
          <cell r="E70">
            <v>7</v>
          </cell>
          <cell r="F70">
            <v>37</v>
          </cell>
          <cell r="G70">
            <v>0</v>
          </cell>
          <cell r="H70">
            <v>0</v>
          </cell>
          <cell r="I70">
            <v>0</v>
          </cell>
          <cell r="J70">
            <v>37</v>
          </cell>
        </row>
        <row r="71">
          <cell r="A71" t="str">
            <v>72021</v>
          </cell>
          <cell r="B71" t="str">
            <v>05785744</v>
          </cell>
          <cell r="C71" t="str">
            <v>АО "ВЛАДИМРСКИЙ ТРАКТОРНЫЙ ЗАВОД"</v>
          </cell>
          <cell r="D71">
            <v>20</v>
          </cell>
          <cell r="E71">
            <v>20</v>
          </cell>
          <cell r="F71">
            <v>20</v>
          </cell>
          <cell r="G71">
            <v>20</v>
          </cell>
          <cell r="H71">
            <v>0</v>
          </cell>
          <cell r="I71">
            <v>20</v>
          </cell>
        </row>
        <row r="72">
          <cell r="A72" t="str">
            <v>72021</v>
          </cell>
          <cell r="B72" t="str">
            <v>23374281</v>
          </cell>
          <cell r="C72" t="str">
            <v>АОЗТ  СП АРГО</v>
          </cell>
          <cell r="D72">
            <v>40</v>
          </cell>
          <cell r="E72">
            <v>69</v>
          </cell>
          <cell r="F72">
            <v>40</v>
          </cell>
          <cell r="G72">
            <v>69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40</v>
          </cell>
          <cell r="M72">
            <v>0</v>
          </cell>
          <cell r="N72">
            <v>0</v>
          </cell>
          <cell r="O72">
            <v>69</v>
          </cell>
        </row>
        <row r="73">
          <cell r="A73" t="str">
            <v>72021</v>
          </cell>
          <cell r="B73" t="str">
            <v>07514512</v>
          </cell>
          <cell r="C73" t="str">
            <v>АООТ "РЫБИНСКИЕ МОТОРЫ"</v>
          </cell>
          <cell r="D73">
            <v>21</v>
          </cell>
          <cell r="E73">
            <v>21</v>
          </cell>
        </row>
        <row r="74">
          <cell r="A74" t="str">
            <v>72021</v>
          </cell>
          <cell r="B74" t="str">
            <v>00187174</v>
          </cell>
          <cell r="C74" t="str">
            <v>А/О ЧЕРЕПОВЕЦКИЙ СТАЛЕПРОКАТНЫЙ ЗАВОД</v>
          </cell>
          <cell r="D74">
            <v>20</v>
          </cell>
        </row>
        <row r="75">
          <cell r="A75" t="str">
            <v>72021</v>
          </cell>
          <cell r="B75" t="str">
            <v>25238412</v>
          </cell>
          <cell r="C75" t="str">
            <v>ТОО "ВИЕСТ"</v>
          </cell>
          <cell r="D75">
            <v>20</v>
          </cell>
          <cell r="E75">
            <v>20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20</v>
          </cell>
        </row>
        <row r="76">
          <cell r="A76" t="str">
            <v>72021</v>
          </cell>
          <cell r="B76" t="str">
            <v>12141734</v>
          </cell>
          <cell r="C76" t="str">
            <v>МП "КОНТАКТ"</v>
          </cell>
          <cell r="D76">
            <v>18</v>
          </cell>
          <cell r="E76">
            <v>18</v>
          </cell>
          <cell r="F76">
            <v>0</v>
          </cell>
          <cell r="G76">
            <v>18</v>
          </cell>
        </row>
        <row r="77">
          <cell r="A77" t="str">
            <v>72021</v>
          </cell>
          <cell r="B77" t="str">
            <v>22320780</v>
          </cell>
          <cell r="C77" t="str">
            <v>АО "ДОН"</v>
          </cell>
          <cell r="D77">
            <v>17</v>
          </cell>
          <cell r="E77">
            <v>17</v>
          </cell>
          <cell r="F77">
            <v>0</v>
          </cell>
          <cell r="G77">
            <v>17</v>
          </cell>
        </row>
        <row r="78">
          <cell r="A78" t="str">
            <v>72021</v>
          </cell>
          <cell r="B78" t="str">
            <v>05770858</v>
          </cell>
          <cell r="C78" t="str">
            <v>РАЗРЕЗ "БОРОДИНСКИЙ"</v>
          </cell>
          <cell r="D78">
            <v>16</v>
          </cell>
          <cell r="E78">
            <v>16</v>
          </cell>
          <cell r="F78">
            <v>16</v>
          </cell>
        </row>
        <row r="79">
          <cell r="A79" t="str">
            <v>72021</v>
          </cell>
          <cell r="B79" t="str">
            <v>27154292</v>
          </cell>
          <cell r="C79" t="str">
            <v>АО "АТОММАШ"</v>
          </cell>
          <cell r="D79">
            <v>5</v>
          </cell>
          <cell r="E79">
            <v>11</v>
          </cell>
          <cell r="F79">
            <v>5</v>
          </cell>
          <cell r="G79">
            <v>11</v>
          </cell>
          <cell r="H79">
            <v>5</v>
          </cell>
          <cell r="I79">
            <v>0</v>
          </cell>
          <cell r="J79">
            <v>0</v>
          </cell>
          <cell r="K79">
            <v>0</v>
          </cell>
          <cell r="L79">
            <v>11</v>
          </cell>
        </row>
        <row r="80">
          <cell r="A80" t="str">
            <v>72021</v>
          </cell>
          <cell r="B80" t="str">
            <v>40573119</v>
          </cell>
          <cell r="C80" t="str">
            <v>ООО "РОСС-ТЕХНО"</v>
          </cell>
          <cell r="D80">
            <v>4</v>
          </cell>
          <cell r="E80">
            <v>6</v>
          </cell>
          <cell r="F80">
            <v>4</v>
          </cell>
          <cell r="G80">
            <v>6</v>
          </cell>
          <cell r="H80">
            <v>2</v>
          </cell>
        </row>
        <row r="81">
          <cell r="A81" t="str">
            <v>72021</v>
          </cell>
          <cell r="B81">
            <v>11</v>
          </cell>
          <cell r="C81">
            <v>11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11</v>
          </cell>
        </row>
        <row r="82">
          <cell r="A82" t="str">
            <v>72021</v>
          </cell>
          <cell r="B82" t="str">
            <v>39257169</v>
          </cell>
          <cell r="C82" t="str">
            <v>ООО "ВОЛГА-ВЕСТ НН"</v>
          </cell>
          <cell r="D82">
            <v>11</v>
          </cell>
          <cell r="E82">
            <v>11</v>
          </cell>
          <cell r="F82">
            <v>0</v>
          </cell>
          <cell r="G82">
            <v>11</v>
          </cell>
        </row>
        <row r="83">
          <cell r="A83" t="str">
            <v>72021</v>
          </cell>
          <cell r="B83" t="str">
            <v>05749228</v>
          </cell>
          <cell r="C83" t="str">
            <v>БУГУЛЬМИНСКИЙ МЕХАНИЧЕСКИЙ ЗАВОД ОБ"ЕД."ТАТНЕФТЬ"</v>
          </cell>
          <cell r="D83">
            <v>9</v>
          </cell>
          <cell r="E83">
            <v>9</v>
          </cell>
          <cell r="F83">
            <v>0</v>
          </cell>
          <cell r="G83">
            <v>0</v>
          </cell>
          <cell r="H83">
            <v>9</v>
          </cell>
        </row>
        <row r="84">
          <cell r="A84" t="str">
            <v>72021</v>
          </cell>
          <cell r="B84" t="str">
            <v>00210766</v>
          </cell>
          <cell r="C84" t="str">
            <v>АО БМЗ</v>
          </cell>
          <cell r="D84">
            <v>8</v>
          </cell>
          <cell r="E84">
            <v>8</v>
          </cell>
          <cell r="F84">
            <v>3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3</v>
          </cell>
        </row>
        <row r="85">
          <cell r="A85" t="str">
            <v>72021</v>
          </cell>
          <cell r="B85" t="str">
            <v>21507465</v>
          </cell>
          <cell r="C85" t="str">
            <v>ТОО "ЯШМА"</v>
          </cell>
          <cell r="D85">
            <v>8</v>
          </cell>
          <cell r="E85">
            <v>8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8</v>
          </cell>
        </row>
        <row r="86">
          <cell r="A86" t="str">
            <v>72021</v>
          </cell>
          <cell r="B86" t="str">
            <v>24687295</v>
          </cell>
          <cell r="C86" t="str">
            <v>ТОО " ГИДРАВЛИКА"</v>
          </cell>
          <cell r="D86">
            <v>7</v>
          </cell>
          <cell r="E86">
            <v>7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7</v>
          </cell>
        </row>
        <row r="87">
          <cell r="A87" t="str">
            <v>72021</v>
          </cell>
          <cell r="B87" t="str">
            <v>40593062</v>
          </cell>
          <cell r="C87" t="str">
            <v>ООО"ЗАВОД МЕТАЛЛОИЗЕЛИЙ"</v>
          </cell>
          <cell r="D87">
            <v>7</v>
          </cell>
          <cell r="E87">
            <v>20</v>
          </cell>
          <cell r="F87">
            <v>7</v>
          </cell>
          <cell r="G87">
            <v>20</v>
          </cell>
          <cell r="H87">
            <v>0</v>
          </cell>
          <cell r="I87">
            <v>0</v>
          </cell>
          <cell r="J87">
            <v>0</v>
          </cell>
          <cell r="K87">
            <v>7</v>
          </cell>
          <cell r="L87">
            <v>0</v>
          </cell>
          <cell r="M87">
            <v>0</v>
          </cell>
          <cell r="N87">
            <v>0</v>
          </cell>
          <cell r="O87">
            <v>20</v>
          </cell>
        </row>
        <row r="88">
          <cell r="A88" t="str">
            <v>72021</v>
          </cell>
          <cell r="B88" t="str">
            <v>00195771</v>
          </cell>
          <cell r="C88" t="str">
            <v>АО "ПОДОЛЬСКИЙ ЗАВОД ЦВЕТНЫХ МЕТАЛЛОВ"</v>
          </cell>
          <cell r="D88">
            <v>1</v>
          </cell>
          <cell r="E88">
            <v>5</v>
          </cell>
          <cell r="F88">
            <v>1</v>
          </cell>
          <cell r="G88">
            <v>5</v>
          </cell>
          <cell r="H88">
            <v>1</v>
          </cell>
          <cell r="I88">
            <v>0</v>
          </cell>
          <cell r="J88">
            <v>5</v>
          </cell>
        </row>
        <row r="89">
          <cell r="A89" t="str">
            <v>72021</v>
          </cell>
          <cell r="B89" t="str">
            <v>01394703</v>
          </cell>
          <cell r="C89" t="str">
            <v>ЗАВОД "СТРОЙМОНТАЖКОНСТРУКЦИЯ"</v>
          </cell>
          <cell r="D89">
            <v>6</v>
          </cell>
          <cell r="E89">
            <v>6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6</v>
          </cell>
        </row>
        <row r="90">
          <cell r="A90" t="str">
            <v>72021</v>
          </cell>
          <cell r="B90" t="str">
            <v>07515747</v>
          </cell>
          <cell r="C90" t="str">
            <v>КОНСТРУКТОРСКОЕ БЮРО ПРИБОРОСТРОЕНИЯ</v>
          </cell>
          <cell r="D90">
            <v>4</v>
          </cell>
          <cell r="E90">
            <v>4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4</v>
          </cell>
        </row>
        <row r="91">
          <cell r="A91" t="str">
            <v>72021</v>
          </cell>
          <cell r="B91" t="str">
            <v>10964029</v>
          </cell>
          <cell r="C91" t="str">
            <v>ТОО "ФК"</v>
          </cell>
          <cell r="D91">
            <v>4</v>
          </cell>
          <cell r="E91">
            <v>4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4</v>
          </cell>
        </row>
        <row r="92">
          <cell r="A92" t="str">
            <v>72021</v>
          </cell>
          <cell r="B92" t="str">
            <v>00235683</v>
          </cell>
          <cell r="C92" t="str">
            <v>ОАО "УРАЛТРАК"</v>
          </cell>
          <cell r="D92">
            <v>3</v>
          </cell>
          <cell r="E92">
            <v>3</v>
          </cell>
        </row>
        <row r="93">
          <cell r="A93" t="str">
            <v>72021</v>
          </cell>
          <cell r="B93" t="str">
            <v>00395530</v>
          </cell>
          <cell r="C93" t="str">
            <v>ГП "ВОЛГОГРАДМОТОРСЕРВИС"</v>
          </cell>
          <cell r="D93">
            <v>3</v>
          </cell>
        </row>
        <row r="94">
          <cell r="A94" t="str">
            <v>72021</v>
          </cell>
          <cell r="B94" t="str">
            <v>05785678</v>
          </cell>
          <cell r="C94" t="str">
            <v>НОВОРОССИЙСКИЙ ЗАВОД "КРАСНЫЙ ДВИГАТЕЛЬ" УПРАВЛЕНИЯ ПРОИЗВОДСТВА ЗАПАСНЫХ ЧАСТЕЙ И СЕРВИСНОГО ОБСЛУЖИВАНИЯ</v>
          </cell>
          <cell r="D94">
            <v>3</v>
          </cell>
          <cell r="E94">
            <v>3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3</v>
          </cell>
        </row>
        <row r="95">
          <cell r="A95" t="str">
            <v>72021</v>
          </cell>
          <cell r="B95" t="str">
            <v>07625022</v>
          </cell>
          <cell r="C95" t="str">
            <v>АООТ "ВОЛЖСКИЙ МАШИНОСТРОИТЕЛЬНЫЙ ЗАВОД"</v>
          </cell>
          <cell r="D95">
            <v>2</v>
          </cell>
          <cell r="E95">
            <v>2</v>
          </cell>
          <cell r="F95">
            <v>0</v>
          </cell>
          <cell r="G95">
            <v>2</v>
          </cell>
        </row>
        <row r="96">
          <cell r="A96" t="str">
            <v>72021</v>
          </cell>
          <cell r="B96" t="str">
            <v>00217352</v>
          </cell>
          <cell r="C96" t="str">
            <v>АО "ПЕРВОМАЙСКХИММАШ"</v>
          </cell>
          <cell r="D96">
            <v>1</v>
          </cell>
          <cell r="E96">
            <v>1</v>
          </cell>
          <cell r="F96">
            <v>1</v>
          </cell>
        </row>
        <row r="97">
          <cell r="A97" t="str">
            <v>72021</v>
          </cell>
          <cell r="B97" t="str">
            <v>00109205</v>
          </cell>
          <cell r="C97" t="str">
            <v>БЕРЕЗОВСКИЙ ЗАВОД СТРОИТЕЛЬНЫХ КОНСТРУКЦИЙ</v>
          </cell>
          <cell r="D97">
            <v>276</v>
          </cell>
          <cell r="E97">
            <v>276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276</v>
          </cell>
        </row>
        <row r="98">
          <cell r="A98" t="str">
            <v>72021</v>
          </cell>
          <cell r="B98" t="str">
            <v>00195375</v>
          </cell>
          <cell r="C98" t="str">
            <v>АООТ КИРОВСКИЙ З-Д ПО ОБРАБОТКЕ ЦВЕТНЫХ МЕТАЛЛОВ</v>
          </cell>
          <cell r="D98">
            <v>10</v>
          </cell>
          <cell r="E98">
            <v>10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10</v>
          </cell>
        </row>
        <row r="99">
          <cell r="A99" t="str">
            <v>72021</v>
          </cell>
          <cell r="B99" t="str">
            <v>00545484</v>
          </cell>
          <cell r="C99" t="str">
            <v>АООТ "СОЛИКАМСКИЙ МАГНИЕВЫЙ ЗАВОД"</v>
          </cell>
          <cell r="D99">
            <v>14</v>
          </cell>
          <cell r="E99">
            <v>14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14</v>
          </cell>
        </row>
        <row r="100">
          <cell r="A100" t="str">
            <v>72021</v>
          </cell>
          <cell r="B100" t="str">
            <v>01055859</v>
          </cell>
          <cell r="C100" t="str">
            <v>АООТ ЛОСИНООСТРОВСКИЙ ЭЛЕКТРОДНЫЙ ЗАВОД</v>
          </cell>
          <cell r="D100">
            <v>60</v>
          </cell>
          <cell r="E100">
            <v>60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60</v>
          </cell>
        </row>
        <row r="101">
          <cell r="A101" t="str">
            <v>72021</v>
          </cell>
          <cell r="B101" t="str">
            <v>05757788</v>
          </cell>
          <cell r="C101" t="str">
            <v>АООТ ГМЗ</v>
          </cell>
          <cell r="D101">
            <v>10</v>
          </cell>
          <cell r="E101">
            <v>10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10</v>
          </cell>
        </row>
        <row r="102">
          <cell r="A102" t="str">
            <v>72021</v>
          </cell>
          <cell r="B102" t="str">
            <v>08848824</v>
          </cell>
          <cell r="C102" t="str">
            <v>АО "АМУРСКИЙ СУДОСТРОИТЕЛЬНЫЙ ЗАВОД"</v>
          </cell>
          <cell r="D102">
            <v>4</v>
          </cell>
          <cell r="E102">
            <v>4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4</v>
          </cell>
        </row>
        <row r="103">
          <cell r="A103" t="str">
            <v>72021</v>
          </cell>
          <cell r="B103" t="str">
            <v>17519479</v>
          </cell>
          <cell r="C103" t="str">
            <v>ТОО СРФП ФИРМА "ФЕРРОСПЛАВ"</v>
          </cell>
          <cell r="D103">
            <v>64</v>
          </cell>
          <cell r="E103">
            <v>64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64</v>
          </cell>
        </row>
        <row r="104">
          <cell r="A104" t="str">
            <v>72021 Всего</v>
          </cell>
          <cell r="B104">
            <v>5344</v>
          </cell>
          <cell r="C104">
            <v>5884</v>
          </cell>
          <cell r="D104">
            <v>5344</v>
          </cell>
          <cell r="E104">
            <v>5884</v>
          </cell>
          <cell r="F104">
            <v>9509</v>
          </cell>
          <cell r="G104">
            <v>15706</v>
          </cell>
          <cell r="H104">
            <v>13147</v>
          </cell>
          <cell r="I104">
            <v>14686</v>
          </cell>
          <cell r="J104">
            <v>18861</v>
          </cell>
          <cell r="K104">
            <v>10268</v>
          </cell>
          <cell r="L104">
            <v>8723</v>
          </cell>
          <cell r="M104">
            <v>6760</v>
          </cell>
          <cell r="N104">
            <v>3721</v>
          </cell>
        </row>
        <row r="105">
          <cell r="A105" t="str">
            <v>72022</v>
          </cell>
          <cell r="B105" t="str">
            <v>05757665</v>
          </cell>
          <cell r="C105" t="str">
            <v>АО "НОВОЛИПЕЦКИЙ МЕТКОМБИНАТ"</v>
          </cell>
          <cell r="D105">
            <v>1971</v>
          </cell>
          <cell r="E105">
            <v>1971</v>
          </cell>
          <cell r="F105">
            <v>1287</v>
          </cell>
          <cell r="G105">
            <v>816</v>
          </cell>
          <cell r="H105">
            <v>131</v>
          </cell>
          <cell r="I105">
            <v>1010</v>
          </cell>
          <cell r="J105">
            <v>1724</v>
          </cell>
          <cell r="K105">
            <v>131</v>
          </cell>
          <cell r="L105">
            <v>1010</v>
          </cell>
          <cell r="M105">
            <v>1786</v>
          </cell>
          <cell r="N105">
            <v>612</v>
          </cell>
          <cell r="O105">
            <v>617</v>
          </cell>
        </row>
        <row r="106">
          <cell r="A106" t="str">
            <v>72022</v>
          </cell>
          <cell r="B106" t="str">
            <v>42744016</v>
          </cell>
          <cell r="C106" t="str">
            <v>ООО "ОРГСИНТЕЗ" МЕЖОТРАСЛЕВОЕ ОПЫТНОЕ ПРЕДПР.</v>
          </cell>
          <cell r="D106">
            <v>1027</v>
          </cell>
          <cell r="E106">
            <v>2200</v>
          </cell>
          <cell r="F106">
            <v>1165</v>
          </cell>
          <cell r="G106">
            <v>3309</v>
          </cell>
          <cell r="H106">
            <v>1027</v>
          </cell>
          <cell r="I106">
            <v>2200</v>
          </cell>
          <cell r="J106">
            <v>1165</v>
          </cell>
          <cell r="K106">
            <v>3309</v>
          </cell>
          <cell r="L106">
            <v>268</v>
          </cell>
          <cell r="M106">
            <v>902</v>
          </cell>
          <cell r="N106">
            <v>346</v>
          </cell>
          <cell r="O106">
            <v>70</v>
          </cell>
        </row>
        <row r="107">
          <cell r="A107" t="str">
            <v>72022</v>
          </cell>
          <cell r="B107" t="str">
            <v>02921052</v>
          </cell>
          <cell r="C107" t="str">
            <v>АОЗТ "ВИМКОМ"</v>
          </cell>
          <cell r="D107">
            <v>545</v>
          </cell>
          <cell r="E107">
            <v>545</v>
          </cell>
          <cell r="F107">
            <v>2036</v>
          </cell>
          <cell r="G107">
            <v>749</v>
          </cell>
          <cell r="H107">
            <v>413</v>
          </cell>
          <cell r="I107">
            <v>551</v>
          </cell>
          <cell r="J107">
            <v>138</v>
          </cell>
          <cell r="K107">
            <v>268</v>
          </cell>
        </row>
        <row r="108">
          <cell r="A108" t="str">
            <v>72022</v>
          </cell>
          <cell r="B108" t="str">
            <v>00186269</v>
          </cell>
          <cell r="C108" t="str">
            <v>НИЖНЕТАГИЛЬСКИЙ МЕТАЛЛУРГИЧЕСКИЙ КОМБИНАТ ИМЕНИ В.И.ЛЕНИНА</v>
          </cell>
          <cell r="D108">
            <v>161</v>
          </cell>
          <cell r="E108">
            <v>1093</v>
          </cell>
          <cell r="F108">
            <v>161</v>
          </cell>
          <cell r="G108">
            <v>1093</v>
          </cell>
          <cell r="H108">
            <v>1624</v>
          </cell>
          <cell r="I108">
            <v>551</v>
          </cell>
          <cell r="J108">
            <v>276</v>
          </cell>
          <cell r="K108">
            <v>44</v>
          </cell>
          <cell r="L108">
            <v>0</v>
          </cell>
          <cell r="M108">
            <v>0</v>
          </cell>
          <cell r="N108">
            <v>0</v>
          </cell>
          <cell r="O108">
            <v>44</v>
          </cell>
        </row>
        <row r="109">
          <cell r="A109" t="str">
            <v>72022</v>
          </cell>
          <cell r="B109" t="str">
            <v>00186217</v>
          </cell>
          <cell r="C109" t="str">
            <v>АООТ "СЕВЕРСТАЛЬ" Г.ЧЕРЕПОВЕЦ</v>
          </cell>
          <cell r="D109">
            <v>1031</v>
          </cell>
          <cell r="E109">
            <v>1478</v>
          </cell>
          <cell r="F109">
            <v>1478</v>
          </cell>
          <cell r="G109">
            <v>1093</v>
          </cell>
        </row>
        <row r="110">
          <cell r="A110" t="str">
            <v>72022</v>
          </cell>
          <cell r="B110" t="str">
            <v>00186602</v>
          </cell>
          <cell r="C110" t="str">
            <v>ТАГАНРОГСКИЙ ОРДЕНА ОКТЯБРЬСКОЙ РЕВОЛЮЦИИ МЕТАЛЛУРГИЧЕСКИЙ ЗАВОД</v>
          </cell>
          <cell r="D110">
            <v>415</v>
          </cell>
          <cell r="E110">
            <v>279</v>
          </cell>
          <cell r="F110">
            <v>544</v>
          </cell>
          <cell r="G110">
            <v>136</v>
          </cell>
          <cell r="H110">
            <v>136</v>
          </cell>
          <cell r="I110">
            <v>201</v>
          </cell>
          <cell r="J110">
            <v>380</v>
          </cell>
          <cell r="K110">
            <v>278</v>
          </cell>
          <cell r="L110">
            <v>138</v>
          </cell>
          <cell r="M110">
            <v>278</v>
          </cell>
          <cell r="N110">
            <v>138</v>
          </cell>
          <cell r="O110">
            <v>278</v>
          </cell>
        </row>
        <row r="111">
          <cell r="A111" t="str">
            <v>72022</v>
          </cell>
          <cell r="B111" t="str">
            <v>00186341</v>
          </cell>
          <cell r="C111" t="str">
            <v>АКЦИОНЕРНОЕ ОБЩЕСТВО "ЧУСОВСКОЙ МЕТАЛЛУРГИЧЕСКИЙ ЗАВОД"</v>
          </cell>
          <cell r="D111">
            <v>70</v>
          </cell>
          <cell r="E111">
            <v>282</v>
          </cell>
          <cell r="F111">
            <v>136</v>
          </cell>
          <cell r="G111">
            <v>199</v>
          </cell>
          <cell r="H111">
            <v>136</v>
          </cell>
          <cell r="I111">
            <v>206</v>
          </cell>
          <cell r="J111">
            <v>199</v>
          </cell>
          <cell r="K111">
            <v>544</v>
          </cell>
          <cell r="L111">
            <v>206</v>
          </cell>
          <cell r="M111">
            <v>0</v>
          </cell>
          <cell r="N111">
            <v>206</v>
          </cell>
        </row>
        <row r="112">
          <cell r="A112" t="str">
            <v>72022</v>
          </cell>
          <cell r="B112" t="str">
            <v>31260143</v>
          </cell>
          <cell r="C112" t="str">
            <v>ТОО "ЛУЧ ЛТД"</v>
          </cell>
          <cell r="D112">
            <v>203</v>
          </cell>
          <cell r="E112">
            <v>604</v>
          </cell>
          <cell r="F112">
            <v>138</v>
          </cell>
          <cell r="G112">
            <v>69</v>
          </cell>
          <cell r="H112">
            <v>207</v>
          </cell>
          <cell r="I112">
            <v>203</v>
          </cell>
          <cell r="J112">
            <v>604</v>
          </cell>
          <cell r="K112">
            <v>138</v>
          </cell>
          <cell r="L112">
            <v>69</v>
          </cell>
          <cell r="M112">
            <v>207</v>
          </cell>
          <cell r="N112">
            <v>69</v>
          </cell>
          <cell r="O112">
            <v>207</v>
          </cell>
        </row>
        <row r="113">
          <cell r="A113" t="str">
            <v>72022</v>
          </cell>
          <cell r="B113" t="str">
            <v>05744892</v>
          </cell>
          <cell r="C113" t="str">
            <v>АООТ"ГАЗ"</v>
          </cell>
          <cell r="D113">
            <v>270</v>
          </cell>
          <cell r="E113">
            <v>270</v>
          </cell>
          <cell r="F113">
            <v>140</v>
          </cell>
          <cell r="G113">
            <v>136</v>
          </cell>
          <cell r="H113">
            <v>140</v>
          </cell>
          <cell r="I113">
            <v>202</v>
          </cell>
          <cell r="J113">
            <v>132</v>
          </cell>
          <cell r="K113">
            <v>128</v>
          </cell>
          <cell r="L113">
            <v>202</v>
          </cell>
        </row>
        <row r="114">
          <cell r="A114" t="str">
            <v>72022</v>
          </cell>
          <cell r="B114" t="str">
            <v>05011965</v>
          </cell>
          <cell r="C114" t="str">
            <v>АООТ "АВТОДИЗЕЛЬ"</v>
          </cell>
          <cell r="D114">
            <v>71</v>
          </cell>
          <cell r="E114">
            <v>346</v>
          </cell>
          <cell r="F114">
            <v>485</v>
          </cell>
          <cell r="G114">
            <v>71</v>
          </cell>
          <cell r="H114">
            <v>346</v>
          </cell>
          <cell r="I114">
            <v>346</v>
          </cell>
          <cell r="J114">
            <v>485</v>
          </cell>
        </row>
        <row r="115">
          <cell r="A115" t="str">
            <v>72022</v>
          </cell>
          <cell r="B115" t="str">
            <v>17407697</v>
          </cell>
          <cell r="C115" t="str">
            <v>АООТ "ИЖСТАЛЬ"</v>
          </cell>
          <cell r="D115">
            <v>408</v>
          </cell>
          <cell r="E115">
            <v>190</v>
          </cell>
          <cell r="F115">
            <v>138</v>
          </cell>
          <cell r="G115">
            <v>69</v>
          </cell>
          <cell r="H115">
            <v>71</v>
          </cell>
          <cell r="I115">
            <v>69</v>
          </cell>
          <cell r="J115">
            <v>69</v>
          </cell>
          <cell r="K115">
            <v>71</v>
          </cell>
        </row>
        <row r="116">
          <cell r="A116" t="str">
            <v>72022</v>
          </cell>
          <cell r="B116" t="str">
            <v>05764417</v>
          </cell>
          <cell r="C116" t="str">
            <v>ПРОИЗВОДСТВЕННОЕ ОБЪЕДИНЕНИЕ "ИЖОРСКИЙ ЗАВОД"</v>
          </cell>
          <cell r="D116">
            <v>482</v>
          </cell>
          <cell r="E116">
            <v>272</v>
          </cell>
          <cell r="F116">
            <v>272</v>
          </cell>
        </row>
        <row r="117">
          <cell r="A117" t="str">
            <v>72022</v>
          </cell>
          <cell r="B117" t="str">
            <v>05799321</v>
          </cell>
          <cell r="C117" t="str">
            <v>АО "БЕЛЭНЕРГОМАШ"</v>
          </cell>
          <cell r="D117">
            <v>343</v>
          </cell>
          <cell r="E117">
            <v>277</v>
          </cell>
          <cell r="F117">
            <v>343</v>
          </cell>
          <cell r="G117">
            <v>277</v>
          </cell>
          <cell r="H117">
            <v>65</v>
          </cell>
          <cell r="I117">
            <v>0</v>
          </cell>
          <cell r="J117">
            <v>0</v>
          </cell>
          <cell r="K117">
            <v>65</v>
          </cell>
        </row>
        <row r="118">
          <cell r="A118" t="str">
            <v>72022</v>
          </cell>
          <cell r="B118" t="str">
            <v>05757676</v>
          </cell>
          <cell r="C118" t="str">
            <v>АО ЗАПАДНО-СИБИРСКИЙ МЕТАЛЛУРГИЧЕСКИЙ КОМБИНАТ</v>
          </cell>
          <cell r="D118">
            <v>616</v>
          </cell>
          <cell r="E118">
            <v>616</v>
          </cell>
          <cell r="F118">
            <v>0</v>
          </cell>
          <cell r="G118">
            <v>616</v>
          </cell>
        </row>
        <row r="119">
          <cell r="A119" t="str">
            <v>72022</v>
          </cell>
          <cell r="B119" t="str">
            <v>10836194</v>
          </cell>
          <cell r="C119" t="str">
            <v>АО "КИРОВСКИЙ ЗАВОД"</v>
          </cell>
          <cell r="D119">
            <v>65</v>
          </cell>
          <cell r="E119">
            <v>64</v>
          </cell>
          <cell r="F119">
            <v>69</v>
          </cell>
          <cell r="G119">
            <v>69</v>
          </cell>
          <cell r="H119">
            <v>69</v>
          </cell>
          <cell r="I119">
            <v>69</v>
          </cell>
          <cell r="J119">
            <v>70</v>
          </cell>
          <cell r="K119">
            <v>69</v>
          </cell>
          <cell r="L119">
            <v>70</v>
          </cell>
          <cell r="M119">
            <v>65</v>
          </cell>
          <cell r="N119">
            <v>65</v>
          </cell>
        </row>
        <row r="120">
          <cell r="A120" t="str">
            <v>72022</v>
          </cell>
          <cell r="B120" t="str">
            <v>07518544</v>
          </cell>
          <cell r="C120" t="str">
            <v>ЗАВОД "ТРАНСМАШ"</v>
          </cell>
          <cell r="D120">
            <v>609</v>
          </cell>
          <cell r="E120">
            <v>609</v>
          </cell>
          <cell r="F120">
            <v>0</v>
          </cell>
          <cell r="G120">
            <v>609</v>
          </cell>
        </row>
        <row r="121">
          <cell r="A121" t="str">
            <v>72022</v>
          </cell>
          <cell r="B121" t="str">
            <v>31548223</v>
          </cell>
          <cell r="C121" t="str">
            <v>АОЗТ "КАМАСТАЛЬ"</v>
          </cell>
          <cell r="D121">
            <v>211</v>
          </cell>
          <cell r="E121">
            <v>69</v>
          </cell>
          <cell r="F121">
            <v>68</v>
          </cell>
          <cell r="G121">
            <v>202</v>
          </cell>
          <cell r="H121">
            <v>211</v>
          </cell>
          <cell r="I121">
            <v>69</v>
          </cell>
          <cell r="J121">
            <v>69</v>
          </cell>
          <cell r="K121">
            <v>202</v>
          </cell>
          <cell r="L121">
            <v>0</v>
          </cell>
          <cell r="M121">
            <v>68</v>
          </cell>
          <cell r="N121">
            <v>202</v>
          </cell>
        </row>
        <row r="122">
          <cell r="A122" t="str">
            <v>72022</v>
          </cell>
          <cell r="B122" t="str">
            <v>00186246</v>
          </cell>
          <cell r="C122" t="str">
            <v>АООТ "НОСТА"</v>
          </cell>
          <cell r="D122">
            <v>403</v>
          </cell>
          <cell r="E122">
            <v>130</v>
          </cell>
          <cell r="F122">
            <v>403</v>
          </cell>
          <cell r="G122">
            <v>130</v>
          </cell>
          <cell r="H122">
            <v>403</v>
          </cell>
          <cell r="I122">
            <v>0</v>
          </cell>
          <cell r="J122">
            <v>0</v>
          </cell>
          <cell r="K122">
            <v>130</v>
          </cell>
        </row>
        <row r="123">
          <cell r="A123" t="str">
            <v>72022</v>
          </cell>
          <cell r="B123" t="str">
            <v>05015147</v>
          </cell>
          <cell r="C123" t="str">
            <v>ЭЛЕКТРОМЕТАЛЛУРГИЧЕСКИЙ ЗАВОД "ЭЛЕКТРОСТАЛЬ" ИМ. И.Ф.ТЕВОСЯНА</v>
          </cell>
          <cell r="D123">
            <v>65</v>
          </cell>
          <cell r="E123">
            <v>138</v>
          </cell>
          <cell r="F123">
            <v>69</v>
          </cell>
          <cell r="G123">
            <v>69</v>
          </cell>
          <cell r="H123">
            <v>139</v>
          </cell>
          <cell r="I123">
            <v>69</v>
          </cell>
          <cell r="J123">
            <v>69</v>
          </cell>
          <cell r="K123">
            <v>139</v>
          </cell>
        </row>
        <row r="124">
          <cell r="A124" t="str">
            <v>72022</v>
          </cell>
          <cell r="B124" t="str">
            <v>00186252</v>
          </cell>
          <cell r="C124" t="str">
            <v>СУЛИНСКИЙ МЕТАЛЛУРГИЧЕСКИЙ ЗАВОД</v>
          </cell>
          <cell r="D124">
            <v>69</v>
          </cell>
          <cell r="E124">
            <v>69</v>
          </cell>
          <cell r="F124">
            <v>134</v>
          </cell>
          <cell r="G124">
            <v>66</v>
          </cell>
          <cell r="H124">
            <v>72</v>
          </cell>
          <cell r="I124">
            <v>65</v>
          </cell>
          <cell r="J124">
            <v>66</v>
          </cell>
          <cell r="K124">
            <v>66</v>
          </cell>
          <cell r="L124">
            <v>69</v>
          </cell>
          <cell r="M124">
            <v>72</v>
          </cell>
          <cell r="N124">
            <v>69</v>
          </cell>
        </row>
        <row r="125">
          <cell r="A125" t="str">
            <v>72022</v>
          </cell>
          <cell r="B125" t="str">
            <v>24073015</v>
          </cell>
          <cell r="C125" t="str">
            <v>АОЗТ "УРАЛАПИС"                         Г.Е.УШАКОВ</v>
          </cell>
          <cell r="D125">
            <v>209</v>
          </cell>
          <cell r="E125">
            <v>138</v>
          </cell>
          <cell r="F125">
            <v>98</v>
          </cell>
          <cell r="G125">
            <v>209</v>
          </cell>
          <cell r="H125">
            <v>138</v>
          </cell>
          <cell r="I125">
            <v>209</v>
          </cell>
          <cell r="J125">
            <v>0</v>
          </cell>
          <cell r="K125">
            <v>138</v>
          </cell>
          <cell r="L125">
            <v>0</v>
          </cell>
          <cell r="M125">
            <v>98</v>
          </cell>
        </row>
        <row r="126">
          <cell r="A126" t="str">
            <v>72022</v>
          </cell>
          <cell r="B126" t="str">
            <v>12154961</v>
          </cell>
          <cell r="C126" t="str">
            <v>АОЗТ"КОМПАНИЯ ДЕРМЕНДЖИ"</v>
          </cell>
          <cell r="D126">
            <v>140</v>
          </cell>
          <cell r="E126">
            <v>139</v>
          </cell>
          <cell r="F126">
            <v>140</v>
          </cell>
        </row>
        <row r="127">
          <cell r="A127" t="str">
            <v>72022</v>
          </cell>
          <cell r="B127" t="str">
            <v>00231277</v>
          </cell>
          <cell r="C127" t="str">
            <v>АО САРАНСКИЙ ЛИТЕЙНЫЙ З-Д "ЦЕНТРОЛИТ"</v>
          </cell>
          <cell r="D127">
            <v>138</v>
          </cell>
          <cell r="E127">
            <v>140</v>
          </cell>
          <cell r="F127">
            <v>134</v>
          </cell>
          <cell r="G127">
            <v>134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134</v>
          </cell>
        </row>
        <row r="128">
          <cell r="A128" t="str">
            <v>72022</v>
          </cell>
          <cell r="B128" t="str">
            <v>05786040</v>
          </cell>
          <cell r="C128" t="str">
            <v>ЧЕБОКСАРСКИЙ АГРЕГАТНЫЙ ЗАВОД</v>
          </cell>
          <cell r="D128">
            <v>65</v>
          </cell>
          <cell r="E128">
            <v>65</v>
          </cell>
          <cell r="F128">
            <v>65</v>
          </cell>
          <cell r="G128">
            <v>274</v>
          </cell>
          <cell r="H128">
            <v>65</v>
          </cell>
          <cell r="I128">
            <v>65</v>
          </cell>
        </row>
        <row r="129">
          <cell r="A129" t="str">
            <v>72022</v>
          </cell>
          <cell r="B129" t="str">
            <v>12462473</v>
          </cell>
          <cell r="C129" t="str">
            <v>АО ОТКРЫТОГО ТИПА ВАНАДИЙ-ТУЛАЧЕРМЕТ</v>
          </cell>
          <cell r="D129">
            <v>65</v>
          </cell>
          <cell r="E129">
            <v>65</v>
          </cell>
          <cell r="F129">
            <v>65</v>
          </cell>
          <cell r="G129">
            <v>132</v>
          </cell>
          <cell r="H129">
            <v>69</v>
          </cell>
          <cell r="I129">
            <v>69</v>
          </cell>
          <cell r="J129">
            <v>69</v>
          </cell>
        </row>
        <row r="130">
          <cell r="A130" t="str">
            <v>72022</v>
          </cell>
          <cell r="B130" t="str">
            <v>00187895</v>
          </cell>
          <cell r="C130" t="str">
            <v>АКЦИОНЕРНОЕ ОБЩЕСТВО ОТКРЫТОГО ТИПА ОСКОЛЬСКИЙ ЭЛЕКТОРМЕТАЛЛУРГИЧЕСКИЙ КОМБИНАТ</v>
          </cell>
          <cell r="D130">
            <v>128</v>
          </cell>
          <cell r="E130">
            <v>203</v>
          </cell>
          <cell r="F130">
            <v>1029</v>
          </cell>
          <cell r="G130">
            <v>128</v>
          </cell>
          <cell r="H130">
            <v>128</v>
          </cell>
          <cell r="I130">
            <v>1029</v>
          </cell>
          <cell r="J130">
            <v>203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1029</v>
          </cell>
        </row>
        <row r="131">
          <cell r="A131" t="str">
            <v>72022</v>
          </cell>
          <cell r="B131" t="str">
            <v>00288403</v>
          </cell>
          <cell r="C131" t="str">
            <v>АО "КРОНТИФ"-СУКРЕМЛЬСКИЙ ЧУГУНОЛИТЕЙНЫЙЗАВОД</v>
          </cell>
          <cell r="D131">
            <v>65</v>
          </cell>
          <cell r="E131">
            <v>65</v>
          </cell>
          <cell r="F131">
            <v>195</v>
          </cell>
          <cell r="G131">
            <v>65</v>
          </cell>
          <cell r="H131">
            <v>195</v>
          </cell>
        </row>
        <row r="132">
          <cell r="A132" t="str">
            <v>72022</v>
          </cell>
          <cell r="B132" t="str">
            <v>33316959</v>
          </cell>
          <cell r="C132" t="str">
            <v>ТОО ПКП "ВТВ"</v>
          </cell>
          <cell r="D132">
            <v>138</v>
          </cell>
          <cell r="E132">
            <v>140</v>
          </cell>
          <cell r="F132">
            <v>138</v>
          </cell>
          <cell r="G132">
            <v>140</v>
          </cell>
          <cell r="H132">
            <v>0</v>
          </cell>
          <cell r="I132">
            <v>138</v>
          </cell>
          <cell r="J132">
            <v>140</v>
          </cell>
        </row>
        <row r="133">
          <cell r="A133" t="str">
            <v>72022</v>
          </cell>
          <cell r="B133" t="str">
            <v>11850279</v>
          </cell>
          <cell r="C133" t="str">
            <v>ТОО "МЕН"</v>
          </cell>
          <cell r="D133">
            <v>136</v>
          </cell>
          <cell r="E133">
            <v>138</v>
          </cell>
          <cell r="F133">
            <v>136</v>
          </cell>
          <cell r="G133">
            <v>136</v>
          </cell>
          <cell r="H133">
            <v>0</v>
          </cell>
          <cell r="I133">
            <v>0</v>
          </cell>
          <cell r="J133">
            <v>138</v>
          </cell>
        </row>
        <row r="134">
          <cell r="A134" t="str">
            <v>72022</v>
          </cell>
          <cell r="B134" t="str">
            <v>00186387</v>
          </cell>
          <cell r="C134" t="str">
            <v>АООТ СЕРОВСКИЙ МЕТАЛЛУРГИЧЕСКИЙ ЗАВОД   ИМ.А.К.СЕРОВА</v>
          </cell>
          <cell r="D134">
            <v>66</v>
          </cell>
          <cell r="E134">
            <v>69</v>
          </cell>
          <cell r="F134">
            <v>69</v>
          </cell>
          <cell r="G134">
            <v>136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136</v>
          </cell>
        </row>
        <row r="135">
          <cell r="A135" t="str">
            <v>72022</v>
          </cell>
          <cell r="B135" t="str">
            <v>00186571</v>
          </cell>
          <cell r="C135" t="str">
            <v>АООТ "ВОЛЖСКИЙ ТРУБНЫЙ ЗАВОД"</v>
          </cell>
          <cell r="D135">
            <v>259</v>
          </cell>
        </row>
        <row r="136">
          <cell r="A136" t="str">
            <v>72022</v>
          </cell>
          <cell r="B136" t="str">
            <v>00187346</v>
          </cell>
          <cell r="C136" t="str">
            <v>АООТ "УЗММ"</v>
          </cell>
          <cell r="D136">
            <v>199</v>
          </cell>
          <cell r="E136">
            <v>56</v>
          </cell>
          <cell r="F136">
            <v>199</v>
          </cell>
          <cell r="G136">
            <v>199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56</v>
          </cell>
        </row>
        <row r="137">
          <cell r="A137" t="str">
            <v>72022</v>
          </cell>
          <cell r="B137" t="str">
            <v>05744403</v>
          </cell>
          <cell r="C137" t="str">
            <v>П/О "ЭЛЕКТРОСТАЛЬТЯЖМАШ"</v>
          </cell>
          <cell r="D137">
            <v>138</v>
          </cell>
          <cell r="E137">
            <v>71</v>
          </cell>
          <cell r="F137">
            <v>138</v>
          </cell>
          <cell r="G137">
            <v>71</v>
          </cell>
          <cell r="H137">
            <v>0</v>
          </cell>
          <cell r="I137">
            <v>138</v>
          </cell>
          <cell r="J137">
            <v>71</v>
          </cell>
        </row>
        <row r="138">
          <cell r="A138" t="str">
            <v>72022</v>
          </cell>
          <cell r="B138" t="str">
            <v>26731445</v>
          </cell>
          <cell r="C138" t="str">
            <v>ТОО "КОРУНД"</v>
          </cell>
          <cell r="D138">
            <v>140</v>
          </cell>
          <cell r="E138">
            <v>68</v>
          </cell>
          <cell r="F138">
            <v>140</v>
          </cell>
          <cell r="G138">
            <v>140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68</v>
          </cell>
        </row>
        <row r="139">
          <cell r="A139" t="str">
            <v>72022</v>
          </cell>
          <cell r="B139" t="str">
            <v>36421774</v>
          </cell>
          <cell r="C139" t="str">
            <v>ТОО "УРАЛКОМ ЛТД"</v>
          </cell>
          <cell r="D139">
            <v>139</v>
          </cell>
          <cell r="E139">
            <v>67</v>
          </cell>
          <cell r="F139">
            <v>139</v>
          </cell>
          <cell r="G139">
            <v>67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139</v>
          </cell>
          <cell r="N139">
            <v>67</v>
          </cell>
        </row>
        <row r="140">
          <cell r="A140" t="str">
            <v>72022</v>
          </cell>
          <cell r="B140" t="str">
            <v>00186447</v>
          </cell>
          <cell r="C140" t="str">
            <v>АООТ"АШИНСКИЙ МЕТАЛЛУРГИЧЕСКИЙ ЗАВОД"</v>
          </cell>
          <cell r="D140">
            <v>204</v>
          </cell>
          <cell r="E140">
            <v>204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204</v>
          </cell>
        </row>
        <row r="141">
          <cell r="A141" t="str">
            <v>72022</v>
          </cell>
          <cell r="B141" t="str">
            <v>00186329</v>
          </cell>
          <cell r="C141" t="str">
            <v>АООТ "ОМУТНИНСКИЙ МЕТАЛЛУРГИЧЕСКИЙ ЗАВОД"</v>
          </cell>
          <cell r="D141">
            <v>65</v>
          </cell>
          <cell r="E141">
            <v>69</v>
          </cell>
          <cell r="F141">
            <v>65</v>
          </cell>
          <cell r="G141">
            <v>69</v>
          </cell>
          <cell r="H141">
            <v>69</v>
          </cell>
          <cell r="I141">
            <v>139</v>
          </cell>
          <cell r="J141">
            <v>69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139</v>
          </cell>
        </row>
        <row r="142">
          <cell r="A142" t="str">
            <v>72022</v>
          </cell>
          <cell r="B142" t="str">
            <v>12739354</v>
          </cell>
          <cell r="C142" t="str">
            <v>АООТ ТОГОВЫЙ ДОМ "БЕЛОРЕЦКИЙ"</v>
          </cell>
          <cell r="D142">
            <v>65</v>
          </cell>
          <cell r="E142">
            <v>69</v>
          </cell>
          <cell r="F142">
            <v>69</v>
          </cell>
          <cell r="G142">
            <v>64</v>
          </cell>
        </row>
        <row r="143">
          <cell r="A143" t="str">
            <v>72022</v>
          </cell>
          <cell r="B143" t="str">
            <v>07518941</v>
          </cell>
          <cell r="C143" t="str">
            <v>ГПО "УРАЛВАГОНЗАВОД" ИМ.Ф.Э.ДЗЕРЖИНСКОГО</v>
          </cell>
          <cell r="D143">
            <v>188</v>
          </cell>
          <cell r="E143">
            <v>188</v>
          </cell>
        </row>
        <row r="144">
          <cell r="A144" t="str">
            <v>72022</v>
          </cell>
          <cell r="B144" t="str">
            <v>00233201</v>
          </cell>
          <cell r="C144" t="str">
            <v>АООТ "МОТОРДЕТАЛЬ"</v>
          </cell>
          <cell r="D144">
            <v>142</v>
          </cell>
          <cell r="E144">
            <v>142</v>
          </cell>
          <cell r="F144">
            <v>0</v>
          </cell>
          <cell r="G144">
            <v>0</v>
          </cell>
          <cell r="H144">
            <v>142</v>
          </cell>
        </row>
        <row r="145">
          <cell r="A145" t="str">
            <v>72022</v>
          </cell>
          <cell r="B145" t="str">
            <v>00288389</v>
          </cell>
          <cell r="C145" t="str">
            <v>АО "ДУМИНИЧСКИЙ ЗАВОД"</v>
          </cell>
          <cell r="D145">
            <v>69</v>
          </cell>
          <cell r="E145">
            <v>69</v>
          </cell>
          <cell r="F145">
            <v>69</v>
          </cell>
          <cell r="G145">
            <v>69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69</v>
          </cell>
        </row>
        <row r="146">
          <cell r="A146" t="str">
            <v>72022</v>
          </cell>
          <cell r="B146" t="str">
            <v>00512131</v>
          </cell>
          <cell r="C146" t="str">
            <v>АООТ "Н-ТАГИЛЬСКИЙ КОТЕЛЬНОРАДИАТОРНЫЙ ЗАВОД"</v>
          </cell>
          <cell r="D146">
            <v>69</v>
          </cell>
          <cell r="E146">
            <v>69</v>
          </cell>
          <cell r="F146">
            <v>69</v>
          </cell>
          <cell r="G146">
            <v>69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69</v>
          </cell>
        </row>
        <row r="147">
          <cell r="A147" t="str">
            <v>72022</v>
          </cell>
          <cell r="B147" t="str">
            <v>07502319</v>
          </cell>
          <cell r="C147" t="str">
            <v>КУЛЕБАКСКОЕ МЕТАЛЛУРГИЧЕСКОЕ ПП</v>
          </cell>
          <cell r="D147">
            <v>69</v>
          </cell>
          <cell r="E147">
            <v>69</v>
          </cell>
          <cell r="F147">
            <v>69</v>
          </cell>
          <cell r="G147">
            <v>69</v>
          </cell>
          <cell r="H147">
            <v>0</v>
          </cell>
          <cell r="I147">
            <v>69</v>
          </cell>
        </row>
        <row r="148">
          <cell r="A148" t="str">
            <v>72022</v>
          </cell>
          <cell r="B148" t="str">
            <v>05778365</v>
          </cell>
          <cell r="C148" t="str">
            <v>АООТ "ЭЛЕКТРОЦЕНТРОЛИТ" ЧУГУНО-ЛИТЕЙНЫЙ</v>
          </cell>
          <cell r="D148">
            <v>136</v>
          </cell>
          <cell r="E148">
            <v>136</v>
          </cell>
          <cell r="F148">
            <v>136</v>
          </cell>
        </row>
        <row r="149">
          <cell r="A149" t="str">
            <v>72022</v>
          </cell>
          <cell r="B149" t="str">
            <v>24058270</v>
          </cell>
          <cell r="C149" t="str">
            <v>АКЦИОНЕРНОЕ ПРЕДПРИЯТИЕ "УРАЛАПИС"</v>
          </cell>
          <cell r="D149">
            <v>93</v>
          </cell>
          <cell r="E149">
            <v>19</v>
          </cell>
          <cell r="F149">
            <v>21</v>
          </cell>
          <cell r="G149">
            <v>93</v>
          </cell>
          <cell r="H149">
            <v>19</v>
          </cell>
          <cell r="I149">
            <v>21</v>
          </cell>
          <cell r="J149">
            <v>21</v>
          </cell>
        </row>
        <row r="150">
          <cell r="A150" t="str">
            <v>72022</v>
          </cell>
          <cell r="B150" t="str">
            <v>07514512</v>
          </cell>
          <cell r="C150" t="str">
            <v>АООТ "РЫБИНСКИЕ МОТОРЫ"</v>
          </cell>
          <cell r="D150">
            <v>64</v>
          </cell>
          <cell r="E150">
            <v>66</v>
          </cell>
          <cell r="F150">
            <v>64</v>
          </cell>
          <cell r="G150">
            <v>66</v>
          </cell>
          <cell r="H150">
            <v>0</v>
          </cell>
          <cell r="I150">
            <v>64</v>
          </cell>
          <cell r="J150">
            <v>0</v>
          </cell>
          <cell r="K150">
            <v>0</v>
          </cell>
          <cell r="L150">
            <v>0</v>
          </cell>
          <cell r="M150">
            <v>66</v>
          </cell>
        </row>
        <row r="151">
          <cell r="A151" t="str">
            <v>72022</v>
          </cell>
          <cell r="B151" t="str">
            <v>00187330</v>
          </cell>
          <cell r="C151" t="str">
            <v>КУШВИНСКИЙ ОПЫТНО-ЭКСПЕРИМЕНТАЛЬНЫЙ ЗАВОД СПЕЦИАЛЬНОГО ТРАНСПОРТНОГО ОБОРУДОВАНИ</v>
          </cell>
          <cell r="D151">
            <v>68</v>
          </cell>
          <cell r="E151">
            <v>19</v>
          </cell>
          <cell r="F151">
            <v>68</v>
          </cell>
          <cell r="G151">
            <v>19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68</v>
          </cell>
          <cell r="M151">
            <v>0</v>
          </cell>
          <cell r="N151">
            <v>19</v>
          </cell>
        </row>
        <row r="152">
          <cell r="A152" t="str">
            <v>72022</v>
          </cell>
          <cell r="B152" t="str">
            <v>00239936</v>
          </cell>
          <cell r="C152" t="str">
            <v>АО"ЗАВОД ДОРОЖНЫХ МАШИН ИМ.КОЛЮЩЕНКО"</v>
          </cell>
          <cell r="D152">
            <v>71</v>
          </cell>
        </row>
        <row r="153">
          <cell r="A153" t="str">
            <v>72022</v>
          </cell>
          <cell r="B153" t="str">
            <v>05757989</v>
          </cell>
          <cell r="C153" t="str">
            <v>АО "ВЭМЗ"</v>
          </cell>
          <cell r="D153">
            <v>71</v>
          </cell>
          <cell r="E153">
            <v>71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71</v>
          </cell>
        </row>
        <row r="154">
          <cell r="A154" t="str">
            <v>72022</v>
          </cell>
          <cell r="B154" t="str">
            <v>07539647</v>
          </cell>
          <cell r="C154" t="str">
            <v>З-Д ТРАНСПОРТНОГО МАШИНОСТРОЕНИЯ</v>
          </cell>
          <cell r="D154">
            <v>71</v>
          </cell>
          <cell r="E154">
            <v>71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71</v>
          </cell>
        </row>
        <row r="155">
          <cell r="A155" t="str">
            <v>72022</v>
          </cell>
          <cell r="B155" t="str">
            <v>04856985</v>
          </cell>
          <cell r="C155" t="str">
            <v>АООТ ККПК "КРАСНОДАРГЛАВСНАБ"</v>
          </cell>
          <cell r="D155">
            <v>70</v>
          </cell>
          <cell r="E155">
            <v>70</v>
          </cell>
          <cell r="F155">
            <v>0</v>
          </cell>
          <cell r="G155">
            <v>70</v>
          </cell>
        </row>
        <row r="156">
          <cell r="A156" t="str">
            <v>72022</v>
          </cell>
          <cell r="B156" t="str">
            <v>00186465</v>
          </cell>
          <cell r="C156" t="str">
            <v>АО "МЕЧЕЛ"</v>
          </cell>
          <cell r="D156">
            <v>69</v>
          </cell>
          <cell r="E156">
            <v>69</v>
          </cell>
        </row>
        <row r="157">
          <cell r="A157" t="str">
            <v>72022</v>
          </cell>
          <cell r="B157" t="str">
            <v>00235683</v>
          </cell>
          <cell r="C157" t="str">
            <v>ОАО "УРАЛТРАК"</v>
          </cell>
          <cell r="D157">
            <v>69</v>
          </cell>
          <cell r="E157">
            <v>69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69</v>
          </cell>
        </row>
        <row r="158">
          <cell r="A158" t="str">
            <v>72022</v>
          </cell>
          <cell r="B158" t="str">
            <v>05337282</v>
          </cell>
          <cell r="C158" t="str">
            <v>АО "ЛИПЕЦКИЙ ТРУБНЫЙ ЗАВОД".</v>
          </cell>
          <cell r="D158">
            <v>69</v>
          </cell>
        </row>
        <row r="159">
          <cell r="A159" t="str">
            <v>72022</v>
          </cell>
          <cell r="B159" t="str">
            <v>31789116</v>
          </cell>
          <cell r="C159" t="str">
            <v>ТОО "КОРСАР"</v>
          </cell>
          <cell r="D159">
            <v>69</v>
          </cell>
          <cell r="E159">
            <v>69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69</v>
          </cell>
        </row>
        <row r="160">
          <cell r="A160" t="str">
            <v>72022</v>
          </cell>
          <cell r="B160" t="str">
            <v>42770396</v>
          </cell>
          <cell r="C160" t="str">
            <v>ООО"КОМПАНИЯ ТРИГОН"</v>
          </cell>
          <cell r="D160">
            <v>69</v>
          </cell>
          <cell r="E160">
            <v>69</v>
          </cell>
          <cell r="F160">
            <v>0</v>
          </cell>
          <cell r="G160">
            <v>0</v>
          </cell>
          <cell r="H160">
            <v>69</v>
          </cell>
        </row>
        <row r="161">
          <cell r="A161" t="str">
            <v>72022</v>
          </cell>
          <cell r="B161" t="str">
            <v>00187317</v>
          </cell>
          <cell r="C161" t="str">
            <v>АООТ "ПЕСКОВСКИЙ ЛИТЕЙНЫЙ ЗАВОД"</v>
          </cell>
          <cell r="D161">
            <v>67</v>
          </cell>
          <cell r="E161">
            <v>67</v>
          </cell>
          <cell r="F161">
            <v>0</v>
          </cell>
          <cell r="G161">
            <v>67</v>
          </cell>
        </row>
        <row r="162">
          <cell r="A162" t="str">
            <v>72022</v>
          </cell>
          <cell r="B162" t="str">
            <v>00210766</v>
          </cell>
          <cell r="C162" t="str">
            <v>АО БМЗ</v>
          </cell>
          <cell r="D162">
            <v>65</v>
          </cell>
          <cell r="E162">
            <v>65</v>
          </cell>
        </row>
        <row r="163">
          <cell r="A163" t="str">
            <v>72022</v>
          </cell>
          <cell r="B163" t="str">
            <v>17804464</v>
          </cell>
          <cell r="C163" t="str">
            <v>ГП "МОСВОДОКАНАЛКОМПЛЕКТ"</v>
          </cell>
          <cell r="D163">
            <v>65</v>
          </cell>
          <cell r="E163">
            <v>42</v>
          </cell>
          <cell r="F163">
            <v>65</v>
          </cell>
          <cell r="G163">
            <v>42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42</v>
          </cell>
        </row>
        <row r="164">
          <cell r="A164" t="str">
            <v>72022</v>
          </cell>
          <cell r="B164" t="str">
            <v>22288088</v>
          </cell>
          <cell r="C164" t="str">
            <v>ТОО "ЛАДА ТРЕСТ"</v>
          </cell>
          <cell r="D164">
            <v>65</v>
          </cell>
          <cell r="E164">
            <v>65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65</v>
          </cell>
        </row>
        <row r="165">
          <cell r="A165" t="str">
            <v>72022</v>
          </cell>
          <cell r="B165" t="str">
            <v>27154292</v>
          </cell>
          <cell r="C165" t="str">
            <v>АО "АТОММАШ"</v>
          </cell>
          <cell r="D165">
            <v>65</v>
          </cell>
          <cell r="E165">
            <v>65</v>
          </cell>
          <cell r="F165">
            <v>0</v>
          </cell>
          <cell r="G165">
            <v>0</v>
          </cell>
          <cell r="H165">
            <v>65</v>
          </cell>
        </row>
        <row r="166">
          <cell r="A166" t="str">
            <v>72022</v>
          </cell>
          <cell r="B166" t="str">
            <v>01030902</v>
          </cell>
          <cell r="C166" t="str">
            <v>МОСКОВСКАЯ КОНТОРА МАТЕРИАЛЬНО-ТЕХНИЧЕСКОГО СНАБЖЕНИЯ НОГИНСКИЙ Р-Н СТ ФРЯЗЕВО</v>
          </cell>
          <cell r="D166">
            <v>64</v>
          </cell>
          <cell r="E166">
            <v>64</v>
          </cell>
          <cell r="F166">
            <v>0</v>
          </cell>
          <cell r="G166">
            <v>0</v>
          </cell>
          <cell r="H166">
            <v>0</v>
          </cell>
          <cell r="I166">
            <v>64</v>
          </cell>
        </row>
        <row r="167">
          <cell r="A167" t="str">
            <v>72022</v>
          </cell>
          <cell r="B167" t="str">
            <v>24237617</v>
          </cell>
          <cell r="C167" t="str">
            <v>АО "ГРАДОСТРОИТЕЛЬ"</v>
          </cell>
          <cell r="D167">
            <v>62</v>
          </cell>
        </row>
        <row r="168">
          <cell r="A168" t="str">
            <v>72022</v>
          </cell>
          <cell r="B168" t="str">
            <v>40356652</v>
          </cell>
          <cell r="C168" t="str">
            <v>ЗАО " ФЕРРОН", Г.МОСКВА,ОЛИМПИЙ-</v>
          </cell>
          <cell r="D168">
            <v>62</v>
          </cell>
          <cell r="E168">
            <v>62</v>
          </cell>
          <cell r="F168">
            <v>0</v>
          </cell>
          <cell r="G168">
            <v>62</v>
          </cell>
        </row>
        <row r="169">
          <cell r="A169" t="str">
            <v>72022</v>
          </cell>
          <cell r="B169" t="str">
            <v>34536999</v>
          </cell>
          <cell r="C169" t="str">
            <v>ГП "МЕТТЕРМ"</v>
          </cell>
          <cell r="D169">
            <v>60</v>
          </cell>
          <cell r="E169">
            <v>60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60</v>
          </cell>
        </row>
        <row r="170">
          <cell r="A170" t="str">
            <v>72022</v>
          </cell>
          <cell r="B170" t="str">
            <v>00863050</v>
          </cell>
          <cell r="C170" t="str">
            <v>АООТ "ЧЕРНЯХОВСКИЙ АВТОРЕМЗАВОД"</v>
          </cell>
          <cell r="D170">
            <v>20</v>
          </cell>
          <cell r="E170">
            <v>19</v>
          </cell>
          <cell r="F170">
            <v>20</v>
          </cell>
          <cell r="G170">
            <v>19</v>
          </cell>
          <cell r="H170">
            <v>20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20</v>
          </cell>
        </row>
        <row r="171">
          <cell r="A171" t="str">
            <v>72022</v>
          </cell>
          <cell r="B171" t="str">
            <v>00195481</v>
          </cell>
          <cell r="C171" t="str">
            <v>УФИМСКИЙ ЗАВОД ГОРНОГО ОБОРУДОВАНИЯ</v>
          </cell>
          <cell r="D171">
            <v>47</v>
          </cell>
        </row>
        <row r="172">
          <cell r="A172" t="str">
            <v>72022</v>
          </cell>
          <cell r="B172" t="str">
            <v>05785916</v>
          </cell>
          <cell r="C172" t="str">
            <v>АО " РОСТСЕЛЬМАШ"</v>
          </cell>
          <cell r="D172">
            <v>12</v>
          </cell>
          <cell r="E172">
            <v>7</v>
          </cell>
          <cell r="F172">
            <v>12</v>
          </cell>
          <cell r="G172">
            <v>7</v>
          </cell>
          <cell r="H172">
            <v>22</v>
          </cell>
          <cell r="I172">
            <v>0</v>
          </cell>
          <cell r="J172">
            <v>0</v>
          </cell>
          <cell r="K172">
            <v>7</v>
          </cell>
          <cell r="L172">
            <v>0</v>
          </cell>
          <cell r="M172">
            <v>0</v>
          </cell>
          <cell r="N172">
            <v>22</v>
          </cell>
        </row>
        <row r="173">
          <cell r="A173" t="str">
            <v>72022</v>
          </cell>
          <cell r="B173" t="str">
            <v>08844200</v>
          </cell>
          <cell r="C173" t="str">
            <v>ЗАО "МЕТАЛЛУРГИЧЕСКИЙ ЗАВОД"ПЕТРОСТАЛЬ"</v>
          </cell>
          <cell r="D173">
            <v>40</v>
          </cell>
        </row>
        <row r="174">
          <cell r="A174" t="str">
            <v>72022</v>
          </cell>
          <cell r="B174" t="str">
            <v>00000000</v>
          </cell>
          <cell r="C174" t="str">
            <v>ЧАСТНОЕ ЛИЦО</v>
          </cell>
          <cell r="D174">
            <v>18</v>
          </cell>
          <cell r="E174">
            <v>18</v>
          </cell>
          <cell r="F174">
            <v>18</v>
          </cell>
        </row>
        <row r="175">
          <cell r="A175" t="str">
            <v>72022</v>
          </cell>
          <cell r="B175" t="str">
            <v>00232934</v>
          </cell>
          <cell r="C175" t="str">
            <v>АО "АВТОВАЗ"</v>
          </cell>
          <cell r="D175">
            <v>13</v>
          </cell>
          <cell r="E175">
            <v>20</v>
          </cell>
          <cell r="F175">
            <v>20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20</v>
          </cell>
        </row>
        <row r="176">
          <cell r="A176" t="str">
            <v>72022</v>
          </cell>
          <cell r="B176" t="str">
            <v>00211091</v>
          </cell>
          <cell r="C176" t="str">
            <v>НОВОЧЕРКАССКИЙ МАШИНОСТРОИТЕЛЬНЫЙ ЗАВОД ИМ. НИКОЛЬСКОГО</v>
          </cell>
          <cell r="D176">
            <v>12</v>
          </cell>
          <cell r="E176">
            <v>12</v>
          </cell>
        </row>
        <row r="177">
          <cell r="A177" t="str">
            <v>72022</v>
          </cell>
          <cell r="B177" t="str">
            <v>00217975</v>
          </cell>
          <cell r="C177" t="str">
            <v>АО "ЛИВГИДРОМАШ"</v>
          </cell>
          <cell r="D177">
            <v>9</v>
          </cell>
          <cell r="E177">
            <v>9</v>
          </cell>
          <cell r="F177">
            <v>0</v>
          </cell>
          <cell r="G177">
            <v>9</v>
          </cell>
        </row>
        <row r="178">
          <cell r="A178" t="str">
            <v>72022</v>
          </cell>
          <cell r="B178" t="str">
            <v>08561726</v>
          </cell>
          <cell r="C178" t="str">
            <v>УЧРЕЖДЕНИЕ УЭ 148/2</v>
          </cell>
          <cell r="D178">
            <v>8</v>
          </cell>
          <cell r="E178">
            <v>8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8</v>
          </cell>
        </row>
        <row r="179">
          <cell r="A179" t="str">
            <v>72022</v>
          </cell>
          <cell r="B179" t="str">
            <v>00235172</v>
          </cell>
          <cell r="C179" t="str">
            <v>АО "СТАПРИ"ЗАВОД ПОРШНЕВЫХ КОЛЕЦ</v>
          </cell>
          <cell r="D179">
            <v>7</v>
          </cell>
          <cell r="E179">
            <v>7</v>
          </cell>
          <cell r="F179">
            <v>0</v>
          </cell>
          <cell r="G179">
            <v>7</v>
          </cell>
        </row>
        <row r="180">
          <cell r="A180" t="str">
            <v>72022</v>
          </cell>
          <cell r="B180" t="str">
            <v>00482795</v>
          </cell>
          <cell r="C180" t="str">
            <v>ВЛАДИКАВКАЗСКИЙ ВРЗ</v>
          </cell>
          <cell r="D180">
            <v>1</v>
          </cell>
          <cell r="E180">
            <v>1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1</v>
          </cell>
        </row>
        <row r="181">
          <cell r="A181" t="str">
            <v>72022</v>
          </cell>
          <cell r="B181" t="str">
            <v>07622265</v>
          </cell>
          <cell r="C181" t="str">
            <v>ПО "ЧЕПЕЦКИЙ МЕХАНИЧЕСКИЙ ЗАВОД"        ГАНЗА Н.А.</v>
          </cell>
          <cell r="D181">
            <v>1</v>
          </cell>
          <cell r="E181">
            <v>1</v>
          </cell>
          <cell r="F181">
            <v>0</v>
          </cell>
          <cell r="G181">
            <v>1</v>
          </cell>
        </row>
        <row r="182">
          <cell r="A182" t="str">
            <v>72022</v>
          </cell>
          <cell r="B182" t="str">
            <v>00211033</v>
          </cell>
          <cell r="C182" t="str">
            <v>АО "СОМЗ"</v>
          </cell>
          <cell r="D182">
            <v>136</v>
          </cell>
          <cell r="E182">
            <v>136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136</v>
          </cell>
        </row>
        <row r="183">
          <cell r="A183" t="str">
            <v>72022</v>
          </cell>
          <cell r="B183" t="str">
            <v>05757848</v>
          </cell>
          <cell r="C183" t="str">
            <v>АО "ВЫКСУНСКИЙ МЕТАЛЛУРГИЧЕСКИЙ ЗАВОД"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72022</v>
          </cell>
          <cell r="B184" t="str">
            <v>27154441</v>
          </cell>
          <cell r="C184" t="str">
            <v>"СПЕКТР-2"ДОЧЕРНЕЕ ПРЕДПРИЯТИЕ АО ЗАКРЫТОГО ТИПА</v>
          </cell>
          <cell r="D184">
            <v>18</v>
          </cell>
          <cell r="E184">
            <v>18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18</v>
          </cell>
        </row>
        <row r="185">
          <cell r="A185" t="str">
            <v>72022</v>
          </cell>
          <cell r="B185" t="str">
            <v>36891983</v>
          </cell>
          <cell r="C185" t="str">
            <v>ЧЕЛЯБИНСКОЕ ПРЕДСТАВИТЕЛЬСТВО КОМПАНИИ  "АРСИЭС КОМПАНИЯ ЛИМИТЕД" ВЕЛИКОБРИТАНИЯ</v>
          </cell>
          <cell r="D185">
            <v>560</v>
          </cell>
          <cell r="E185">
            <v>560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560</v>
          </cell>
        </row>
        <row r="186">
          <cell r="A186" t="str">
            <v>72022</v>
          </cell>
          <cell r="B186" t="str">
            <v>43007337</v>
          </cell>
          <cell r="C186" t="str">
            <v>ЗАО "НИТРОХИМ"</v>
          </cell>
          <cell r="D186">
            <v>62</v>
          </cell>
          <cell r="E186">
            <v>62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62</v>
          </cell>
        </row>
        <row r="187">
          <cell r="A187" t="str">
            <v>72022 Всего</v>
          </cell>
          <cell r="B187">
            <v>3480</v>
          </cell>
          <cell r="C187">
            <v>1815</v>
          </cell>
          <cell r="D187">
            <v>3480</v>
          </cell>
          <cell r="E187">
            <v>1815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3480</v>
          </cell>
          <cell r="N187">
            <v>1815</v>
          </cell>
        </row>
        <row r="188">
          <cell r="A188" t="str">
            <v>72023</v>
          </cell>
          <cell r="B188" t="str">
            <v>00186269</v>
          </cell>
          <cell r="C188" t="str">
            <v>НИЖНЕТАГИЛЬСКИЙ МЕТАЛЛУРГИЧЕСКИЙ КОМБИНАТ ИМЕНИ В.И.ЛЕНИНА</v>
          </cell>
          <cell r="D188">
            <v>3793</v>
          </cell>
          <cell r="E188">
            <v>3118</v>
          </cell>
          <cell r="F188">
            <v>3118</v>
          </cell>
          <cell r="G188">
            <v>3422</v>
          </cell>
          <cell r="H188">
            <v>9820</v>
          </cell>
          <cell r="I188">
            <v>1233</v>
          </cell>
          <cell r="J188">
            <v>4983</v>
          </cell>
          <cell r="K188">
            <v>2463</v>
          </cell>
          <cell r="L188">
            <v>1374</v>
          </cell>
          <cell r="M188">
            <v>121</v>
          </cell>
        </row>
        <row r="189">
          <cell r="A189" t="str">
            <v>72023</v>
          </cell>
          <cell r="B189" t="str">
            <v>05757653</v>
          </cell>
          <cell r="C189" t="str">
            <v>КУЗНЕЦКИЙ МЕТАЛЛУРГИЧЕСКИЙ КОМБИНАТ</v>
          </cell>
          <cell r="D189">
            <v>275</v>
          </cell>
          <cell r="E189">
            <v>275</v>
          </cell>
          <cell r="F189">
            <v>1163</v>
          </cell>
          <cell r="G189">
            <v>3148</v>
          </cell>
          <cell r="H189">
            <v>1973</v>
          </cell>
          <cell r="I189">
            <v>5524</v>
          </cell>
          <cell r="J189">
            <v>1849</v>
          </cell>
          <cell r="K189">
            <v>1564</v>
          </cell>
          <cell r="L189">
            <v>8658</v>
          </cell>
          <cell r="M189">
            <v>828</v>
          </cell>
          <cell r="N189">
            <v>828</v>
          </cell>
        </row>
        <row r="190">
          <cell r="A190" t="str">
            <v>72023</v>
          </cell>
          <cell r="B190" t="str">
            <v>00186217</v>
          </cell>
          <cell r="C190" t="str">
            <v>АООТ "СЕВЕРСТАЛЬ" Г.ЧЕРЕПОВЕЦ</v>
          </cell>
          <cell r="D190">
            <v>1957</v>
          </cell>
          <cell r="E190">
            <v>1792</v>
          </cell>
          <cell r="F190">
            <v>3535</v>
          </cell>
          <cell r="G190">
            <v>3535</v>
          </cell>
          <cell r="H190">
            <v>3246</v>
          </cell>
          <cell r="I190">
            <v>1577</v>
          </cell>
          <cell r="J190">
            <v>5292</v>
          </cell>
          <cell r="K190">
            <v>3979</v>
          </cell>
          <cell r="L190">
            <v>904</v>
          </cell>
          <cell r="M190">
            <v>901</v>
          </cell>
          <cell r="N190">
            <v>4240</v>
          </cell>
          <cell r="O190">
            <v>4240</v>
          </cell>
        </row>
        <row r="191">
          <cell r="A191" t="str">
            <v>72023</v>
          </cell>
          <cell r="B191" t="str">
            <v>00186424</v>
          </cell>
          <cell r="C191" t="str">
            <v>МАГНИТОГОРСКИЙ МЕТАЛЛУРГИЧЕСКИЙ КОМБИНАТ   (АОО)</v>
          </cell>
          <cell r="D191">
            <v>2049</v>
          </cell>
          <cell r="E191">
            <v>3776</v>
          </cell>
          <cell r="F191">
            <v>2049</v>
          </cell>
          <cell r="G191">
            <v>3776</v>
          </cell>
          <cell r="H191">
            <v>5826</v>
          </cell>
          <cell r="I191">
            <v>550</v>
          </cell>
          <cell r="J191">
            <v>2188</v>
          </cell>
          <cell r="K191">
            <v>1292</v>
          </cell>
          <cell r="L191">
            <v>4006</v>
          </cell>
          <cell r="M191">
            <v>69</v>
          </cell>
        </row>
        <row r="192">
          <cell r="A192" t="str">
            <v>72023</v>
          </cell>
          <cell r="B192" t="str">
            <v>00186465</v>
          </cell>
          <cell r="C192" t="str">
            <v>АО "МЕЧЕЛ"</v>
          </cell>
          <cell r="D192">
            <v>2066</v>
          </cell>
          <cell r="E192">
            <v>2066</v>
          </cell>
          <cell r="F192">
            <v>1575</v>
          </cell>
          <cell r="G192">
            <v>1837</v>
          </cell>
          <cell r="H192">
            <v>2309</v>
          </cell>
          <cell r="I192">
            <v>3662</v>
          </cell>
          <cell r="J192">
            <v>3347</v>
          </cell>
          <cell r="K192">
            <v>955</v>
          </cell>
          <cell r="L192">
            <v>948</v>
          </cell>
          <cell r="M192">
            <v>955</v>
          </cell>
          <cell r="N192">
            <v>898</v>
          </cell>
          <cell r="O192">
            <v>4467</v>
          </cell>
        </row>
        <row r="193">
          <cell r="A193" t="str">
            <v>72023</v>
          </cell>
          <cell r="B193" t="str">
            <v>00186246</v>
          </cell>
          <cell r="C193" t="str">
            <v>АООТ "НОСТА"</v>
          </cell>
          <cell r="D193">
            <v>6451</v>
          </cell>
          <cell r="E193">
            <v>3197</v>
          </cell>
          <cell r="F193">
            <v>2322</v>
          </cell>
          <cell r="G193">
            <v>3554</v>
          </cell>
          <cell r="H193">
            <v>541</v>
          </cell>
          <cell r="I193">
            <v>574</v>
          </cell>
          <cell r="J193">
            <v>957</v>
          </cell>
          <cell r="K193">
            <v>957</v>
          </cell>
        </row>
        <row r="194">
          <cell r="A194" t="str">
            <v>72023</v>
          </cell>
          <cell r="B194" t="str">
            <v>05757665</v>
          </cell>
          <cell r="C194" t="str">
            <v>АО "НОВОЛИПЕЦКИЙ МЕТКОМБИНАТ"</v>
          </cell>
          <cell r="D194">
            <v>1963</v>
          </cell>
          <cell r="E194">
            <v>1963</v>
          </cell>
          <cell r="F194">
            <v>2191</v>
          </cell>
          <cell r="G194">
            <v>1460</v>
          </cell>
          <cell r="H194">
            <v>3708</v>
          </cell>
          <cell r="I194">
            <v>1779</v>
          </cell>
          <cell r="J194">
            <v>2114</v>
          </cell>
          <cell r="K194">
            <v>134</v>
          </cell>
          <cell r="L194">
            <v>620</v>
          </cell>
          <cell r="M194">
            <v>1981</v>
          </cell>
          <cell r="N194">
            <v>0</v>
          </cell>
          <cell r="O194">
            <v>1981</v>
          </cell>
        </row>
        <row r="195">
          <cell r="A195" t="str">
            <v>72023</v>
          </cell>
          <cell r="B195" t="str">
            <v>05757676</v>
          </cell>
          <cell r="C195" t="str">
            <v>АО ЗАПАДНО-СИБИРСКИЙ МЕТАЛЛУРГИЧЕСКИЙ КОМБИНАТ</v>
          </cell>
          <cell r="D195">
            <v>56</v>
          </cell>
          <cell r="E195">
            <v>412</v>
          </cell>
          <cell r="F195">
            <v>2036</v>
          </cell>
          <cell r="G195">
            <v>2358</v>
          </cell>
          <cell r="H195">
            <v>1991</v>
          </cell>
          <cell r="I195">
            <v>2036</v>
          </cell>
          <cell r="J195">
            <v>2358</v>
          </cell>
          <cell r="K195">
            <v>1991</v>
          </cell>
          <cell r="L195">
            <v>346</v>
          </cell>
          <cell r="M195">
            <v>65</v>
          </cell>
        </row>
        <row r="196">
          <cell r="A196" t="str">
            <v>72023</v>
          </cell>
          <cell r="B196" t="str">
            <v>42744016</v>
          </cell>
          <cell r="C196" t="str">
            <v>ООО "ОРГСИНТЕЗ" МЕЖОТРАСЛЕВОЕ ОПЫТНОЕ ПРЕДПР.</v>
          </cell>
          <cell r="D196">
            <v>137</v>
          </cell>
          <cell r="E196">
            <v>138</v>
          </cell>
          <cell r="F196">
            <v>137</v>
          </cell>
          <cell r="G196">
            <v>138</v>
          </cell>
          <cell r="H196">
            <v>958</v>
          </cell>
          <cell r="I196">
            <v>1162</v>
          </cell>
          <cell r="J196">
            <v>4264</v>
          </cell>
          <cell r="K196">
            <v>4264</v>
          </cell>
          <cell r="L196">
            <v>958</v>
          </cell>
          <cell r="M196">
            <v>270</v>
          </cell>
        </row>
        <row r="197">
          <cell r="A197" t="str">
            <v>72023</v>
          </cell>
          <cell r="B197" t="str">
            <v>00187895</v>
          </cell>
          <cell r="C197" t="str">
            <v>АКЦИОНЕРНОЕ ОБЩЕСТВО ОТКРЫТОГО ТИПА ОСКОЛЬСКИЙ ЭЛЕКТОРМЕТАЛЛУРГИЧЕСКИЙ КОМБИНАТ</v>
          </cell>
          <cell r="D197">
            <v>340</v>
          </cell>
          <cell r="E197">
            <v>809</v>
          </cell>
          <cell r="F197">
            <v>64</v>
          </cell>
          <cell r="G197">
            <v>96</v>
          </cell>
          <cell r="H197">
            <v>1443</v>
          </cell>
          <cell r="I197">
            <v>64</v>
          </cell>
          <cell r="J197">
            <v>751</v>
          </cell>
          <cell r="K197">
            <v>1698</v>
          </cell>
          <cell r="L197">
            <v>268</v>
          </cell>
          <cell r="M197">
            <v>101</v>
          </cell>
          <cell r="N197">
            <v>343</v>
          </cell>
          <cell r="O197">
            <v>1712</v>
          </cell>
        </row>
        <row r="198">
          <cell r="A198" t="str">
            <v>72023</v>
          </cell>
          <cell r="B198" t="str">
            <v>00186341</v>
          </cell>
          <cell r="C198" t="str">
            <v>АКЦИОНЕРНОЕ ОБЩЕСТВО "ЧУСОВСКОЙ МЕТАЛЛУРГИЧЕСКИЙ ЗАВОД"</v>
          </cell>
          <cell r="D198">
            <v>607</v>
          </cell>
          <cell r="E198">
            <v>302</v>
          </cell>
          <cell r="F198">
            <v>302</v>
          </cell>
          <cell r="G198">
            <v>375</v>
          </cell>
          <cell r="H198">
            <v>521</v>
          </cell>
          <cell r="I198">
            <v>647</v>
          </cell>
          <cell r="J198">
            <v>76</v>
          </cell>
          <cell r="K198">
            <v>904</v>
          </cell>
          <cell r="L198">
            <v>76</v>
          </cell>
        </row>
        <row r="199">
          <cell r="A199" t="str">
            <v>72023</v>
          </cell>
          <cell r="B199" t="str">
            <v>00186447</v>
          </cell>
          <cell r="C199" t="str">
            <v>АООТ"АШИНСКИЙ МЕТАЛЛУРГИЧЕСКИЙ ЗАВОД"</v>
          </cell>
          <cell r="D199">
            <v>69</v>
          </cell>
          <cell r="E199">
            <v>69</v>
          </cell>
          <cell r="F199">
            <v>69</v>
          </cell>
          <cell r="G199">
            <v>69</v>
          </cell>
          <cell r="H199">
            <v>69</v>
          </cell>
          <cell r="I199">
            <v>595</v>
          </cell>
          <cell r="J199">
            <v>508</v>
          </cell>
          <cell r="K199">
            <v>595</v>
          </cell>
          <cell r="L199">
            <v>508</v>
          </cell>
        </row>
        <row r="200">
          <cell r="A200" t="str">
            <v>72023</v>
          </cell>
          <cell r="B200" t="str">
            <v>02921052</v>
          </cell>
          <cell r="C200" t="str">
            <v>АОЗТ "ВИМКОМ"</v>
          </cell>
          <cell r="D200">
            <v>270</v>
          </cell>
          <cell r="E200">
            <v>270</v>
          </cell>
          <cell r="F200">
            <v>223</v>
          </cell>
          <cell r="G200">
            <v>275</v>
          </cell>
          <cell r="H200">
            <v>272</v>
          </cell>
          <cell r="I200">
            <v>205</v>
          </cell>
          <cell r="J200">
            <v>272</v>
          </cell>
        </row>
        <row r="201">
          <cell r="A201" t="str">
            <v>72023</v>
          </cell>
          <cell r="B201" t="str">
            <v>31548223</v>
          </cell>
          <cell r="C201" t="str">
            <v>АОЗТ "КАМАСТАЛЬ"</v>
          </cell>
          <cell r="D201">
            <v>66</v>
          </cell>
          <cell r="E201">
            <v>68</v>
          </cell>
          <cell r="F201">
            <v>69</v>
          </cell>
          <cell r="G201">
            <v>69</v>
          </cell>
          <cell r="H201">
            <v>401</v>
          </cell>
          <cell r="I201">
            <v>132</v>
          </cell>
          <cell r="J201">
            <v>199</v>
          </cell>
          <cell r="K201">
            <v>132</v>
          </cell>
          <cell r="L201">
            <v>281</v>
          </cell>
        </row>
        <row r="202">
          <cell r="A202" t="str">
            <v>72023</v>
          </cell>
          <cell r="B202" t="str">
            <v>05757848</v>
          </cell>
          <cell r="C202" t="str">
            <v>АО "ВЫКСУНСКИЙ МЕТАЛЛУРГИЧЕСКИЙ ЗАВОД"</v>
          </cell>
          <cell r="D202">
            <v>206</v>
          </cell>
          <cell r="E202">
            <v>206</v>
          </cell>
          <cell r="F202">
            <v>149</v>
          </cell>
          <cell r="G202">
            <v>564</v>
          </cell>
          <cell r="H202">
            <v>69</v>
          </cell>
          <cell r="I202">
            <v>206</v>
          </cell>
          <cell r="J202">
            <v>149</v>
          </cell>
          <cell r="K202">
            <v>149</v>
          </cell>
          <cell r="L202">
            <v>564</v>
          </cell>
          <cell r="M202">
            <v>0</v>
          </cell>
          <cell r="N202">
            <v>69</v>
          </cell>
        </row>
        <row r="203">
          <cell r="A203" t="str">
            <v>72023</v>
          </cell>
          <cell r="B203" t="str">
            <v>00186625</v>
          </cell>
          <cell r="C203" t="str">
            <v>ОАО СЕВЕРСКИЙ ТРУБНЫЙ ЗАВОД</v>
          </cell>
          <cell r="D203">
            <v>134</v>
          </cell>
          <cell r="E203">
            <v>138</v>
          </cell>
          <cell r="F203">
            <v>271</v>
          </cell>
          <cell r="G203">
            <v>134</v>
          </cell>
          <cell r="H203">
            <v>138</v>
          </cell>
          <cell r="I203">
            <v>271</v>
          </cell>
          <cell r="J203">
            <v>509</v>
          </cell>
          <cell r="K203">
            <v>271</v>
          </cell>
          <cell r="L203">
            <v>509</v>
          </cell>
          <cell r="M203">
            <v>70</v>
          </cell>
        </row>
        <row r="204">
          <cell r="A204" t="str">
            <v>72023</v>
          </cell>
          <cell r="B204" t="str">
            <v>01030902</v>
          </cell>
          <cell r="C204" t="str">
            <v>МОСКОВСКАЯ КОНТОРА МАТЕРИАЛЬНО-ТЕХНИЧЕСКОГО СНАБЖЕНИЯ НОГИНСКИЙ Р-Н СТ ФРЯЗЕВО</v>
          </cell>
          <cell r="D204">
            <v>272</v>
          </cell>
          <cell r="E204">
            <v>272</v>
          </cell>
          <cell r="F204">
            <v>411</v>
          </cell>
          <cell r="G204">
            <v>273</v>
          </cell>
          <cell r="H204">
            <v>69</v>
          </cell>
          <cell r="I204">
            <v>62</v>
          </cell>
          <cell r="J204">
            <v>62</v>
          </cell>
        </row>
        <row r="205">
          <cell r="A205" t="str">
            <v>72023</v>
          </cell>
          <cell r="B205" t="str">
            <v>00186602</v>
          </cell>
          <cell r="C205" t="str">
            <v>ТАГАНРОГСКИЙ ОРДЕНА ОКТЯБРЬСКОЙ РЕВОЛЮЦИИ МЕТАЛЛУРГИЧЕСКИЙ ЗАВОД</v>
          </cell>
          <cell r="D205">
            <v>206</v>
          </cell>
          <cell r="E205">
            <v>140</v>
          </cell>
          <cell r="F205">
            <v>140</v>
          </cell>
          <cell r="G205">
            <v>126</v>
          </cell>
          <cell r="H205">
            <v>133</v>
          </cell>
          <cell r="I205">
            <v>339</v>
          </cell>
          <cell r="J205">
            <v>126</v>
          </cell>
          <cell r="K205">
            <v>134</v>
          </cell>
          <cell r="L205">
            <v>339</v>
          </cell>
          <cell r="M205">
            <v>138</v>
          </cell>
          <cell r="N205">
            <v>0</v>
          </cell>
          <cell r="O205">
            <v>138</v>
          </cell>
        </row>
        <row r="206">
          <cell r="A206" t="str">
            <v>72023</v>
          </cell>
          <cell r="B206" t="str">
            <v>36942054</v>
          </cell>
          <cell r="C206" t="str">
            <v>АОЗТ "ТАГАНАЙ МЕТАЛЛЬ ВЕРКЕ"</v>
          </cell>
          <cell r="D206">
            <v>535</v>
          </cell>
          <cell r="E206">
            <v>139</v>
          </cell>
          <cell r="F206">
            <v>347</v>
          </cell>
          <cell r="G206">
            <v>535</v>
          </cell>
          <cell r="H206">
            <v>535</v>
          </cell>
          <cell r="I206">
            <v>347</v>
          </cell>
          <cell r="J206">
            <v>0</v>
          </cell>
          <cell r="K206">
            <v>139</v>
          </cell>
          <cell r="L206">
            <v>347</v>
          </cell>
        </row>
        <row r="207">
          <cell r="A207" t="str">
            <v>72023</v>
          </cell>
          <cell r="B207" t="str">
            <v>12462473</v>
          </cell>
          <cell r="C207" t="str">
            <v>АО ОТКРЫТОГО ТИПА ВАНАДИЙ-ТУЛАЧЕРМЕТ</v>
          </cell>
          <cell r="D207">
            <v>751</v>
          </cell>
        </row>
        <row r="208">
          <cell r="A208" t="str">
            <v>72023</v>
          </cell>
          <cell r="B208" t="str">
            <v>08844200</v>
          </cell>
          <cell r="C208" t="str">
            <v>ЗАО "МЕТАЛЛУРГИЧЕСКИЙ ЗАВОД"ПЕТРОСТАЛЬ"</v>
          </cell>
          <cell r="D208">
            <v>206</v>
          </cell>
          <cell r="E208">
            <v>68</v>
          </cell>
          <cell r="F208">
            <v>130</v>
          </cell>
          <cell r="G208">
            <v>69</v>
          </cell>
          <cell r="H208">
            <v>137</v>
          </cell>
          <cell r="I208">
            <v>68</v>
          </cell>
          <cell r="J208">
            <v>130</v>
          </cell>
          <cell r="K208">
            <v>69</v>
          </cell>
          <cell r="L208">
            <v>137</v>
          </cell>
          <cell r="M208">
            <v>68</v>
          </cell>
        </row>
        <row r="209">
          <cell r="A209" t="str">
            <v>72023</v>
          </cell>
          <cell r="B209" t="str">
            <v>17407697</v>
          </cell>
          <cell r="C209" t="str">
            <v>АООТ "ИЖСТАЛЬ"</v>
          </cell>
          <cell r="D209">
            <v>65</v>
          </cell>
          <cell r="E209">
            <v>196</v>
          </cell>
          <cell r="F209">
            <v>129</v>
          </cell>
          <cell r="G209">
            <v>133</v>
          </cell>
          <cell r="H209">
            <v>63</v>
          </cell>
          <cell r="I209">
            <v>65</v>
          </cell>
          <cell r="J209">
            <v>63</v>
          </cell>
          <cell r="K209">
            <v>63</v>
          </cell>
          <cell r="L209">
            <v>0</v>
          </cell>
          <cell r="M209">
            <v>65</v>
          </cell>
        </row>
        <row r="210">
          <cell r="A210" t="str">
            <v>72023</v>
          </cell>
          <cell r="B210" t="str">
            <v>00186387</v>
          </cell>
          <cell r="C210" t="str">
            <v>АООТ СЕРОВСКИЙ МЕТАЛЛУРГИЧЕСКИЙ ЗАВОД   ИМ.А.К.СЕРОВА</v>
          </cell>
          <cell r="D210">
            <v>337</v>
          </cell>
          <cell r="E210">
            <v>130</v>
          </cell>
          <cell r="F210">
            <v>337</v>
          </cell>
          <cell r="G210">
            <v>130</v>
          </cell>
          <cell r="H210">
            <v>0</v>
          </cell>
          <cell r="I210">
            <v>0</v>
          </cell>
          <cell r="J210">
            <v>0</v>
          </cell>
          <cell r="K210">
            <v>130</v>
          </cell>
        </row>
        <row r="211">
          <cell r="A211" t="str">
            <v>72023</v>
          </cell>
          <cell r="B211" t="str">
            <v>00186430</v>
          </cell>
          <cell r="C211" t="str">
            <v>АО"ЗЛАТОУСТОВСКИЙ МЕТАЛЛУРГИЧЕСКИЙ ЗАВОД</v>
          </cell>
          <cell r="D211">
            <v>271</v>
          </cell>
          <cell r="E211">
            <v>271</v>
          </cell>
          <cell r="F211">
            <v>69</v>
          </cell>
          <cell r="G211">
            <v>69</v>
          </cell>
        </row>
        <row r="212">
          <cell r="A212" t="str">
            <v>72023</v>
          </cell>
          <cell r="B212" t="str">
            <v>00187346</v>
          </cell>
          <cell r="C212" t="str">
            <v>АООТ "УЗММ"</v>
          </cell>
          <cell r="D212">
            <v>65</v>
          </cell>
          <cell r="E212">
            <v>137</v>
          </cell>
          <cell r="F212">
            <v>65</v>
          </cell>
          <cell r="G212">
            <v>137</v>
          </cell>
          <cell r="H212">
            <v>134</v>
          </cell>
          <cell r="I212">
            <v>134</v>
          </cell>
        </row>
        <row r="213">
          <cell r="A213" t="str">
            <v>72023</v>
          </cell>
          <cell r="B213" t="str">
            <v>07518941</v>
          </cell>
          <cell r="C213" t="str">
            <v>ГПО "УРАЛВАГОНЗАВОД" ИМ.Ф.Э.ДЗЕРЖИНСКОГО</v>
          </cell>
          <cell r="D213">
            <v>203</v>
          </cell>
          <cell r="E213">
            <v>57</v>
          </cell>
          <cell r="F213">
            <v>65</v>
          </cell>
          <cell r="G213">
            <v>57</v>
          </cell>
          <cell r="H213">
            <v>65</v>
          </cell>
        </row>
        <row r="214">
          <cell r="A214" t="str">
            <v>72023</v>
          </cell>
          <cell r="B214" t="str">
            <v>00186252</v>
          </cell>
          <cell r="C214" t="str">
            <v>СУЛИНСКИЙ МЕТАЛЛУРГИЧЕСКИЙ ЗАВОД</v>
          </cell>
          <cell r="D214">
            <v>70</v>
          </cell>
          <cell r="E214">
            <v>133</v>
          </cell>
          <cell r="F214">
            <v>70</v>
          </cell>
          <cell r="G214">
            <v>70</v>
          </cell>
          <cell r="H214">
            <v>133</v>
          </cell>
          <cell r="I214">
            <v>70</v>
          </cell>
          <cell r="J214">
            <v>133</v>
          </cell>
          <cell r="K214">
            <v>70</v>
          </cell>
          <cell r="L214">
            <v>0</v>
          </cell>
          <cell r="M214">
            <v>0</v>
          </cell>
          <cell r="N214">
            <v>0</v>
          </cell>
          <cell r="O214">
            <v>20</v>
          </cell>
        </row>
        <row r="215">
          <cell r="A215" t="str">
            <v>72023</v>
          </cell>
          <cell r="B215" t="str">
            <v>00232934</v>
          </cell>
          <cell r="C215" t="str">
            <v>АО "АВТОВАЗ"</v>
          </cell>
          <cell r="D215">
            <v>60</v>
          </cell>
          <cell r="E215">
            <v>140</v>
          </cell>
          <cell r="F215">
            <v>60</v>
          </cell>
          <cell r="G215">
            <v>140</v>
          </cell>
          <cell r="H215">
            <v>65</v>
          </cell>
          <cell r="I215">
            <v>0</v>
          </cell>
          <cell r="J215">
            <v>0</v>
          </cell>
          <cell r="K215">
            <v>65</v>
          </cell>
        </row>
        <row r="216">
          <cell r="A216" t="str">
            <v>72023</v>
          </cell>
          <cell r="B216" t="str">
            <v>05764417</v>
          </cell>
          <cell r="C216" t="str">
            <v>ПРОИЗВОДСТВЕННОЕ ОБЪЕДИНЕНИЕ "ИЖОРСКИЙ ЗАВОД"</v>
          </cell>
          <cell r="D216">
            <v>196</v>
          </cell>
          <cell r="E216">
            <v>68</v>
          </cell>
          <cell r="F216">
            <v>196</v>
          </cell>
          <cell r="G216">
            <v>68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68</v>
          </cell>
        </row>
        <row r="217">
          <cell r="A217" t="str">
            <v>72023</v>
          </cell>
          <cell r="B217" t="str">
            <v>12739354</v>
          </cell>
          <cell r="C217" t="str">
            <v>АООТ ТОГОВЫЙ ДОМ "БЕЛОРЕЦКИЙ"</v>
          </cell>
          <cell r="D217">
            <v>69</v>
          </cell>
          <cell r="E217">
            <v>69</v>
          </cell>
          <cell r="F217">
            <v>69</v>
          </cell>
          <cell r="G217">
            <v>69</v>
          </cell>
          <cell r="H217">
            <v>69</v>
          </cell>
          <cell r="I217">
            <v>0</v>
          </cell>
          <cell r="J217">
            <v>0</v>
          </cell>
          <cell r="K217">
            <v>69</v>
          </cell>
        </row>
        <row r="218">
          <cell r="A218" t="str">
            <v>72023</v>
          </cell>
          <cell r="B218" t="str">
            <v>05015147</v>
          </cell>
          <cell r="C218" t="str">
            <v>ЭЛЕКТРОМЕТАЛЛУРГИЧЕСКИЙ ЗАВОД "ЭЛЕКТРОСТАЛЬ" ИМ. И.Ф.ТЕВОСЯНА</v>
          </cell>
          <cell r="D218">
            <v>69</v>
          </cell>
          <cell r="E218">
            <v>70</v>
          </cell>
          <cell r="F218">
            <v>69</v>
          </cell>
          <cell r="G218">
            <v>70</v>
          </cell>
          <cell r="H218">
            <v>63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63</v>
          </cell>
        </row>
        <row r="219">
          <cell r="A219" t="str">
            <v>72023</v>
          </cell>
          <cell r="B219" t="str">
            <v>32547036</v>
          </cell>
          <cell r="C219" t="str">
            <v>АОЗТ "ФЕРРОМЕТЭКС"</v>
          </cell>
          <cell r="D219">
            <v>202</v>
          </cell>
          <cell r="E219">
            <v>202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202</v>
          </cell>
        </row>
        <row r="220">
          <cell r="A220" t="str">
            <v>72023</v>
          </cell>
          <cell r="B220" t="str">
            <v>00186329</v>
          </cell>
          <cell r="C220" t="str">
            <v>АООТ "ОМУТНИНСКИЙ МЕТАЛЛУРГИЧЕСКИЙ ЗАВОД"</v>
          </cell>
          <cell r="D220">
            <v>128</v>
          </cell>
          <cell r="E220">
            <v>68</v>
          </cell>
          <cell r="F220">
            <v>68</v>
          </cell>
          <cell r="G220">
            <v>0</v>
          </cell>
          <cell r="H220">
            <v>68</v>
          </cell>
        </row>
        <row r="221">
          <cell r="A221" t="str">
            <v>72023</v>
          </cell>
          <cell r="B221" t="str">
            <v>05757759</v>
          </cell>
          <cell r="C221" t="str">
            <v>ЗАВОД "КРАСНЫЙ ОКТЯБРЬ"</v>
          </cell>
          <cell r="D221">
            <v>135</v>
          </cell>
          <cell r="E221">
            <v>135</v>
          </cell>
          <cell r="F221">
            <v>0</v>
          </cell>
          <cell r="G221">
            <v>0</v>
          </cell>
          <cell r="H221">
            <v>135</v>
          </cell>
        </row>
        <row r="222">
          <cell r="A222" t="str">
            <v>72023</v>
          </cell>
          <cell r="B222" t="str">
            <v>05293834</v>
          </cell>
          <cell r="C222" t="str">
            <v>АО"БАЛАШЕЙСКИЙ ПРОИЗВОДСТВЕННЫЙ КОМБИНАТ"</v>
          </cell>
          <cell r="D222">
            <v>65</v>
          </cell>
          <cell r="E222">
            <v>69</v>
          </cell>
          <cell r="F222">
            <v>65</v>
          </cell>
          <cell r="G222">
            <v>69</v>
          </cell>
          <cell r="H222">
            <v>65</v>
          </cell>
          <cell r="I222">
            <v>0</v>
          </cell>
          <cell r="J222">
            <v>0</v>
          </cell>
          <cell r="K222">
            <v>69</v>
          </cell>
        </row>
        <row r="223">
          <cell r="A223" t="str">
            <v>72023</v>
          </cell>
          <cell r="B223" t="str">
            <v>17519479</v>
          </cell>
          <cell r="C223" t="str">
            <v>ТОО СРФП ФИРМА "ФЕРРОСПЛАВ"</v>
          </cell>
          <cell r="D223">
            <v>130</v>
          </cell>
          <cell r="E223">
            <v>130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130</v>
          </cell>
        </row>
        <row r="224">
          <cell r="A224" t="str">
            <v>72023</v>
          </cell>
          <cell r="B224" t="str">
            <v>05785164</v>
          </cell>
          <cell r="C224" t="str">
            <v>АООТ "АЧИНСКИЙ ГЛИНОЗЕМНЫЙ КОМБИНАТ"</v>
          </cell>
          <cell r="D224">
            <v>68</v>
          </cell>
          <cell r="E224">
            <v>68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68</v>
          </cell>
        </row>
        <row r="225">
          <cell r="A225" t="str">
            <v>72023</v>
          </cell>
          <cell r="B225" t="str">
            <v>40469882</v>
          </cell>
          <cell r="C225" t="str">
            <v>ООО "ФИРМА МЕКОМ"</v>
          </cell>
          <cell r="D225">
            <v>68</v>
          </cell>
        </row>
        <row r="226">
          <cell r="A226" t="str">
            <v>72023</v>
          </cell>
          <cell r="B226" t="str">
            <v>40356652</v>
          </cell>
          <cell r="C226" t="str">
            <v>ЗАО " ФЕРРОН", Г.МОСКВА,ОЛИМПИЙ-</v>
          </cell>
          <cell r="D226">
            <v>66</v>
          </cell>
          <cell r="E226">
            <v>66</v>
          </cell>
        </row>
        <row r="227">
          <cell r="A227" t="str">
            <v>72023</v>
          </cell>
          <cell r="B227" t="str">
            <v>40904349</v>
          </cell>
          <cell r="C227" t="str">
            <v>ЗАО "УРАЛЬСКИЙ МЕТАЛЛ"</v>
          </cell>
          <cell r="D227">
            <v>62</v>
          </cell>
          <cell r="E227">
            <v>62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62</v>
          </cell>
        </row>
        <row r="228">
          <cell r="A228" t="str">
            <v>72023</v>
          </cell>
          <cell r="B228">
            <v>60</v>
          </cell>
          <cell r="C228">
            <v>60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60</v>
          </cell>
        </row>
        <row r="229">
          <cell r="A229" t="str">
            <v>72023</v>
          </cell>
          <cell r="B229" t="str">
            <v>00194091</v>
          </cell>
          <cell r="C229" t="str">
            <v>АООТ "БОГОСЛОВСКИЙ АЛЮМИНИЕВЫЙ ЗАВОД"</v>
          </cell>
          <cell r="D229">
            <v>60</v>
          </cell>
          <cell r="E229">
            <v>60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60</v>
          </cell>
        </row>
        <row r="230">
          <cell r="A230" t="str">
            <v>72023</v>
          </cell>
          <cell r="B230" t="str">
            <v>05785543</v>
          </cell>
          <cell r="C230" t="str">
            <v>АРЕНДНОЕ ПРЕДПРИЯТИЕ "ПЕТРОЗАВОДСКБУММАШ" Г ПЕТРОЗАВОДСК</v>
          </cell>
          <cell r="D230">
            <v>12</v>
          </cell>
          <cell r="E230">
            <v>1</v>
          </cell>
          <cell r="F230">
            <v>1</v>
          </cell>
          <cell r="G230">
            <v>0</v>
          </cell>
          <cell r="H230">
            <v>0</v>
          </cell>
          <cell r="I230">
            <v>0</v>
          </cell>
          <cell r="J230">
            <v>1</v>
          </cell>
        </row>
        <row r="231">
          <cell r="A231" t="str">
            <v>72023</v>
          </cell>
          <cell r="B231" t="str">
            <v>39257169</v>
          </cell>
          <cell r="C231" t="str">
            <v>ООО "ВОЛГА-ВЕСТ НН"</v>
          </cell>
          <cell r="D231">
            <v>5</v>
          </cell>
          <cell r="E231">
            <v>5</v>
          </cell>
        </row>
        <row r="232">
          <cell r="A232" t="str">
            <v>72023 Всего</v>
          </cell>
          <cell r="B232">
            <v>14909</v>
          </cell>
          <cell r="C232">
            <v>11868</v>
          </cell>
          <cell r="D232">
            <v>14909</v>
          </cell>
          <cell r="E232">
            <v>11868</v>
          </cell>
          <cell r="F232">
            <v>14689</v>
          </cell>
          <cell r="G232">
            <v>22837</v>
          </cell>
          <cell r="H232">
            <v>31134</v>
          </cell>
          <cell r="I232">
            <v>19421</v>
          </cell>
          <cell r="J232">
            <v>23805</v>
          </cell>
          <cell r="K232">
            <v>21329</v>
          </cell>
          <cell r="L232">
            <v>21243</v>
          </cell>
          <cell r="M232">
            <v>2810</v>
          </cell>
          <cell r="N232">
            <v>2198</v>
          </cell>
        </row>
        <row r="233">
          <cell r="A233" t="str">
            <v>72024</v>
          </cell>
          <cell r="B233" t="str">
            <v>00186217</v>
          </cell>
          <cell r="C233" t="str">
            <v>АООТ "СЕВЕРСТАЛЬ" Г.ЧЕРЕПОВЕЦ</v>
          </cell>
          <cell r="D233">
            <v>957</v>
          </cell>
          <cell r="E233">
            <v>1516</v>
          </cell>
          <cell r="F233">
            <v>608</v>
          </cell>
          <cell r="G233">
            <v>600</v>
          </cell>
          <cell r="H233">
            <v>600</v>
          </cell>
          <cell r="I233">
            <v>542</v>
          </cell>
          <cell r="J233">
            <v>468</v>
          </cell>
          <cell r="K233">
            <v>510</v>
          </cell>
          <cell r="L233">
            <v>542</v>
          </cell>
          <cell r="M233">
            <v>542</v>
          </cell>
          <cell r="N233">
            <v>200</v>
          </cell>
          <cell r="O233">
            <v>510</v>
          </cell>
        </row>
        <row r="234">
          <cell r="A234" t="str">
            <v>72024</v>
          </cell>
          <cell r="B234" t="str">
            <v>29376915</v>
          </cell>
          <cell r="C234" t="str">
            <v>АОЗТ НПО АВИАМАТЕРИАЛЫ И ОБОРУДОВАНИЕ</v>
          </cell>
          <cell r="D234">
            <v>485</v>
          </cell>
          <cell r="E234">
            <v>864</v>
          </cell>
          <cell r="F234">
            <v>66</v>
          </cell>
          <cell r="G234">
            <v>929</v>
          </cell>
          <cell r="H234">
            <v>485</v>
          </cell>
          <cell r="I234">
            <v>485</v>
          </cell>
          <cell r="J234">
            <v>864</v>
          </cell>
          <cell r="K234">
            <v>66</v>
          </cell>
          <cell r="L234">
            <v>929</v>
          </cell>
        </row>
        <row r="235">
          <cell r="A235" t="str">
            <v>72024</v>
          </cell>
          <cell r="B235" t="str">
            <v>05757653</v>
          </cell>
          <cell r="C235" t="str">
            <v>КУЗНЕЦКИЙ МЕТАЛЛУРГИЧЕСКИЙ КОМБИНАТ</v>
          </cell>
          <cell r="D235">
            <v>1896</v>
          </cell>
          <cell r="E235">
            <v>1896</v>
          </cell>
          <cell r="F235">
            <v>1538</v>
          </cell>
          <cell r="G235">
            <v>300</v>
          </cell>
          <cell r="H235">
            <v>1538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300</v>
          </cell>
          <cell r="O235">
            <v>1538</v>
          </cell>
        </row>
        <row r="236">
          <cell r="A236" t="str">
            <v>72024</v>
          </cell>
          <cell r="B236" t="str">
            <v>29472234</v>
          </cell>
          <cell r="C236" t="str">
            <v>АОЗТ "СТИЛТЕКС ЛТД"</v>
          </cell>
          <cell r="D236">
            <v>529</v>
          </cell>
          <cell r="E236">
            <v>346</v>
          </cell>
          <cell r="F236">
            <v>534</v>
          </cell>
          <cell r="G236">
            <v>542</v>
          </cell>
        </row>
        <row r="237">
          <cell r="A237" t="str">
            <v>72024</v>
          </cell>
          <cell r="B237" t="str">
            <v>00187895</v>
          </cell>
          <cell r="C237" t="str">
            <v>АКЦИОНЕРНОЕ ОБЩЕСТВО ОТКРЫТОГО ТИПА ОСКОЛЬСКИЙ ЭЛЕКТОРМЕТАЛЛУРГИЧЕСКИЙ КОМБИНАТ</v>
          </cell>
          <cell r="D237">
            <v>195</v>
          </cell>
          <cell r="E237">
            <v>195</v>
          </cell>
          <cell r="F237">
            <v>682</v>
          </cell>
          <cell r="G237">
            <v>133</v>
          </cell>
          <cell r="H237">
            <v>205</v>
          </cell>
          <cell r="I237">
            <v>133</v>
          </cell>
          <cell r="J237">
            <v>0</v>
          </cell>
          <cell r="K237">
            <v>0</v>
          </cell>
          <cell r="L237">
            <v>205</v>
          </cell>
          <cell r="M237">
            <v>0</v>
          </cell>
          <cell r="N237">
            <v>133</v>
          </cell>
        </row>
        <row r="238">
          <cell r="A238" t="str">
            <v>72024</v>
          </cell>
          <cell r="B238" t="str">
            <v>00186465</v>
          </cell>
          <cell r="C238" t="str">
            <v>АО "МЕЧЕЛ"</v>
          </cell>
          <cell r="D238">
            <v>447</v>
          </cell>
          <cell r="E238">
            <v>220</v>
          </cell>
          <cell r="F238">
            <v>342</v>
          </cell>
          <cell r="G238">
            <v>447</v>
          </cell>
          <cell r="H238">
            <v>271</v>
          </cell>
          <cell r="I238">
            <v>220</v>
          </cell>
          <cell r="J238">
            <v>342</v>
          </cell>
          <cell r="K238">
            <v>125</v>
          </cell>
          <cell r="L238">
            <v>125</v>
          </cell>
          <cell r="M238">
            <v>0</v>
          </cell>
          <cell r="N238">
            <v>0</v>
          </cell>
          <cell r="O238">
            <v>271</v>
          </cell>
        </row>
        <row r="239">
          <cell r="A239" t="str">
            <v>72024</v>
          </cell>
          <cell r="B239" t="str">
            <v>17407697</v>
          </cell>
          <cell r="C239" t="str">
            <v>АООТ "ИЖСТАЛЬ"</v>
          </cell>
          <cell r="D239">
            <v>207</v>
          </cell>
          <cell r="E239">
            <v>136</v>
          </cell>
          <cell r="F239">
            <v>138</v>
          </cell>
          <cell r="G239">
            <v>403</v>
          </cell>
          <cell r="H239">
            <v>80</v>
          </cell>
          <cell r="I239">
            <v>207</v>
          </cell>
          <cell r="J239">
            <v>136</v>
          </cell>
          <cell r="K239">
            <v>138</v>
          </cell>
          <cell r="L239">
            <v>403</v>
          </cell>
          <cell r="M239">
            <v>80</v>
          </cell>
          <cell r="N239">
            <v>67</v>
          </cell>
          <cell r="O239">
            <v>66</v>
          </cell>
        </row>
        <row r="240">
          <cell r="A240" t="str">
            <v>72024</v>
          </cell>
          <cell r="B240" t="str">
            <v>20879520</v>
          </cell>
          <cell r="C240" t="str">
            <v>ЗАО"УРАЛМАШ-МЕТАЛЛУРГ"</v>
          </cell>
          <cell r="D240">
            <v>352</v>
          </cell>
          <cell r="E240">
            <v>327</v>
          </cell>
          <cell r="F240">
            <v>69</v>
          </cell>
          <cell r="G240">
            <v>60</v>
          </cell>
          <cell r="H240">
            <v>69</v>
          </cell>
          <cell r="I240">
            <v>60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69</v>
          </cell>
          <cell r="O240">
            <v>60</v>
          </cell>
        </row>
        <row r="241">
          <cell r="A241" t="str">
            <v>72024</v>
          </cell>
          <cell r="B241" t="str">
            <v>00186387</v>
          </cell>
          <cell r="C241" t="str">
            <v>АООТ СЕРОВСКИЙ МЕТАЛЛУРГИЧЕСКИЙ ЗАВОД   ИМ.А.К.СЕРОВА</v>
          </cell>
          <cell r="D241">
            <v>343</v>
          </cell>
          <cell r="E241">
            <v>345</v>
          </cell>
          <cell r="F241">
            <v>345</v>
          </cell>
          <cell r="G241">
            <v>0</v>
          </cell>
          <cell r="H241">
            <v>345</v>
          </cell>
        </row>
        <row r="242">
          <cell r="A242" t="str">
            <v>72024</v>
          </cell>
          <cell r="B242" t="str">
            <v>05015147</v>
          </cell>
          <cell r="C242" t="str">
            <v>ЭЛЕКТРОМЕТАЛЛУРГИЧЕСКИЙ ЗАВОД "ЭЛЕКТРОСТАЛЬ" ИМ. И.Ф.ТЕВОСЯНА</v>
          </cell>
          <cell r="D242">
            <v>130</v>
          </cell>
          <cell r="E242">
            <v>130</v>
          </cell>
          <cell r="F242">
            <v>129</v>
          </cell>
          <cell r="G242">
            <v>206</v>
          </cell>
          <cell r="H242">
            <v>64</v>
          </cell>
          <cell r="I242">
            <v>65</v>
          </cell>
          <cell r="J242">
            <v>129</v>
          </cell>
          <cell r="K242">
            <v>129</v>
          </cell>
          <cell r="L242">
            <v>88</v>
          </cell>
          <cell r="M242">
            <v>64</v>
          </cell>
          <cell r="N242">
            <v>65</v>
          </cell>
        </row>
        <row r="243">
          <cell r="A243" t="str">
            <v>72024</v>
          </cell>
          <cell r="B243" t="str">
            <v>27493628</v>
          </cell>
          <cell r="C243" t="str">
            <v>ТОО "Е.С.Н."</v>
          </cell>
          <cell r="D243">
            <v>125</v>
          </cell>
          <cell r="E243">
            <v>130</v>
          </cell>
          <cell r="F243">
            <v>130</v>
          </cell>
          <cell r="G243">
            <v>141</v>
          </cell>
          <cell r="H243">
            <v>65</v>
          </cell>
          <cell r="I243">
            <v>130</v>
          </cell>
          <cell r="J243">
            <v>65</v>
          </cell>
          <cell r="K243">
            <v>0</v>
          </cell>
          <cell r="L243">
            <v>0</v>
          </cell>
          <cell r="M243">
            <v>65</v>
          </cell>
        </row>
        <row r="244">
          <cell r="A244" t="str">
            <v>72024</v>
          </cell>
          <cell r="B244" t="str">
            <v>00186430</v>
          </cell>
          <cell r="C244" t="str">
            <v>АО"ЗЛАТОУСТОВСКИЙ МЕТАЛЛУРГИЧЕСКИЙ ЗАВОД</v>
          </cell>
          <cell r="D244">
            <v>207</v>
          </cell>
          <cell r="E244">
            <v>199</v>
          </cell>
          <cell r="F244">
            <v>53</v>
          </cell>
          <cell r="G244">
            <v>207</v>
          </cell>
          <cell r="H244">
            <v>207</v>
          </cell>
          <cell r="I244">
            <v>53</v>
          </cell>
          <cell r="J244">
            <v>0</v>
          </cell>
          <cell r="K244">
            <v>199</v>
          </cell>
          <cell r="L244">
            <v>0</v>
          </cell>
          <cell r="M244">
            <v>0</v>
          </cell>
          <cell r="N244">
            <v>53</v>
          </cell>
        </row>
        <row r="245">
          <cell r="A245" t="str">
            <v>72024</v>
          </cell>
          <cell r="B245" t="str">
            <v>25006676</v>
          </cell>
          <cell r="C245" t="str">
            <v>АОЗТ "ЭКСФЕР"</v>
          </cell>
          <cell r="D245">
            <v>138</v>
          </cell>
          <cell r="E245">
            <v>182</v>
          </cell>
          <cell r="F245">
            <v>182</v>
          </cell>
          <cell r="G245">
            <v>64</v>
          </cell>
          <cell r="H245">
            <v>68</v>
          </cell>
        </row>
        <row r="246">
          <cell r="A246" t="str">
            <v>72024</v>
          </cell>
          <cell r="B246" t="str">
            <v>23092625</v>
          </cell>
          <cell r="C246" t="str">
            <v>АКЦИОНЕРНОЕ ОБЩЕСТВО ЗАКРЫТОГО ТИПА "ЭСТЕР" Г САНКТ-ПЕТЕРБУРГ ОКТЯБРЬСКИЙ Р-Н</v>
          </cell>
          <cell r="D246">
            <v>200</v>
          </cell>
          <cell r="E246">
            <v>215</v>
          </cell>
          <cell r="F246">
            <v>200</v>
          </cell>
          <cell r="G246">
            <v>200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215</v>
          </cell>
        </row>
        <row r="247">
          <cell r="A247" t="str">
            <v>72024</v>
          </cell>
          <cell r="B247" t="str">
            <v>33107486</v>
          </cell>
          <cell r="C247" t="str">
            <v>АО "СЕВЗАПСТАЛЬ"</v>
          </cell>
          <cell r="D247">
            <v>209</v>
          </cell>
          <cell r="E247">
            <v>80</v>
          </cell>
          <cell r="F247">
            <v>60</v>
          </cell>
          <cell r="G247">
            <v>62</v>
          </cell>
        </row>
        <row r="248">
          <cell r="A248" t="str">
            <v>72024</v>
          </cell>
          <cell r="B248" t="str">
            <v>42771438</v>
          </cell>
          <cell r="C248" t="str">
            <v>ООО"ГРЕЗМ"</v>
          </cell>
          <cell r="D248">
            <v>69</v>
          </cell>
          <cell r="E248">
            <v>203</v>
          </cell>
          <cell r="F248">
            <v>128</v>
          </cell>
          <cell r="G248">
            <v>69</v>
          </cell>
          <cell r="H248">
            <v>69</v>
          </cell>
          <cell r="I248">
            <v>128</v>
          </cell>
          <cell r="J248">
            <v>0</v>
          </cell>
          <cell r="K248">
            <v>203</v>
          </cell>
          <cell r="L248">
            <v>0</v>
          </cell>
          <cell r="M248">
            <v>0</v>
          </cell>
          <cell r="N248">
            <v>128</v>
          </cell>
        </row>
        <row r="249">
          <cell r="A249" t="str">
            <v>72024</v>
          </cell>
          <cell r="B249" t="str">
            <v>00630284</v>
          </cell>
          <cell r="C249" t="str">
            <v>ТОО СП "СТУМХАМЕР-БУММАШ"               ПИРОГОВ В.С.</v>
          </cell>
          <cell r="D249">
            <v>260</v>
          </cell>
          <cell r="E249">
            <v>69</v>
          </cell>
          <cell r="F249">
            <v>260</v>
          </cell>
          <cell r="G249">
            <v>68</v>
          </cell>
          <cell r="H249">
            <v>69</v>
          </cell>
          <cell r="I249">
            <v>64</v>
          </cell>
          <cell r="J249">
            <v>68</v>
          </cell>
          <cell r="K249">
            <v>0</v>
          </cell>
          <cell r="L249">
            <v>0</v>
          </cell>
          <cell r="M249">
            <v>69</v>
          </cell>
          <cell r="N249">
            <v>64</v>
          </cell>
          <cell r="O249">
            <v>68</v>
          </cell>
        </row>
        <row r="250">
          <cell r="A250" t="str">
            <v>72024</v>
          </cell>
          <cell r="B250" t="str">
            <v>11126709</v>
          </cell>
          <cell r="C250" t="str">
            <v>СП "ИЗМЕТ"</v>
          </cell>
          <cell r="D250">
            <v>65</v>
          </cell>
          <cell r="E250">
            <v>65</v>
          </cell>
          <cell r="F250">
            <v>65</v>
          </cell>
          <cell r="G250">
            <v>130</v>
          </cell>
          <cell r="H250">
            <v>65</v>
          </cell>
          <cell r="I250">
            <v>65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65</v>
          </cell>
        </row>
        <row r="251">
          <cell r="A251" t="str">
            <v>72024</v>
          </cell>
          <cell r="B251" t="str">
            <v>35202243</v>
          </cell>
          <cell r="C251" t="str">
            <v>ПЕРМСКИЙ Ф-АЛ АОЗТ "ПЕРМЬ-FС"</v>
          </cell>
          <cell r="D251">
            <v>300</v>
          </cell>
          <cell r="E251">
            <v>300</v>
          </cell>
          <cell r="F251">
            <v>0</v>
          </cell>
          <cell r="G251">
            <v>0</v>
          </cell>
          <cell r="H251">
            <v>300</v>
          </cell>
        </row>
        <row r="252">
          <cell r="A252" t="str">
            <v>72024</v>
          </cell>
          <cell r="B252" t="str">
            <v>00186341</v>
          </cell>
          <cell r="C252" t="str">
            <v>АКЦИОНЕРНОЕ ОБЩЕСТВО "ЧУСОВСКОЙ МЕТАЛЛУРГИЧЕСКИЙ ЗАВОД"</v>
          </cell>
          <cell r="D252">
            <v>67</v>
          </cell>
          <cell r="E252">
            <v>188</v>
          </cell>
          <cell r="F252">
            <v>67</v>
          </cell>
          <cell r="G252">
            <v>188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67</v>
          </cell>
          <cell r="M252">
            <v>0</v>
          </cell>
          <cell r="N252">
            <v>188</v>
          </cell>
        </row>
        <row r="253">
          <cell r="A253" t="str">
            <v>72024</v>
          </cell>
          <cell r="B253" t="str">
            <v>39462656</v>
          </cell>
          <cell r="C253" t="str">
            <v>ЗАО "ТРАНСМЕТ"</v>
          </cell>
          <cell r="D253">
            <v>126</v>
          </cell>
          <cell r="E253">
            <v>121</v>
          </cell>
          <cell r="F253">
            <v>238</v>
          </cell>
          <cell r="G253">
            <v>126</v>
          </cell>
          <cell r="H253">
            <v>126</v>
          </cell>
          <cell r="I253">
            <v>238</v>
          </cell>
          <cell r="J253">
            <v>121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238</v>
          </cell>
        </row>
        <row r="254">
          <cell r="A254" t="str">
            <v>72024</v>
          </cell>
          <cell r="B254" t="str">
            <v>18165256</v>
          </cell>
          <cell r="C254" t="str">
            <v>ТОО СП "ГРАНЭЛ"</v>
          </cell>
          <cell r="D254">
            <v>202</v>
          </cell>
        </row>
        <row r="255">
          <cell r="A255" t="str">
            <v>72024</v>
          </cell>
          <cell r="B255" t="str">
            <v>08844200</v>
          </cell>
          <cell r="C255" t="str">
            <v>ЗАО "МЕТАЛЛУРГИЧЕСКИЙ ЗАВОД"ПЕТРОСТАЛЬ"</v>
          </cell>
          <cell r="D255">
            <v>100</v>
          </cell>
          <cell r="E255">
            <v>100</v>
          </cell>
          <cell r="F255">
            <v>101</v>
          </cell>
          <cell r="G255">
            <v>101</v>
          </cell>
        </row>
        <row r="256">
          <cell r="A256" t="str">
            <v>72024</v>
          </cell>
          <cell r="B256" t="str">
            <v>08612116</v>
          </cell>
          <cell r="C256" t="str">
            <v>КОМБ "БЕРЕЗКА"</v>
          </cell>
          <cell r="D256">
            <v>197</v>
          </cell>
          <cell r="E256">
            <v>197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197</v>
          </cell>
        </row>
        <row r="257">
          <cell r="A257" t="str">
            <v>72024</v>
          </cell>
          <cell r="B257" t="str">
            <v>05757759</v>
          </cell>
          <cell r="C257" t="str">
            <v>ЗАВОД "КРАСНЫЙ ОКТЯБРЬ"</v>
          </cell>
          <cell r="D257">
            <v>64</v>
          </cell>
          <cell r="E257">
            <v>59</v>
          </cell>
          <cell r="F257">
            <v>59</v>
          </cell>
          <cell r="G257">
            <v>40</v>
          </cell>
          <cell r="H257">
            <v>19</v>
          </cell>
          <cell r="I257">
            <v>19</v>
          </cell>
          <cell r="J257">
            <v>40</v>
          </cell>
        </row>
        <row r="258">
          <cell r="A258" t="str">
            <v>72024</v>
          </cell>
          <cell r="B258" t="str">
            <v>05757665</v>
          </cell>
          <cell r="C258" t="str">
            <v>АО "НОВОЛИПЕЦКИЙ МЕТКОМБИНАТ"</v>
          </cell>
          <cell r="D258">
            <v>131</v>
          </cell>
          <cell r="E258">
            <v>131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131</v>
          </cell>
        </row>
        <row r="259">
          <cell r="A259" t="str">
            <v>72024</v>
          </cell>
          <cell r="B259" t="str">
            <v>13193288</v>
          </cell>
          <cell r="C259" t="str">
            <v>АО"ИНТЕРКОН"</v>
          </cell>
          <cell r="D259">
            <v>64</v>
          </cell>
          <cell r="E259">
            <v>65</v>
          </cell>
          <cell r="F259">
            <v>64</v>
          </cell>
          <cell r="G259">
            <v>65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64</v>
          </cell>
          <cell r="M259">
            <v>65</v>
          </cell>
        </row>
        <row r="260">
          <cell r="A260" t="str">
            <v>72024</v>
          </cell>
          <cell r="B260" t="str">
            <v>31859710</v>
          </cell>
          <cell r="C260" t="str">
            <v>ТОО "АСМЕТ"</v>
          </cell>
          <cell r="D260">
            <v>64</v>
          </cell>
          <cell r="E260">
            <v>64</v>
          </cell>
          <cell r="F260">
            <v>64</v>
          </cell>
          <cell r="G260">
            <v>64</v>
          </cell>
        </row>
        <row r="261">
          <cell r="A261" t="str">
            <v>72024</v>
          </cell>
          <cell r="B261" t="str">
            <v>11576631</v>
          </cell>
          <cell r="C261" t="str">
            <v>АОЗТ "А-ТЕХНОИНВЕСТ"</v>
          </cell>
          <cell r="D261">
            <v>120</v>
          </cell>
          <cell r="E261">
            <v>120</v>
          </cell>
          <cell r="F261">
            <v>120</v>
          </cell>
        </row>
        <row r="262">
          <cell r="A262" t="str">
            <v>72024</v>
          </cell>
          <cell r="B262" t="str">
            <v>00233201</v>
          </cell>
          <cell r="C262" t="str">
            <v>АООТ "МОТОРДЕТАЛЬ"</v>
          </cell>
          <cell r="D262">
            <v>69</v>
          </cell>
          <cell r="E262">
            <v>69</v>
          </cell>
          <cell r="F262">
            <v>0</v>
          </cell>
          <cell r="G262">
            <v>0</v>
          </cell>
          <cell r="H262">
            <v>69</v>
          </cell>
        </row>
        <row r="263">
          <cell r="A263" t="str">
            <v>72024</v>
          </cell>
          <cell r="B263" t="str">
            <v>41605888</v>
          </cell>
          <cell r="C263" t="str">
            <v>ООО "ЗЕВС"</v>
          </cell>
          <cell r="D263">
            <v>69</v>
          </cell>
          <cell r="E263">
            <v>138</v>
          </cell>
          <cell r="F263">
            <v>69</v>
          </cell>
          <cell r="G263">
            <v>138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69</v>
          </cell>
          <cell r="O263">
            <v>138</v>
          </cell>
        </row>
        <row r="264">
          <cell r="A264" t="str">
            <v>72024</v>
          </cell>
          <cell r="B264" t="str">
            <v>20689742</v>
          </cell>
          <cell r="C264" t="str">
            <v>"ПАРУС" МАЛОЕ ПРЕДПРИЯТИЕ</v>
          </cell>
          <cell r="D264">
            <v>65</v>
          </cell>
          <cell r="E264">
            <v>65</v>
          </cell>
          <cell r="F264">
            <v>0</v>
          </cell>
          <cell r="G264">
            <v>0</v>
          </cell>
          <cell r="H264">
            <v>0</v>
          </cell>
          <cell r="I264">
            <v>65</v>
          </cell>
        </row>
        <row r="265">
          <cell r="A265" t="str">
            <v>72024</v>
          </cell>
          <cell r="B265" t="str">
            <v>05015331</v>
          </cell>
          <cell r="C265" t="str">
            <v>АООТ "ПОДОЛЬСКИЙ МАШИНОСТРОИТЕЛЬНЫЙ ЗАВОД"</v>
          </cell>
          <cell r="D265">
            <v>64</v>
          </cell>
          <cell r="E265">
            <v>64</v>
          </cell>
          <cell r="F265">
            <v>0</v>
          </cell>
          <cell r="G265">
            <v>64</v>
          </cell>
        </row>
        <row r="266">
          <cell r="A266" t="str">
            <v>72024</v>
          </cell>
          <cell r="B266" t="str">
            <v>08558397</v>
          </cell>
          <cell r="C266" t="str">
            <v>ГОСПРЕДПРИЯТИЕ УЧРЕЖДЕНИЯ УЩ-349/13</v>
          </cell>
          <cell r="D266">
            <v>40</v>
          </cell>
          <cell r="E266">
            <v>40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40</v>
          </cell>
        </row>
        <row r="267">
          <cell r="A267" t="str">
            <v>72024</v>
          </cell>
          <cell r="B267" t="str">
            <v>05785968</v>
          </cell>
          <cell r="C267" t="str">
            <v>РОСТОВСКОЕ ПРОИЗВОДСТВЕННОЕ ОБЪЕДИНЕНИЕ "АКСАЙ"</v>
          </cell>
          <cell r="D267">
            <v>4</v>
          </cell>
          <cell r="E267">
            <v>4</v>
          </cell>
          <cell r="F267">
            <v>4</v>
          </cell>
          <cell r="G267">
            <v>4</v>
          </cell>
          <cell r="H267">
            <v>0</v>
          </cell>
          <cell r="I267">
            <v>4</v>
          </cell>
        </row>
        <row r="268">
          <cell r="A268" t="str">
            <v>72024</v>
          </cell>
          <cell r="B268" t="str">
            <v>10061712</v>
          </cell>
          <cell r="C268" t="str">
            <v>АООТ "КОММЕРЧЕСКИЙ ЦЕНТР"</v>
          </cell>
          <cell r="D268">
            <v>8</v>
          </cell>
          <cell r="E268">
            <v>8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8</v>
          </cell>
        </row>
        <row r="269">
          <cell r="A269" t="str">
            <v>72024</v>
          </cell>
          <cell r="B269" t="str">
            <v>05785543</v>
          </cell>
          <cell r="C269" t="str">
            <v>АРЕНДНОЕ ПРЕДПРИЯТИЕ "ПЕТРОЗАВОДСКБУММАШ" Г ПЕТРОЗАВОДСК</v>
          </cell>
          <cell r="D269">
            <v>5</v>
          </cell>
          <cell r="E269">
            <v>5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5</v>
          </cell>
        </row>
        <row r="270">
          <cell r="A270" t="str">
            <v>72024</v>
          </cell>
          <cell r="B270" t="str">
            <v>18010097</v>
          </cell>
          <cell r="C270" t="str">
            <v>ИНЖЕНЕРНЫЙ ЦЕНТР"СПЛАВ"</v>
          </cell>
          <cell r="D270">
            <v>2</v>
          </cell>
          <cell r="E270">
            <v>2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2</v>
          </cell>
        </row>
        <row r="271">
          <cell r="A271" t="str">
            <v>72024</v>
          </cell>
          <cell r="B271" t="str">
            <v>11235427</v>
          </cell>
          <cell r="C271" t="str">
            <v>ТОО "ТУМЕЛОМ"</v>
          </cell>
          <cell r="D271">
            <v>1</v>
          </cell>
          <cell r="E271">
            <v>4</v>
          </cell>
          <cell r="F271">
            <v>1</v>
          </cell>
          <cell r="G271">
            <v>4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1</v>
          </cell>
          <cell r="O271">
            <v>4</v>
          </cell>
        </row>
        <row r="272">
          <cell r="A272" t="str">
            <v>72024</v>
          </cell>
          <cell r="B272" t="str">
            <v>31548223</v>
          </cell>
          <cell r="C272" t="str">
            <v>АОЗТ "КАМАСТАЛЬ"</v>
          </cell>
          <cell r="D272">
            <v>53</v>
          </cell>
          <cell r="E272">
            <v>53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53</v>
          </cell>
        </row>
        <row r="273">
          <cell r="A273" t="str">
            <v>72024 Всего</v>
          </cell>
          <cell r="B273">
            <v>1297</v>
          </cell>
          <cell r="C273">
            <v>1377</v>
          </cell>
          <cell r="D273">
            <v>1297</v>
          </cell>
          <cell r="E273">
            <v>1377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1297</v>
          </cell>
          <cell r="N273">
            <v>1377</v>
          </cell>
        </row>
        <row r="274">
          <cell r="A274" t="str">
            <v>72025</v>
          </cell>
          <cell r="B274" t="str">
            <v>00186507</v>
          </cell>
          <cell r="C274" t="str">
            <v>ЧЕЛЯБИНСКИЙ ЭЛЕКТРОМЕТАЛЛУРГИЧЕСКИЙ КОМБИНАТ</v>
          </cell>
          <cell r="D274">
            <v>883</v>
          </cell>
          <cell r="E274">
            <v>883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883</v>
          </cell>
        </row>
        <row r="275">
          <cell r="A275" t="str">
            <v>72025</v>
          </cell>
          <cell r="B275" t="str">
            <v>00233218</v>
          </cell>
          <cell r="C275" t="str">
            <v>АО "ТУТАЕВСКИЙ МОТОРНЫЙ ЗАВОД"</v>
          </cell>
          <cell r="D275">
            <v>142</v>
          </cell>
          <cell r="E275">
            <v>142</v>
          </cell>
          <cell r="F275">
            <v>0</v>
          </cell>
          <cell r="G275">
            <v>0</v>
          </cell>
          <cell r="H275">
            <v>142</v>
          </cell>
        </row>
        <row r="276">
          <cell r="A276" t="str">
            <v>72025 Всего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72026</v>
          </cell>
          <cell r="B277" t="str">
            <v>00194547</v>
          </cell>
          <cell r="C277" t="str">
            <v>АООТ "ЮЖНО-УРАЛЬСКИЙ НИКЕЛЕВЫЙ КОМБИНАТ"</v>
          </cell>
          <cell r="D277">
            <v>312</v>
          </cell>
          <cell r="E277">
            <v>312</v>
          </cell>
          <cell r="F277">
            <v>0</v>
          </cell>
          <cell r="G277">
            <v>0</v>
          </cell>
          <cell r="H277">
            <v>312</v>
          </cell>
        </row>
        <row r="278">
          <cell r="A278" t="str">
            <v>72026</v>
          </cell>
          <cell r="B278" t="str">
            <v>31960656</v>
          </cell>
          <cell r="C278" t="str">
            <v>ТОО СП "ИНТЕРЦВЕТМЕТ"</v>
          </cell>
          <cell r="D278">
            <v>138</v>
          </cell>
          <cell r="E278">
            <v>138</v>
          </cell>
          <cell r="F278">
            <v>0</v>
          </cell>
          <cell r="G278">
            <v>0</v>
          </cell>
          <cell r="H278">
            <v>0</v>
          </cell>
          <cell r="I278">
            <v>138</v>
          </cell>
        </row>
        <row r="279">
          <cell r="A279" t="str">
            <v>72026</v>
          </cell>
          <cell r="B279" t="str">
            <v>17699263</v>
          </cell>
          <cell r="C279" t="str">
            <v>ТОО "НАУЧНО-КОММЕРЧЕСКАЯ ФИРМА БАНЧ МАРКЕТИНГ"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A280" t="str">
            <v>72026</v>
          </cell>
          <cell r="B280" t="str">
            <v>27563872</v>
          </cell>
          <cell r="C280" t="str">
            <v>ТОО ТАВРИДА ЭЛЕКТРИК</v>
          </cell>
          <cell r="D280">
            <v>0</v>
          </cell>
          <cell r="E280">
            <v>0</v>
          </cell>
          <cell r="F280">
            <v>0</v>
          </cell>
        </row>
        <row r="281">
          <cell r="A281" t="str">
            <v>72026 Всего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72027</v>
          </cell>
          <cell r="B282" t="str">
            <v>05799321</v>
          </cell>
          <cell r="C282" t="str">
            <v>АО "БЕЛЭНЕРГОМАШ"</v>
          </cell>
          <cell r="D282">
            <v>112</v>
          </cell>
          <cell r="E282">
            <v>113</v>
          </cell>
          <cell r="F282">
            <v>112</v>
          </cell>
          <cell r="G282">
            <v>113</v>
          </cell>
          <cell r="H282">
            <v>0</v>
          </cell>
          <cell r="I282">
            <v>0</v>
          </cell>
          <cell r="J282">
            <v>112</v>
          </cell>
          <cell r="K282">
            <v>0</v>
          </cell>
          <cell r="L282">
            <v>0</v>
          </cell>
          <cell r="M282">
            <v>113</v>
          </cell>
        </row>
        <row r="283">
          <cell r="A283" t="str">
            <v>72027</v>
          </cell>
          <cell r="B283" t="str">
            <v>29406007</v>
          </cell>
          <cell r="C283" t="str">
            <v>АОЗТ НАУЧНО-ПРОИЗВОДСТВЕННОЕ ПРЕДПРИЯТИЕ"ПОЛИМЕТАЛЛ"</v>
          </cell>
          <cell r="D283">
            <v>75</v>
          </cell>
          <cell r="E283">
            <v>12</v>
          </cell>
          <cell r="F283">
            <v>8</v>
          </cell>
          <cell r="G283">
            <v>8</v>
          </cell>
          <cell r="H283">
            <v>18</v>
          </cell>
          <cell r="I283">
            <v>28</v>
          </cell>
          <cell r="J283">
            <v>18</v>
          </cell>
          <cell r="K283">
            <v>28</v>
          </cell>
          <cell r="L283">
            <v>0</v>
          </cell>
          <cell r="M283">
            <v>18</v>
          </cell>
        </row>
        <row r="284">
          <cell r="A284" t="str">
            <v>72027</v>
          </cell>
          <cell r="B284" t="str">
            <v>44291211</v>
          </cell>
          <cell r="C284" t="str">
            <v>ООО "НЕВОД"</v>
          </cell>
          <cell r="D284">
            <v>59</v>
          </cell>
          <cell r="E284">
            <v>59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59</v>
          </cell>
        </row>
        <row r="285">
          <cell r="A285" t="str">
            <v>72027</v>
          </cell>
          <cell r="B285" t="str">
            <v>00194688</v>
          </cell>
          <cell r="C285" t="str">
            <v>ТЫРНЫАУЗСКИЙ ВМК</v>
          </cell>
          <cell r="D285">
            <v>48</v>
          </cell>
          <cell r="E285">
            <v>48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48</v>
          </cell>
        </row>
        <row r="286">
          <cell r="A286" t="str">
            <v>72027</v>
          </cell>
          <cell r="B286" t="str">
            <v>00187895</v>
          </cell>
          <cell r="C286" t="str">
            <v>АКЦИОНЕРНОЕ ОБЩЕСТВО ОТКРЫТОГО ТИПА ОСКОЛЬСКИЙ ЭЛЕКТОРМЕТАЛЛУРГИЧЕСКИЙ КОМБИНАТ</v>
          </cell>
          <cell r="D286">
            <v>38</v>
          </cell>
          <cell r="E286">
            <v>38</v>
          </cell>
          <cell r="F286">
            <v>0</v>
          </cell>
          <cell r="G286">
            <v>0</v>
          </cell>
          <cell r="H286">
            <v>38</v>
          </cell>
        </row>
        <row r="287">
          <cell r="A287" t="str">
            <v>72027</v>
          </cell>
          <cell r="B287" t="str">
            <v>17407697</v>
          </cell>
          <cell r="C287" t="str">
            <v>АООТ "ИЖСТАЛЬ"</v>
          </cell>
          <cell r="D287">
            <v>36</v>
          </cell>
        </row>
        <row r="288">
          <cell r="A288" t="str">
            <v>72027</v>
          </cell>
          <cell r="B288" t="str">
            <v>07513330</v>
          </cell>
          <cell r="C288" t="str">
            <v>ПРОИЗВОДСТВЕННОЕ ОБЪЕДИНЕНИЕ "ЗАВОД "БОЛЬШЕВИК"</v>
          </cell>
          <cell r="D288">
            <v>20</v>
          </cell>
        </row>
        <row r="289">
          <cell r="A289" t="str">
            <v>72027</v>
          </cell>
          <cell r="B289" t="str">
            <v>27493628</v>
          </cell>
          <cell r="C289" t="str">
            <v>ТОО "Е.С.Н."</v>
          </cell>
          <cell r="D289">
            <v>19</v>
          </cell>
          <cell r="E289">
            <v>19</v>
          </cell>
          <cell r="F289">
            <v>0</v>
          </cell>
          <cell r="G289">
            <v>0</v>
          </cell>
          <cell r="H289">
            <v>19</v>
          </cell>
        </row>
        <row r="290">
          <cell r="A290" t="str">
            <v>72027</v>
          </cell>
          <cell r="B290" t="str">
            <v>31548223</v>
          </cell>
          <cell r="C290" t="str">
            <v>АОЗТ "КАМАСТАЛЬ"</v>
          </cell>
          <cell r="D290">
            <v>17</v>
          </cell>
          <cell r="E290">
            <v>17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17</v>
          </cell>
        </row>
        <row r="291">
          <cell r="A291" t="str">
            <v>72027</v>
          </cell>
          <cell r="B291" t="str">
            <v>27478511</v>
          </cell>
          <cell r="C291" t="str">
            <v>ТОО "СИГМА М"</v>
          </cell>
          <cell r="D291">
            <v>16</v>
          </cell>
          <cell r="E291">
            <v>16</v>
          </cell>
          <cell r="F291">
            <v>0</v>
          </cell>
          <cell r="G291">
            <v>0</v>
          </cell>
          <cell r="H291">
            <v>0</v>
          </cell>
          <cell r="I291">
            <v>16</v>
          </cell>
        </row>
        <row r="292">
          <cell r="A292" t="str">
            <v>72027</v>
          </cell>
          <cell r="B292" t="str">
            <v>12950623</v>
          </cell>
          <cell r="C292" t="str">
            <v>НТЦ "ФОРВАРД"</v>
          </cell>
          <cell r="D292">
            <v>14</v>
          </cell>
          <cell r="E292">
            <v>14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14</v>
          </cell>
        </row>
        <row r="293">
          <cell r="A293" t="str">
            <v>72027</v>
          </cell>
          <cell r="B293" t="str">
            <v>17338654</v>
          </cell>
          <cell r="C293" t="str">
            <v>АО СП "ГЕОСОФТ-ИСТЛИНК" ("ГЕОЛИНК")</v>
          </cell>
          <cell r="D293">
            <v>2</v>
          </cell>
          <cell r="E293">
            <v>2</v>
          </cell>
          <cell r="F293">
            <v>0</v>
          </cell>
          <cell r="G293">
            <v>2</v>
          </cell>
        </row>
        <row r="294">
          <cell r="A294" t="str">
            <v>72027</v>
          </cell>
          <cell r="B294" t="str">
            <v>05757788</v>
          </cell>
          <cell r="C294" t="str">
            <v>АООТ ГМЗ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 t="str">
            <v>72027 Всего</v>
          </cell>
          <cell r="B295">
            <v>252</v>
          </cell>
          <cell r="C295">
            <v>0</v>
          </cell>
          <cell r="D295">
            <v>252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252</v>
          </cell>
          <cell r="N295">
            <v>0</v>
          </cell>
        </row>
        <row r="296">
          <cell r="A296" t="str">
            <v>72028</v>
          </cell>
          <cell r="B296" t="str">
            <v>17338654</v>
          </cell>
          <cell r="C296" t="str">
            <v>АО СП "ГЕОСОФТ-ИСТЛИНК" ("ГЕОЛИНК")</v>
          </cell>
          <cell r="D296">
            <v>73</v>
          </cell>
          <cell r="E296">
            <v>73</v>
          </cell>
          <cell r="F296">
            <v>13</v>
          </cell>
        </row>
        <row r="297">
          <cell r="A297" t="str">
            <v>72028</v>
          </cell>
          <cell r="B297" t="str">
            <v>29406007</v>
          </cell>
          <cell r="C297" t="str">
            <v>АОЗТ НАУЧНО-ПРОИЗВОДСТВЕННОЕ ПРЕДПРИЯТИЕ"ПОЛИМЕТАЛЛ"</v>
          </cell>
          <cell r="D297">
            <v>12</v>
          </cell>
          <cell r="E297">
            <v>12</v>
          </cell>
          <cell r="F297">
            <v>0</v>
          </cell>
          <cell r="G297">
            <v>0</v>
          </cell>
          <cell r="H297">
            <v>12</v>
          </cell>
        </row>
        <row r="298">
          <cell r="A298" t="str">
            <v>72028 Всего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720292</v>
          </cell>
          <cell r="B299" t="str">
            <v>00187895</v>
          </cell>
          <cell r="C299" t="str">
            <v>АКЦИОНЕРНОЕ ОБЩЕСТВО ОТКРЫТОГО ТИПА ОСКОЛЬСКИЙ ЭЛЕКТОРМЕТАЛЛУРГИЧЕСКИЙ КОМБИНАТ</v>
          </cell>
          <cell r="D299">
            <v>50</v>
          </cell>
          <cell r="E299">
            <v>50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50</v>
          </cell>
        </row>
        <row r="300">
          <cell r="A300" t="str">
            <v>720292</v>
          </cell>
          <cell r="B300" t="str">
            <v>27478511</v>
          </cell>
          <cell r="C300" t="str">
            <v>ТОО "СИГМА М"</v>
          </cell>
          <cell r="D300">
            <v>20</v>
          </cell>
          <cell r="E300">
            <v>23</v>
          </cell>
          <cell r="F300">
            <v>20</v>
          </cell>
          <cell r="G300">
            <v>23</v>
          </cell>
          <cell r="H300">
            <v>20</v>
          </cell>
          <cell r="I300">
            <v>23</v>
          </cell>
        </row>
        <row r="301">
          <cell r="A301" t="str">
            <v>720292</v>
          </cell>
          <cell r="B301" t="str">
            <v>29406007</v>
          </cell>
          <cell r="C301" t="str">
            <v>АОЗТ НАУЧНО-ПРОИЗВОДСТВЕННОЕ ПРЕДПРИЯТИЕ"ПОЛИМЕТАЛЛ"</v>
          </cell>
          <cell r="D301">
            <v>19</v>
          </cell>
          <cell r="E301">
            <v>19</v>
          </cell>
          <cell r="F301">
            <v>0</v>
          </cell>
          <cell r="G301">
            <v>0</v>
          </cell>
          <cell r="H301">
            <v>19</v>
          </cell>
        </row>
        <row r="302">
          <cell r="A302" t="str">
            <v>720292</v>
          </cell>
          <cell r="B302" t="str">
            <v>00186217</v>
          </cell>
          <cell r="C302" t="str">
            <v>АООТ "СЕВЕРСТАЛЬ" Г.ЧЕРЕПОВЕЦ</v>
          </cell>
          <cell r="D302">
            <v>50</v>
          </cell>
          <cell r="E302">
            <v>50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50</v>
          </cell>
        </row>
        <row r="303">
          <cell r="A303" t="str">
            <v>720292 Всего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720293</v>
          </cell>
          <cell r="B304" t="str">
            <v>40325120</v>
          </cell>
          <cell r="C304" t="str">
            <v>ООО "ТЭК-РЕСУРС"</v>
          </cell>
          <cell r="D304">
            <v>2</v>
          </cell>
          <cell r="E304">
            <v>2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2</v>
          </cell>
        </row>
        <row r="305">
          <cell r="A305" t="str">
            <v>720293 Всего</v>
          </cell>
          <cell r="B305">
            <v>2</v>
          </cell>
          <cell r="C305">
            <v>0</v>
          </cell>
          <cell r="D305">
            <v>2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2</v>
          </cell>
          <cell r="N305">
            <v>0</v>
          </cell>
        </row>
        <row r="306">
          <cell r="A306" t="str">
            <v>720299</v>
          </cell>
          <cell r="B306" t="str">
            <v>00186246</v>
          </cell>
          <cell r="C306" t="str">
            <v>АООТ "НОСТА"</v>
          </cell>
          <cell r="D306">
            <v>625</v>
          </cell>
          <cell r="E306">
            <v>625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625</v>
          </cell>
        </row>
        <row r="307">
          <cell r="A307" t="str">
            <v>720299</v>
          </cell>
          <cell r="B307" t="str">
            <v>00186252</v>
          </cell>
          <cell r="C307" t="str">
            <v>СУЛИНСКИЙ МЕТАЛЛУРГИЧЕСКИЙ ЗАВОД</v>
          </cell>
          <cell r="D307">
            <v>68</v>
          </cell>
          <cell r="E307">
            <v>68</v>
          </cell>
          <cell r="F307">
            <v>69</v>
          </cell>
          <cell r="G307">
            <v>201</v>
          </cell>
          <cell r="H307">
            <v>90</v>
          </cell>
          <cell r="I307">
            <v>205</v>
          </cell>
          <cell r="J307">
            <v>90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90</v>
          </cell>
        </row>
        <row r="308">
          <cell r="A308" t="str">
            <v>720299</v>
          </cell>
          <cell r="B308" t="str">
            <v>42744016</v>
          </cell>
          <cell r="C308" t="str">
            <v>ООО "ОРГСИНТЕЗ" МЕЖОТРАСЛЕВОЕ ОПЫТНОЕ ПРЕДПР.</v>
          </cell>
          <cell r="D308">
            <v>481</v>
          </cell>
          <cell r="E308">
            <v>481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481</v>
          </cell>
        </row>
        <row r="309">
          <cell r="A309" t="str">
            <v>720299</v>
          </cell>
          <cell r="B309" t="str">
            <v>00186269</v>
          </cell>
          <cell r="C309" t="str">
            <v>НИЖНЕТАГИЛЬСКИЙ МЕТАЛЛУРГИЧЕСКИЙ КОМБИНАТ ИМЕНИ В.И.ЛЕНИНА</v>
          </cell>
          <cell r="D309">
            <v>23</v>
          </cell>
          <cell r="E309">
            <v>44</v>
          </cell>
          <cell r="F309">
            <v>44</v>
          </cell>
          <cell r="G309">
            <v>104</v>
          </cell>
          <cell r="H309">
            <v>43</v>
          </cell>
          <cell r="I309">
            <v>44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44</v>
          </cell>
        </row>
        <row r="310">
          <cell r="A310" t="str">
            <v>720299</v>
          </cell>
          <cell r="B310" t="str">
            <v>16540230</v>
          </cell>
          <cell r="C310" t="str">
            <v>АОЗТ "АСПРЕМ"</v>
          </cell>
          <cell r="D310">
            <v>70</v>
          </cell>
          <cell r="E310">
            <v>71</v>
          </cell>
          <cell r="F310">
            <v>70</v>
          </cell>
          <cell r="G310">
            <v>71</v>
          </cell>
          <cell r="H310">
            <v>71</v>
          </cell>
          <cell r="I310">
            <v>64</v>
          </cell>
        </row>
        <row r="311">
          <cell r="A311" t="str">
            <v>720299</v>
          </cell>
          <cell r="B311" t="str">
            <v>16778977</v>
          </cell>
          <cell r="C311" t="str">
            <v>ЗАО ТЕХНОМАРКЕТ</v>
          </cell>
          <cell r="D311">
            <v>203</v>
          </cell>
          <cell r="E311">
            <v>203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203</v>
          </cell>
        </row>
        <row r="312">
          <cell r="A312" t="str">
            <v>720299</v>
          </cell>
          <cell r="B312" t="str">
            <v>00233201</v>
          </cell>
          <cell r="C312" t="str">
            <v>АООТ "МОТОРДЕТАЛЬ"</v>
          </cell>
          <cell r="D312">
            <v>127</v>
          </cell>
          <cell r="E312">
            <v>127</v>
          </cell>
          <cell r="F312">
            <v>0</v>
          </cell>
          <cell r="G312">
            <v>0</v>
          </cell>
          <cell r="H312">
            <v>127</v>
          </cell>
        </row>
        <row r="313">
          <cell r="A313" t="str">
            <v>720299</v>
          </cell>
          <cell r="B313" t="str">
            <v>05757676</v>
          </cell>
          <cell r="C313" t="str">
            <v>АО ЗАПАДНО-СИБИРСКИЙ МЕТАЛЛУРГИЧЕСКИЙ КОМБИНАТ</v>
          </cell>
          <cell r="D313">
            <v>121</v>
          </cell>
          <cell r="E313">
            <v>121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121</v>
          </cell>
        </row>
        <row r="314">
          <cell r="A314" t="str">
            <v>720299</v>
          </cell>
          <cell r="B314" t="str">
            <v>10439719</v>
          </cell>
          <cell r="C314" t="str">
            <v>АО "САНТЕХЛИТ"</v>
          </cell>
          <cell r="D314">
            <v>74</v>
          </cell>
          <cell r="E314">
            <v>74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74</v>
          </cell>
        </row>
        <row r="315">
          <cell r="A315" t="str">
            <v>720299</v>
          </cell>
          <cell r="B315" t="str">
            <v>05744521</v>
          </cell>
          <cell r="C315" t="str">
            <v>АО ТРАНСПНЕВМАТИКА</v>
          </cell>
          <cell r="D315">
            <v>66</v>
          </cell>
          <cell r="E315">
            <v>66</v>
          </cell>
          <cell r="F315">
            <v>0</v>
          </cell>
          <cell r="G315">
            <v>0</v>
          </cell>
          <cell r="H315">
            <v>66</v>
          </cell>
        </row>
        <row r="316">
          <cell r="A316" t="str">
            <v>720299</v>
          </cell>
          <cell r="B316" t="str">
            <v>20918639</v>
          </cell>
          <cell r="C316" t="str">
            <v>СП "РОС.-БАЛТ.ПРОМЫШЛЕННАЯ И ТОРГОВАЯ АССОЦИАЦИЯ"</v>
          </cell>
          <cell r="D316">
            <v>65</v>
          </cell>
          <cell r="E316">
            <v>65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65</v>
          </cell>
        </row>
        <row r="317">
          <cell r="A317" t="str">
            <v>720299</v>
          </cell>
          <cell r="B317" t="str">
            <v>00186602</v>
          </cell>
          <cell r="C317" t="str">
            <v>ТАГАНРОГСКИЙ ОРДЕНА ОКТЯБРЬСКОЙ РЕВОЛЮЦИИ МЕТАЛЛУРГИЧЕСКИЙ ЗАВОД</v>
          </cell>
          <cell r="D317">
            <v>64</v>
          </cell>
          <cell r="E317">
            <v>129</v>
          </cell>
          <cell r="F317">
            <v>64</v>
          </cell>
          <cell r="G317">
            <v>129</v>
          </cell>
          <cell r="H317">
            <v>0</v>
          </cell>
          <cell r="I317">
            <v>0</v>
          </cell>
          <cell r="J317">
            <v>0</v>
          </cell>
          <cell r="K317">
            <v>64</v>
          </cell>
          <cell r="L317">
            <v>0</v>
          </cell>
          <cell r="M317">
            <v>0</v>
          </cell>
          <cell r="N317">
            <v>0</v>
          </cell>
          <cell r="O317">
            <v>129</v>
          </cell>
        </row>
        <row r="318">
          <cell r="A318" t="str">
            <v>720299</v>
          </cell>
          <cell r="B318" t="str">
            <v>05786040</v>
          </cell>
          <cell r="C318" t="str">
            <v>ЧЕБОКСАРСКИЙ АГРЕГАТНЫЙ ЗАВОД</v>
          </cell>
          <cell r="D318">
            <v>60</v>
          </cell>
          <cell r="E318">
            <v>60</v>
          </cell>
          <cell r="F318">
            <v>0</v>
          </cell>
          <cell r="G318">
            <v>0</v>
          </cell>
          <cell r="H318">
            <v>0</v>
          </cell>
          <cell r="I318">
            <v>60</v>
          </cell>
        </row>
        <row r="319">
          <cell r="A319" t="str">
            <v>720299</v>
          </cell>
          <cell r="B319" t="str">
            <v>00232934</v>
          </cell>
          <cell r="C319" t="str">
            <v>АО "АВТОВАЗ"</v>
          </cell>
          <cell r="D319">
            <v>58</v>
          </cell>
          <cell r="E319">
            <v>58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58</v>
          </cell>
        </row>
        <row r="320">
          <cell r="A320" t="str">
            <v>720299</v>
          </cell>
          <cell r="B320" t="str">
            <v>05763346</v>
          </cell>
          <cell r="C320" t="str">
            <v>АООТ"БАЛАКОВСКИЕ ВОЛОКНА"</v>
          </cell>
          <cell r="D320">
            <v>4</v>
          </cell>
          <cell r="E320">
            <v>4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4</v>
          </cell>
        </row>
        <row r="321">
          <cell r="A321" t="str">
            <v>720299</v>
          </cell>
          <cell r="B321" t="str">
            <v>00214480</v>
          </cell>
          <cell r="C321" t="str">
            <v>"КАВКАЗКАБЕЛЬ"КАБЕЛЬНЫЙ З-Д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A322" t="str">
            <v>720299</v>
          </cell>
          <cell r="B322" t="str">
            <v>29454621</v>
          </cell>
          <cell r="C322" t="str">
            <v>АОЗТ "СКАНСКА"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>
        <row r="9">
          <cell r="B9" t="str">
            <v>!$C$3:$G$107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факт"/>
      <sheetName val="TEP"/>
      <sheetName val="СС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Лист1"/>
      <sheetName val="Лист1 (2)"/>
      <sheetName val="бюджет травня 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>
        <row r="38">
          <cell r="C38">
            <v>5</v>
          </cell>
        </row>
        <row r="40">
          <cell r="C40" t="str">
            <v>1-й рівень статтей</v>
          </cell>
        </row>
        <row r="41">
          <cell r="C41" t="str">
            <v>2-й рівень статтей</v>
          </cell>
        </row>
        <row r="42">
          <cell r="C42" t="str">
            <v>3-й рівень статтей</v>
          </cell>
        </row>
        <row r="43">
          <cell r="C43" t="str">
            <v>4-й рівень статтей</v>
          </cell>
        </row>
        <row r="44">
          <cell r="C44" t="str">
            <v>5-й - рівень статтей</v>
          </cell>
        </row>
        <row r="46">
          <cell r="C46">
            <v>1</v>
          </cell>
        </row>
        <row r="47">
          <cell r="C47" t="str">
            <v>1-й рівень данних</v>
          </cell>
        </row>
        <row r="48">
          <cell r="C48" t="str">
            <v>2-й рівень данних</v>
          </cell>
        </row>
        <row r="49">
          <cell r="C49" t="str">
            <v>3-й рівень статтей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3 утв."/>
      <sheetName val="812 (2)"/>
      <sheetName val="812"/>
      <sheetName val="0"/>
      <sheetName val="1"/>
      <sheetName val="2"/>
      <sheetName val="2 утв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3 утв_"/>
      <sheetName val="812 _2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</sheetNames>
    <sheetDataSet>
      <sheetData sheetId="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str">
            <v xml:space="preserve">                        І.В.Плачков</v>
          </cell>
          <cell r="AJ25" t="e">
            <v>#REF!</v>
          </cell>
          <cell r="AK25" t="e">
            <v>#REF!</v>
          </cell>
          <cell r="AL25" t="e">
            <v>#REF!</v>
          </cell>
        </row>
        <row r="26">
          <cell r="AI26" t="str">
            <v xml:space="preserve">   "_____" ________2000 р.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L43">
            <v>1580</v>
          </cell>
          <cell r="AM43">
            <v>1580</v>
          </cell>
        </row>
        <row r="44">
          <cell r="AL44">
            <v>0</v>
          </cell>
          <cell r="AM44">
            <v>0</v>
          </cell>
        </row>
        <row r="45">
          <cell r="AL45">
            <v>1580</v>
          </cell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H50" t="e">
            <v>#DIV/0!</v>
          </cell>
          <cell r="P50">
            <v>56</v>
          </cell>
          <cell r="S50">
            <v>625</v>
          </cell>
          <cell r="T50">
            <v>19500</v>
          </cell>
          <cell r="U50">
            <v>0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F51">
            <v>0</v>
          </cell>
          <cell r="G51">
            <v>0</v>
          </cell>
          <cell r="H51" t="e">
            <v>#DIV/0!</v>
          </cell>
          <cell r="P51">
            <v>1</v>
          </cell>
          <cell r="T51">
            <v>0</v>
          </cell>
          <cell r="U51">
            <v>0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F51">
            <v>0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H62" t="str">
            <v xml:space="preserve"> Т/Е</v>
          </cell>
          <cell r="P62">
            <v>0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>
            <v>0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>
            <v>0</v>
          </cell>
          <cell r="AJ62" t="str">
            <v>ДОП.ВИР. СТ.ОРГ.</v>
          </cell>
          <cell r="AK62">
            <v>0</v>
          </cell>
          <cell r="AL62" t="str">
            <v xml:space="preserve"> Т/Е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T65">
            <v>0</v>
          </cell>
          <cell r="U65">
            <v>0</v>
          </cell>
          <cell r="X65">
            <v>175.20000000000002</v>
          </cell>
          <cell r="Y65">
            <v>0</v>
          </cell>
          <cell r="Z65">
            <v>0</v>
          </cell>
          <cell r="AC65">
            <v>159.20000000000002</v>
          </cell>
          <cell r="AD65">
            <v>0</v>
          </cell>
          <cell r="AE65">
            <v>0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F67">
            <v>0</v>
          </cell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K189">
            <v>377.7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P191">
            <v>0</v>
          </cell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X201">
            <v>5.7</v>
          </cell>
          <cell r="AC201">
            <v>5.9</v>
          </cell>
          <cell r="AJ201">
            <v>0</v>
          </cell>
          <cell r="AK201">
            <v>11.600000000000001</v>
          </cell>
          <cell r="AN201" t="e">
            <v>#DIV/0!</v>
          </cell>
          <cell r="AQ201">
            <v>75</v>
          </cell>
        </row>
        <row r="202">
          <cell r="F202">
            <v>75</v>
          </cell>
          <cell r="S202">
            <v>385</v>
          </cell>
          <cell r="X202">
            <v>385</v>
          </cell>
          <cell r="AC202">
            <v>385</v>
          </cell>
          <cell r="AJ202">
            <v>0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A207">
            <v>13714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8">
          <cell r="AK258" t="str">
            <v>тис.грн.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L259" t="str">
            <v xml:space="preserve"> Т/Е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61871</v>
          </cell>
          <cell r="AL262">
            <v>0</v>
          </cell>
        </row>
        <row r="263">
          <cell r="F263">
            <v>11292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>
            <v>11292</v>
          </cell>
          <cell r="AL263" t="e">
            <v>#REF!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G278">
            <v>0</v>
          </cell>
          <cell r="H278">
            <v>0</v>
          </cell>
          <cell r="P278">
            <v>56</v>
          </cell>
          <cell r="S278">
            <v>625</v>
          </cell>
          <cell r="T278">
            <v>0</v>
          </cell>
          <cell r="U278">
            <v>0</v>
          </cell>
          <cell r="X278">
            <v>75</v>
          </cell>
          <cell r="Y278">
            <v>0</v>
          </cell>
          <cell r="Z278">
            <v>0</v>
          </cell>
          <cell r="AC278">
            <v>40</v>
          </cell>
          <cell r="AD278">
            <v>0</v>
          </cell>
          <cell r="AE278">
            <v>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Q279" t="e">
            <v>#REF!</v>
          </cell>
          <cell r="R279" t="e">
            <v>#REF!</v>
          </cell>
          <cell r="S279">
            <v>0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>
            <v>0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>
            <v>20</v>
          </cell>
          <cell r="AD279" t="e">
            <v>#REF!</v>
          </cell>
          <cell r="AE279" t="e">
            <v>#REF!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Q280">
            <v>0</v>
          </cell>
          <cell r="R280">
            <v>0</v>
          </cell>
          <cell r="S280">
            <v>690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60</v>
          </cell>
          <cell r="AD280">
            <v>0</v>
          </cell>
          <cell r="AE280">
            <v>0</v>
          </cell>
          <cell r="AF280">
            <v>444.2</v>
          </cell>
          <cell r="AG280">
            <v>444.2</v>
          </cell>
          <cell r="AH280" t="e">
            <v>#REF!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Q284">
            <v>0</v>
          </cell>
          <cell r="R284">
            <v>0</v>
          </cell>
          <cell r="S284">
            <v>2599.8000000000002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J284">
            <v>0</v>
          </cell>
          <cell r="AK284">
            <v>3398.2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>
            <v>363.66666666666663</v>
          </cell>
        </row>
        <row r="286">
          <cell r="F286" t="e">
            <v>#REF!</v>
          </cell>
          <cell r="P286" t="e">
            <v>#REF!</v>
          </cell>
          <cell r="S286">
            <v>250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Q290" t="e">
            <v>#REF!</v>
          </cell>
          <cell r="R290" t="e">
            <v>#REF!</v>
          </cell>
          <cell r="S290">
            <v>770.19999999999982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>
            <v>175.20000000000002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>
            <v>99.200000000000017</v>
          </cell>
          <cell r="AD290" t="e">
            <v>#REF!</v>
          </cell>
          <cell r="AE290" t="e">
            <v>#REF!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Q297">
            <v>0</v>
          </cell>
          <cell r="R297">
            <v>0</v>
          </cell>
          <cell r="S297">
            <v>225.60000000000002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92.000000000000014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67.2</v>
          </cell>
          <cell r="AD297">
            <v>0</v>
          </cell>
          <cell r="AE297">
            <v>0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F298" t="e">
            <v>#REF!</v>
          </cell>
          <cell r="P298">
            <v>0</v>
          </cell>
          <cell r="S298" t="e">
            <v>#REF!</v>
          </cell>
          <cell r="X298" t="e">
            <v>#REF!</v>
          </cell>
          <cell r="AC298" t="e">
            <v>#REF!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191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D303" t="e">
            <v>#REF!</v>
          </cell>
          <cell r="AE303" t="e">
            <v>#REF!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H304">
            <v>191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Q306" t="e">
            <v>#REF!</v>
          </cell>
          <cell r="R306" t="e">
            <v>#REF!</v>
          </cell>
          <cell r="S306">
            <v>0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>
            <v>0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F307">
            <v>0</v>
          </cell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>
            <v>0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P313">
            <v>0</v>
          </cell>
          <cell r="S313">
            <v>0</v>
          </cell>
          <cell r="AK313">
            <v>0</v>
          </cell>
        </row>
        <row r="314">
          <cell r="F314">
            <v>0</v>
          </cell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S318">
            <v>0</v>
          </cell>
          <cell r="AK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J331">
            <v>2455</v>
          </cell>
          <cell r="AK331">
            <v>791.6</v>
          </cell>
          <cell r="AL331">
            <v>0</v>
          </cell>
          <cell r="AM331">
            <v>791.6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J332">
            <v>36</v>
          </cell>
          <cell r="AK332">
            <v>120.26666666666665</v>
          </cell>
          <cell r="AL332">
            <v>0</v>
          </cell>
          <cell r="AM332">
            <v>108.26666666666667</v>
          </cell>
        </row>
        <row r="333">
          <cell r="AJ333">
            <v>36</v>
          </cell>
          <cell r="AK333">
            <v>4126.5514285714289</v>
          </cell>
          <cell r="AL333" t="e">
            <v>#REF!</v>
          </cell>
          <cell r="AM333">
            <v>4126.5514285714289</v>
          </cell>
        </row>
        <row r="334">
          <cell r="AK334">
            <v>3500</v>
          </cell>
          <cell r="AL334" t="e">
            <v>#REF!</v>
          </cell>
          <cell r="AM334">
            <v>3500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1990</v>
          </cell>
          <cell r="AL336">
            <v>0</v>
          </cell>
          <cell r="AM336">
            <v>1990</v>
          </cell>
        </row>
        <row r="337">
          <cell r="AK337">
            <v>9242.6666666666661</v>
          </cell>
          <cell r="AL337">
            <v>3500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L339">
            <v>0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L341">
            <v>0</v>
          </cell>
          <cell r="AM341">
            <v>0</v>
          </cell>
        </row>
        <row r="342">
          <cell r="AK342">
            <v>0</v>
          </cell>
          <cell r="AL342">
            <v>-1300</v>
          </cell>
          <cell r="AM342">
            <v>0</v>
          </cell>
        </row>
        <row r="343">
          <cell r="AK343">
            <v>0</v>
          </cell>
          <cell r="AL343">
            <v>0</v>
          </cell>
          <cell r="AM343">
            <v>0</v>
          </cell>
        </row>
        <row r="344">
          <cell r="AK344">
            <v>4067.2</v>
          </cell>
          <cell r="AL344">
            <v>0</v>
          </cell>
          <cell r="AM344">
            <v>3105.4</v>
          </cell>
        </row>
        <row r="345">
          <cell r="AK345">
            <v>1424</v>
          </cell>
          <cell r="AL345">
            <v>0</v>
          </cell>
          <cell r="AM345">
            <v>988</v>
          </cell>
        </row>
        <row r="346">
          <cell r="AK346">
            <v>302.40000000000003</v>
          </cell>
          <cell r="AL346">
            <v>0</v>
          </cell>
          <cell r="AM346">
            <v>276.8</v>
          </cell>
        </row>
        <row r="347">
          <cell r="AK347">
            <v>1444.2</v>
          </cell>
          <cell r="AL347" t="e">
            <v>#REF!</v>
          </cell>
        </row>
        <row r="348">
          <cell r="AK348">
            <v>896.6</v>
          </cell>
          <cell r="AL348" t="e">
            <v>#REF!</v>
          </cell>
        </row>
        <row r="349">
          <cell r="AK349">
            <v>0</v>
          </cell>
          <cell r="AL349" t="e">
            <v>#REF!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  <cell r="AL352">
            <v>0</v>
          </cell>
        </row>
        <row r="353">
          <cell r="AK353">
            <v>0</v>
          </cell>
          <cell r="AL353" t="e">
            <v>#REF!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L354">
            <v>0</v>
          </cell>
          <cell r="AM354">
            <v>363.66666666666663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L358">
            <v>0</v>
          </cell>
          <cell r="AM358" t="e">
            <v>#REF!</v>
          </cell>
        </row>
        <row r="359">
          <cell r="AK359">
            <v>607.40000000000009</v>
          </cell>
          <cell r="AL359">
            <v>0</v>
          </cell>
        </row>
        <row r="360">
          <cell r="AK360">
            <v>691.86666666666667</v>
          </cell>
          <cell r="AL360">
            <v>0</v>
          </cell>
        </row>
        <row r="361">
          <cell r="AJ361">
            <v>-2491</v>
          </cell>
          <cell r="AK361">
            <v>2077.6999999999998</v>
          </cell>
          <cell r="AL361" t="e">
            <v>#REF!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1">
          <cell r="F371">
            <v>-4642</v>
          </cell>
        </row>
        <row r="374">
          <cell r="F374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H389" t="e">
            <v>#REF!</v>
          </cell>
          <cell r="P389">
            <v>2</v>
          </cell>
          <cell r="S389">
            <v>14.333333333333332</v>
          </cell>
          <cell r="X389">
            <v>0</v>
          </cell>
          <cell r="Y389">
            <v>0</v>
          </cell>
          <cell r="Z389">
            <v>76</v>
          </cell>
          <cell r="AC389">
            <v>25</v>
          </cell>
          <cell r="AD389">
            <v>8</v>
          </cell>
          <cell r="AE389">
            <v>147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 t="e">
            <v>#REF!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H412" t="e">
            <v>#REF!</v>
          </cell>
          <cell r="P412">
            <v>0</v>
          </cell>
          <cell r="S412">
            <v>50.166666666666671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перелДогов"/>
      <sheetName val="ремонт (2)"/>
      <sheetName val="КапІнвес"/>
      <sheetName val="430"/>
      <sheetName val="Доход"/>
      <sheetName val="осн витрани"/>
      <sheetName val="Содер"/>
      <sheetName val="експлуат"/>
      <sheetName val="розш"/>
      <sheetName val="ГрошКош"/>
      <sheetName val="ЕЗ"/>
      <sheetName val="430ЕЗ"/>
      <sheetName val="ST_20001 ЕЗ"/>
      <sheetName val="430ВД"/>
      <sheetName val="ST_20001ВД"/>
      <sheetName val="калькул"/>
      <sheetName val="Перегляд данних"/>
      <sheetName val="01.Вик.дир"/>
      <sheetName val="ДепЕЗ"/>
      <sheetName val="Статті"/>
      <sheetName val="Типи данних"/>
      <sheetName val="вода "/>
      <sheetName val="канал"/>
      <sheetName val="матер"/>
      <sheetName val="енерг"/>
      <sheetName val="посл.банків"/>
      <sheetName val="ком.под (2)"/>
      <sheetName val="ком.под"/>
      <sheetName val="Типи данних філії"/>
      <sheetName val="Звіти"/>
      <sheetName val="Статті до звітів"/>
      <sheetName val="Формати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Templ"/>
      <sheetName val="топл. куп. (2)ПДВ"/>
      <sheetName val="топл. куп. (2) "/>
      <sheetName val="бюджет лист"/>
      <sheetName val="Лист1"/>
      <sheetName val="Ремонти"/>
      <sheetName val="Перегляд данних"/>
      <sheetName val="18.Енергія"/>
      <sheetName val="17.ЖТЕКЕ"/>
      <sheetName val="KOEF"/>
      <sheetName val="AP_calc"/>
      <sheetName val="01.Вик.дир"/>
      <sheetName val="02.ДепЗбут"/>
      <sheetName val="03.ККМ"/>
      <sheetName val="07.ТРМ"/>
      <sheetName val="06.ТЕЦ-6"/>
      <sheetName val="04.КТМ"/>
      <sheetName val="05.ТЕЦ-5"/>
      <sheetName val="Статті"/>
      <sheetName val="Типи данних"/>
      <sheetName val="Типи данних філії"/>
      <sheetName val="Звіти"/>
      <sheetName val="Формати"/>
      <sheetName val="Статті до звітів"/>
      <sheetName val="Філіали"/>
      <sheetName val="Типи філіалів"/>
      <sheetName val="Плани"/>
      <sheetName val="Періоди"/>
      <sheetName val="Dialog"/>
      <sheetName val="DialogDB"/>
      <sheetName val="DialogForRep"/>
      <sheetName val="Ini"/>
      <sheetName val="8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>
            <v>0.38669999999999999</v>
          </cell>
          <cell r="D2">
            <v>0.43690000000000001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  <sheetName val="#REF!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движение комб. скр.конв.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  2010"/>
      <sheetName val="амортизация"/>
      <sheetName val="Ремонти"/>
      <sheetName val="812 дет"/>
      <sheetName val="Ремонт НУ"/>
      <sheetName val="Лист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  <sheetName val="assump"/>
      <sheetName val="Setup"/>
      <sheetName val="Лист1"/>
      <sheetName val="tar 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ТЕП"/>
      <sheetName val="факс 2 (2)"/>
      <sheetName val="економія палива"/>
      <sheetName val="економія палива (рік)"/>
      <sheetName val="Форма 425"/>
      <sheetName val="вар-ть палива (2000)газ-145"/>
      <sheetName val="вар-ть палива (2000)газ-178"/>
      <sheetName val="вар-ть палива (2000)газ-224"/>
      <sheetName val="вартість палива (2000)газ-178+%"/>
      <sheetName val="вартість палива (2001)"/>
      <sheetName val="МЕ інд (2)"/>
      <sheetName val="Макет 425 (2000)"/>
      <sheetName val="Макет 425 (2000(І кв.))"/>
      <sheetName val="Макет 425 (2000(ІІ кв.))"/>
      <sheetName val="Макет 425 (2000(ІІІ кв.))"/>
      <sheetName val="Макет 425 (2000(IVкв.))"/>
      <sheetName val="Макет 425"/>
      <sheetName val="МЕ інд"/>
      <sheetName val="топливо(І)"/>
      <sheetName val="вартість палива (місяць) (2)"/>
      <sheetName val="топливо(ІІ)"/>
      <sheetName val="топливо(ІІI)"/>
      <sheetName val="МЕ інд (3)"/>
      <sheetName val="вартість палива (місяць)"/>
      <sheetName val="вартість палива (квартал)"/>
      <sheetName val="вартість палива (рік)"/>
      <sheetName val="Таблиця ТЕП (рік) (2)"/>
      <sheetName val="Таблиця ТЕП (1999очік.)"/>
      <sheetName val="Таблиця ТЕП (1999очік.) (2)"/>
      <sheetName val="Таблиця ТЕП (2000)"/>
      <sheetName val="Таблиця ТЕП (очік. І півріччя)"/>
      <sheetName val="факс 2 (2000)"/>
      <sheetName val="баланс електричної енергії (м)"/>
      <sheetName val="баланс електричної енергії  (к)"/>
      <sheetName val="баланс електричної енергії  (р)"/>
      <sheetName val="баланс ел.ен. (1999очік.)"/>
      <sheetName val="баланс ел.ен. (2000)"/>
      <sheetName val="11-МТП(І)"/>
      <sheetName val="11-МТП (ІІ)"/>
      <sheetName val="11-МТП (ІІІ)"/>
      <sheetName val="баланс електричної енергії  (в)"/>
      <sheetName val="Форма 8111"/>
      <sheetName val="Макет 8111"/>
      <sheetName val="Форма 8112"/>
      <sheetName val="Макет 8112"/>
      <sheetName val="Форма 018"/>
      <sheetName val="Макет 018"/>
      <sheetName val="факс 1"/>
      <sheetName val="баланс ел.ен. (1999очік.) (2)"/>
      <sheetName val="Лист1"/>
      <sheetName val="умовне в бухгалтерію"/>
      <sheetName val="№1-НКРЕ"/>
      <sheetName val="Лист2"/>
      <sheetName val="0 (месяц)"/>
      <sheetName val="0 (квартал)"/>
      <sheetName val="факс 2"/>
      <sheetName val="Таблиця ТЕП (рік по кварталах) "/>
      <sheetName val="0 (все кварталы)"/>
      <sheetName val="0 (квартал) (2)"/>
      <sheetName val="Ini"/>
      <sheetName val="f_6.2"/>
      <sheetName val="Таблиця ТЕП (квартал)"/>
      <sheetName val="8112_о"/>
      <sheetName val="8111_o"/>
      <sheetName val="Таблиця ТЕП"/>
      <sheetName val="Таблиця ТЕП (рік)"/>
      <sheetName val="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">
          <cell r="B3">
            <v>2007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СІСТ (2)"/>
      <sheetName val="СІСТ"/>
      <sheetName val="Відомість проведень"/>
      <sheetName val="Data"/>
    </sheetNames>
    <sheetDataSet>
      <sheetData sheetId="0" refreshError="1"/>
      <sheetData sheetId="1" refreshError="1"/>
      <sheetData sheetId="2" refreshError="1"/>
      <sheetData sheetId="3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rem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assump"/>
    </sheetNames>
    <sheetDataSet>
      <sheetData sheetId="0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</row>
        <row r="30">
          <cell r="AK30" t="str">
            <v xml:space="preserve">при діючому тарифі 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Т/Е</v>
          </cell>
        </row>
        <row r="42">
          <cell r="P42" t="e">
            <v>#REF!</v>
          </cell>
        </row>
        <row r="43">
          <cell r="AL43">
            <v>1580</v>
          </cell>
        </row>
        <row r="44">
          <cell r="AL44">
            <v>0</v>
          </cell>
        </row>
        <row r="45">
          <cell r="AL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212804</v>
          </cell>
          <cell r="AL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</row>
        <row r="52">
          <cell r="AK52">
            <v>136175</v>
          </cell>
          <cell r="AL52">
            <v>136175</v>
          </cell>
        </row>
        <row r="53">
          <cell r="AK53">
            <v>836</v>
          </cell>
          <cell r="AL53">
            <v>836</v>
          </cell>
        </row>
        <row r="54">
          <cell r="AK54">
            <v>349815</v>
          </cell>
          <cell r="AL54">
            <v>349815</v>
          </cell>
        </row>
        <row r="55">
          <cell r="AK55">
            <v>270163</v>
          </cell>
          <cell r="AL55">
            <v>270163</v>
          </cell>
        </row>
        <row r="56">
          <cell r="AK56">
            <v>-79652</v>
          </cell>
          <cell r="AL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212804</v>
          </cell>
          <cell r="AL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</row>
        <row r="68">
          <cell r="AK68">
            <v>136175</v>
          </cell>
          <cell r="AL68">
            <v>136175</v>
          </cell>
        </row>
        <row r="69">
          <cell r="AK69">
            <v>836</v>
          </cell>
          <cell r="AL69">
            <v>836</v>
          </cell>
        </row>
        <row r="70">
          <cell r="AK70">
            <v>349815</v>
          </cell>
          <cell r="AL70">
            <v>349815</v>
          </cell>
        </row>
        <row r="71">
          <cell r="AK71">
            <v>270163</v>
          </cell>
          <cell r="AL71">
            <v>270163</v>
          </cell>
        </row>
        <row r="72">
          <cell r="AK72">
            <v>-79652</v>
          </cell>
          <cell r="AL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168.13</v>
          </cell>
        </row>
        <row r="209">
          <cell r="AL209" t="e">
            <v>#REF!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 t="e">
            <v>#REF!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216304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212804</v>
          </cell>
          <cell r="AL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L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0</v>
          </cell>
          <cell r="AK265">
            <v>0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212804</v>
          </cell>
          <cell r="AK272">
            <v>212804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L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L332">
            <v>0</v>
          </cell>
        </row>
        <row r="333">
          <cell r="AJ333">
            <v>36</v>
          </cell>
          <cell r="AK333" t="e">
            <v>#REF!</v>
          </cell>
          <cell r="AL333" t="e">
            <v>#REF!</v>
          </cell>
        </row>
        <row r="334">
          <cell r="AK334" t="e">
            <v>#REF!</v>
          </cell>
          <cell r="AL334" t="e">
            <v>#REF!</v>
          </cell>
        </row>
        <row r="335">
          <cell r="AJ335">
            <v>36</v>
          </cell>
          <cell r="AK335">
            <v>0</v>
          </cell>
          <cell r="AL335">
            <v>0</v>
          </cell>
        </row>
        <row r="336">
          <cell r="AK336">
            <v>0</v>
          </cell>
          <cell r="AL336">
            <v>0</v>
          </cell>
        </row>
        <row r="337">
          <cell r="AK337">
            <v>3500</v>
          </cell>
          <cell r="AL337">
            <v>3500</v>
          </cell>
        </row>
        <row r="338">
          <cell r="AK338">
            <v>212804</v>
          </cell>
        </row>
        <row r="339">
          <cell r="AK339">
            <v>0</v>
          </cell>
          <cell r="AL339">
            <v>0</v>
          </cell>
        </row>
        <row r="340">
          <cell r="AK340">
            <v>0</v>
          </cell>
        </row>
        <row r="341">
          <cell r="AK341">
            <v>0</v>
          </cell>
          <cell r="AL341">
            <v>0</v>
          </cell>
        </row>
        <row r="342">
          <cell r="AK342">
            <v>-1300</v>
          </cell>
          <cell r="AL342">
            <v>-1300</v>
          </cell>
        </row>
        <row r="343">
          <cell r="AK343">
            <v>0</v>
          </cell>
          <cell r="AL343">
            <v>0</v>
          </cell>
        </row>
        <row r="344">
          <cell r="AK344">
            <v>0</v>
          </cell>
          <cell r="AL344">
            <v>0</v>
          </cell>
        </row>
        <row r="345">
          <cell r="AK345">
            <v>0</v>
          </cell>
          <cell r="AL345">
            <v>0</v>
          </cell>
        </row>
        <row r="346">
          <cell r="AK346">
            <v>0</v>
          </cell>
          <cell r="AL346">
            <v>0</v>
          </cell>
        </row>
        <row r="347">
          <cell r="AK347" t="e">
            <v>#REF!</v>
          </cell>
          <cell r="AL347" t="e">
            <v>#REF!</v>
          </cell>
        </row>
        <row r="348">
          <cell r="AK348" t="e">
            <v>#REF!</v>
          </cell>
          <cell r="AL348" t="e">
            <v>#REF!</v>
          </cell>
        </row>
        <row r="349">
          <cell r="AK349" t="e">
            <v>#REF!</v>
          </cell>
          <cell r="AL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L352">
            <v>0</v>
          </cell>
        </row>
        <row r="353">
          <cell r="AK353" t="e">
            <v>#REF!</v>
          </cell>
          <cell r="AL353" t="e">
            <v>#REF!</v>
          </cell>
        </row>
        <row r="354">
          <cell r="AK354">
            <v>0</v>
          </cell>
          <cell r="AL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L357">
            <v>0</v>
          </cell>
        </row>
        <row r="358">
          <cell r="AK358">
            <v>0</v>
          </cell>
          <cell r="AL358">
            <v>0</v>
          </cell>
        </row>
        <row r="359">
          <cell r="AK359">
            <v>0</v>
          </cell>
          <cell r="AL359">
            <v>0</v>
          </cell>
        </row>
        <row r="360">
          <cell r="AK360">
            <v>0</v>
          </cell>
          <cell r="AL360">
            <v>0</v>
          </cell>
        </row>
        <row r="361">
          <cell r="AJ361">
            <v>-2491</v>
          </cell>
          <cell r="AK361" t="e">
            <v>#REF!</v>
          </cell>
          <cell r="AL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L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</row>
        <row r="389">
          <cell r="F389">
            <v>164.3</v>
          </cell>
          <cell r="G389" t="e">
            <v>#REF!</v>
          </cell>
          <cell r="H389" t="e">
            <v>#REF!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</row>
        <row r="390">
          <cell r="F390">
            <v>29</v>
          </cell>
          <cell r="G390" t="e">
            <v>#REF!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</row>
        <row r="391">
          <cell r="F391">
            <v>0</v>
          </cell>
          <cell r="G391" t="e">
            <v>#REF!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</row>
        <row r="392">
          <cell r="F392">
            <v>0</v>
          </cell>
          <cell r="G392" t="e">
            <v>#REF!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</row>
        <row r="393">
          <cell r="F393">
            <v>0</v>
          </cell>
          <cell r="G393" t="e">
            <v>#REF!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</row>
        <row r="394">
          <cell r="F394">
            <v>120.63333333333333</v>
          </cell>
          <cell r="G394" t="e">
            <v>#REF!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</row>
        <row r="395">
          <cell r="F395">
            <v>8.6666666666666661</v>
          </cell>
          <cell r="G395" t="e">
            <v>#REF!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</row>
        <row r="396">
          <cell r="F396">
            <v>0</v>
          </cell>
          <cell r="G396" t="e">
            <v>#REF!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</row>
        <row r="397">
          <cell r="F397">
            <v>5.333333333333333</v>
          </cell>
          <cell r="G397" t="e">
            <v>#REF!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</row>
        <row r="398">
          <cell r="F398">
            <v>0.33333333333333331</v>
          </cell>
          <cell r="G398" t="e">
            <v>#REF!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</row>
        <row r="399">
          <cell r="F399">
            <v>0.33333333333333331</v>
          </cell>
          <cell r="G399" t="e">
            <v>#REF!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</row>
        <row r="400">
          <cell r="F400">
            <v>0</v>
          </cell>
          <cell r="G400" t="e">
            <v>#REF!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 t="e">
            <v>#REF!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 t="e">
            <v>#REF!</v>
          </cell>
        </row>
        <row r="402">
          <cell r="F402">
            <v>0</v>
          </cell>
          <cell r="G402" t="e">
            <v>#REF!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0</v>
          </cell>
          <cell r="G403" t="e">
            <v>#REF!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</row>
        <row r="404">
          <cell r="F404">
            <v>0</v>
          </cell>
          <cell r="G404" t="e">
            <v>#REF!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1.1666666666666667</v>
          </cell>
          <cell r="G405" t="e">
            <v>#REF!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</row>
        <row r="406">
          <cell r="F406">
            <v>0</v>
          </cell>
          <cell r="G406" t="e">
            <v>#REF!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</row>
        <row r="407">
          <cell r="F407">
            <v>0</v>
          </cell>
          <cell r="G407" t="e">
            <v>#REF!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 t="e">
            <v>#REF!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 t="e">
            <v>#REF!</v>
          </cell>
        </row>
        <row r="409">
          <cell r="F409">
            <v>2.6666666666666665</v>
          </cell>
          <cell r="G409" t="e">
            <v>#REF!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</row>
        <row r="410">
          <cell r="F410">
            <v>7.333333333333333</v>
          </cell>
          <cell r="G410" t="e">
            <v>#REF!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</row>
        <row r="411">
          <cell r="F411">
            <v>0</v>
          </cell>
          <cell r="G411" t="e">
            <v>#REF!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 t="e">
            <v>#REF!</v>
          </cell>
          <cell r="H412" t="e">
            <v>#REF!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 t="e">
            <v>#REF!</v>
          </cell>
        </row>
        <row r="413">
          <cell r="F413">
            <v>0</v>
          </cell>
          <cell r="G413" t="e">
            <v>#REF!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</row>
        <row r="414">
          <cell r="F414">
            <v>0</v>
          </cell>
          <cell r="G414" t="e">
            <v>#REF!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</row>
        <row r="415">
          <cell r="F415">
            <v>0</v>
          </cell>
          <cell r="G415" t="e">
            <v>#REF!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</row>
        <row r="416">
          <cell r="F416">
            <v>0</v>
          </cell>
          <cell r="G416" t="e">
            <v>#REF!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</row>
        <row r="417">
          <cell r="F417">
            <v>0</v>
          </cell>
          <cell r="G417" t="e">
            <v>#REF!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</row>
        <row r="418">
          <cell r="F418">
            <v>1.6666666666666667</v>
          </cell>
          <cell r="G418" t="e">
            <v>#REF!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</row>
        <row r="419">
          <cell r="F419">
            <v>0</v>
          </cell>
          <cell r="G419" t="e">
            <v>#REF!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</row>
        <row r="420">
          <cell r="F420">
            <v>0</v>
          </cell>
          <cell r="G420" t="e">
            <v>#REF!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</row>
        <row r="421">
          <cell r="F421">
            <v>0</v>
          </cell>
          <cell r="G421" t="e">
            <v>#REF!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</row>
        <row r="422">
          <cell r="F422">
            <v>0</v>
          </cell>
          <cell r="G422" t="e">
            <v>#REF!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</row>
        <row r="423">
          <cell r="F423">
            <v>177</v>
          </cell>
          <cell r="G423" t="e">
            <v>#REF!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</row>
        <row r="424">
          <cell r="F424">
            <v>0</v>
          </cell>
          <cell r="G424" t="e">
            <v>#REF!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</row>
        <row r="425">
          <cell r="F425">
            <v>0.66666666666666663</v>
          </cell>
          <cell r="G425" t="e">
            <v>#REF!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</row>
        <row r="426">
          <cell r="F426">
            <v>2.6666666666666665</v>
          </cell>
          <cell r="G426" t="e">
            <v>#REF!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</row>
        <row r="427">
          <cell r="F427">
            <v>0</v>
          </cell>
          <cell r="G427" t="e">
            <v>#REF!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</row>
        <row r="428">
          <cell r="F428">
            <v>0</v>
          </cell>
          <cell r="G428" t="e">
            <v>#REF!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</row>
        <row r="429">
          <cell r="F429">
            <v>0</v>
          </cell>
          <cell r="G429" t="e">
            <v>#REF!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</row>
        <row r="430">
          <cell r="F430">
            <v>9.6666666666666661</v>
          </cell>
          <cell r="G430" t="e">
            <v>#REF!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</row>
        <row r="431">
          <cell r="F431">
            <v>0</v>
          </cell>
          <cell r="G431" t="e">
            <v>#REF!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</row>
        <row r="432">
          <cell r="F432">
            <v>2.3333333333333335</v>
          </cell>
          <cell r="G432" t="e">
            <v>#REF!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</row>
        <row r="433">
          <cell r="F433">
            <v>1.6666666666666667</v>
          </cell>
          <cell r="G433" t="e">
            <v>#REF!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</row>
        <row r="434">
          <cell r="F434">
            <v>6.666666666666667</v>
          </cell>
          <cell r="G434" t="e">
            <v>#REF!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</row>
        <row r="435">
          <cell r="F435">
            <v>0</v>
          </cell>
          <cell r="G435" t="e">
            <v>#REF!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</row>
        <row r="436">
          <cell r="F436">
            <v>0</v>
          </cell>
          <cell r="G436" t="e">
            <v>#REF!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</row>
        <row r="437">
          <cell r="F437">
            <v>1</v>
          </cell>
          <cell r="G437" t="e">
            <v>#REF!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</row>
        <row r="438">
          <cell r="F438">
            <v>0</v>
          </cell>
          <cell r="G438" t="e">
            <v>#REF!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</row>
        <row r="439">
          <cell r="F439">
            <v>0</v>
          </cell>
          <cell r="G439" t="e">
            <v>#REF!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</row>
        <row r="440">
          <cell r="F440">
            <v>2.6666666666666665</v>
          </cell>
          <cell r="G440" t="e">
            <v>#REF!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</row>
        <row r="441">
          <cell r="F441">
            <v>0</v>
          </cell>
          <cell r="G441" t="e">
            <v>#REF!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</row>
        <row r="442">
          <cell r="F442">
            <v>0</v>
          </cell>
          <cell r="G442" t="e">
            <v>#REF!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</row>
        <row r="443">
          <cell r="F443">
            <v>0.33333333333333331</v>
          </cell>
          <cell r="G443" t="e">
            <v>#REF!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</row>
        <row r="444">
          <cell r="F444">
            <v>0</v>
          </cell>
          <cell r="G444" t="e">
            <v>#REF!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</row>
        <row r="445">
          <cell r="F445">
            <v>0</v>
          </cell>
          <cell r="G445" t="e">
            <v>#REF!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</row>
        <row r="446">
          <cell r="F446">
            <v>0</v>
          </cell>
          <cell r="G446" t="e">
            <v>#REF!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</row>
        <row r="447">
          <cell r="F447">
            <v>0</v>
          </cell>
          <cell r="G447" t="e">
            <v>#REF!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</row>
        <row r="448">
          <cell r="F448">
            <v>0</v>
          </cell>
          <cell r="G448" t="e">
            <v>#REF!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</row>
        <row r="449">
          <cell r="F449">
            <v>0</v>
          </cell>
          <cell r="G449" t="e">
            <v>#REF!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</row>
        <row r="450">
          <cell r="G450" t="e">
            <v>#REF!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</row>
      </sheetData>
      <sheetData sheetId="1" refreshError="1">
        <row r="25">
          <cell r="F25" t="e">
            <v>#REF!</v>
          </cell>
          <cell r="G25" t="e">
            <v>#REF!</v>
          </cell>
          <cell r="H25" t="e">
            <v>#REF!</v>
          </cell>
          <cell r="P25" t="e">
            <v>#REF!</v>
          </cell>
          <cell r="Q25" t="e">
            <v>#REF!</v>
          </cell>
          <cell r="R25" t="e">
            <v>#REF!</v>
          </cell>
          <cell r="S25" t="e">
            <v>#REF!</v>
          </cell>
          <cell r="T25" t="e">
            <v>#REF!</v>
          </cell>
          <cell r="U25" t="e">
            <v>#REF!</v>
          </cell>
          <cell r="V25" t="e">
            <v>#REF!</v>
          </cell>
          <cell r="W25" t="e">
            <v>#REF!</v>
          </cell>
          <cell r="X25" t="e">
            <v>#REF!</v>
          </cell>
          <cell r="Y25" t="e">
            <v>#REF!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7">
          <cell r="F47">
            <v>0.8</v>
          </cell>
        </row>
        <row r="49">
          <cell r="F49">
            <v>0</v>
          </cell>
          <cell r="G49" t="e">
            <v>#DIV/0!</v>
          </cell>
          <cell r="H49" t="e">
            <v>#DIV/0!</v>
          </cell>
          <cell r="S49">
            <v>19500</v>
          </cell>
          <cell r="T49">
            <v>19500</v>
          </cell>
          <cell r="U49">
            <v>0</v>
          </cell>
          <cell r="X49">
            <v>24969</v>
          </cell>
          <cell r="Y49">
            <v>11255</v>
          </cell>
          <cell r="Z49">
            <v>13714</v>
          </cell>
          <cell r="AC49">
            <v>24028</v>
          </cell>
          <cell r="AD49">
            <v>11813</v>
          </cell>
          <cell r="AE49">
            <v>12215</v>
          </cell>
          <cell r="AH49">
            <v>0</v>
          </cell>
          <cell r="AK49">
            <v>369645</v>
          </cell>
          <cell r="AL49">
            <v>156841</v>
          </cell>
          <cell r="AM49">
            <v>212804</v>
          </cell>
        </row>
        <row r="50">
          <cell r="F50">
            <v>0</v>
          </cell>
          <cell r="G50" t="e">
            <v>#DIV/0!</v>
          </cell>
          <cell r="H50" t="e">
            <v>#DIV/0!</v>
          </cell>
          <cell r="P50">
            <v>0</v>
          </cell>
          <cell r="S50">
            <v>19500</v>
          </cell>
          <cell r="T50">
            <v>19500</v>
          </cell>
          <cell r="U50">
            <v>0</v>
          </cell>
          <cell r="X50">
            <v>24969</v>
          </cell>
          <cell r="Y50">
            <v>11255</v>
          </cell>
          <cell r="Z50">
            <v>13714</v>
          </cell>
          <cell r="AC50">
            <v>24028</v>
          </cell>
          <cell r="AD50">
            <v>11813</v>
          </cell>
          <cell r="AE50">
            <v>12215</v>
          </cell>
          <cell r="AF50">
            <v>0</v>
          </cell>
          <cell r="AG50">
            <v>0</v>
          </cell>
          <cell r="AH50">
            <v>0</v>
          </cell>
          <cell r="AK50">
            <v>68497</v>
          </cell>
        </row>
        <row r="51">
          <cell r="F51">
            <v>0</v>
          </cell>
          <cell r="G51" t="e">
            <v>#DIV/0!</v>
          </cell>
          <cell r="H51" t="e">
            <v>#DIV/0!</v>
          </cell>
          <cell r="T51">
            <v>0</v>
          </cell>
          <cell r="U51">
            <v>0</v>
          </cell>
          <cell r="AF51">
            <v>0</v>
          </cell>
          <cell r="AH51">
            <v>0</v>
          </cell>
          <cell r="AK51">
            <v>0</v>
          </cell>
        </row>
        <row r="52">
          <cell r="AK52">
            <v>252318</v>
          </cell>
          <cell r="AL52">
            <v>108450</v>
          </cell>
          <cell r="AM52">
            <v>136175</v>
          </cell>
        </row>
        <row r="53">
          <cell r="AK53">
            <v>81638</v>
          </cell>
          <cell r="AL53">
            <v>80802</v>
          </cell>
          <cell r="AM53">
            <v>836</v>
          </cell>
        </row>
        <row r="54">
          <cell r="AK54">
            <v>703601</v>
          </cell>
          <cell r="AL54">
            <v>346093</v>
          </cell>
          <cell r="AM54">
            <v>349815</v>
          </cell>
        </row>
        <row r="55">
          <cell r="AK55">
            <v>739139</v>
          </cell>
          <cell r="AL55">
            <v>449316</v>
          </cell>
          <cell r="AM55">
            <v>270163</v>
          </cell>
        </row>
        <row r="56">
          <cell r="AK56">
            <v>35538</v>
          </cell>
          <cell r="AL56">
            <v>103223</v>
          </cell>
          <cell r="AM56">
            <v>-79652</v>
          </cell>
        </row>
        <row r="62">
          <cell r="F62" t="str">
            <v>ВИКОН.ДИР.</v>
          </cell>
          <cell r="G62" t="str">
            <v>Е/Е</v>
          </cell>
          <cell r="H62" t="str">
            <v xml:space="preserve"> Т/Е</v>
          </cell>
          <cell r="P62" t="str">
            <v xml:space="preserve">КМ </v>
          </cell>
          <cell r="S62" t="str">
            <v xml:space="preserve">ТМ </v>
          </cell>
          <cell r="T62" t="str">
            <v>ВИРОБН</v>
          </cell>
          <cell r="U62" t="str">
            <v>ПЕРЕД</v>
          </cell>
          <cell r="X62" t="str">
            <v>ТЕЦ-5 ВСЬОГО</v>
          </cell>
          <cell r="Y62" t="str">
            <v>Е/Е</v>
          </cell>
          <cell r="Z62" t="str">
            <v xml:space="preserve"> Т/Е</v>
          </cell>
          <cell r="AC62" t="str">
            <v>ТЕЦ-6 ВСЬОГО</v>
          </cell>
          <cell r="AD62" t="str">
            <v>Е/Е</v>
          </cell>
          <cell r="AE62" t="str">
            <v xml:space="preserve"> Т/Е</v>
          </cell>
          <cell r="AF62" t="str">
            <v>ТРМ ВСЬОГО</v>
          </cell>
          <cell r="AG62" t="str">
            <v>ТРМ  АК КЕ</v>
          </cell>
          <cell r="AH62" t="str">
            <v>ТРМ СТОР</v>
          </cell>
          <cell r="AJ62" t="str">
            <v>ДОП.ВИР. СТ.ОРГ.</v>
          </cell>
          <cell r="AK62" t="str">
            <v>АК КЕ ВСЬОГО</v>
          </cell>
          <cell r="AL62" t="str">
            <v xml:space="preserve"> Е/Е</v>
          </cell>
          <cell r="AM62" t="str">
            <v xml:space="preserve"> Т/Е</v>
          </cell>
        </row>
        <row r="65">
          <cell r="F65">
            <v>0</v>
          </cell>
          <cell r="G65" t="e">
            <v>#DIV/0!</v>
          </cell>
          <cell r="H65" t="e">
            <v>#DIV/0!</v>
          </cell>
          <cell r="S65">
            <v>0</v>
          </cell>
          <cell r="T65">
            <v>0</v>
          </cell>
          <cell r="U65">
            <v>0</v>
          </cell>
          <cell r="X65">
            <v>0</v>
          </cell>
          <cell r="Y65">
            <v>0</v>
          </cell>
          <cell r="Z65">
            <v>0</v>
          </cell>
          <cell r="AC65">
            <v>0</v>
          </cell>
          <cell r="AD65">
            <v>0</v>
          </cell>
          <cell r="AE65">
            <v>0</v>
          </cell>
          <cell r="AH65">
            <v>0</v>
          </cell>
          <cell r="AK65">
            <v>369645</v>
          </cell>
          <cell r="AL65">
            <v>156841</v>
          </cell>
          <cell r="AM65">
            <v>212804</v>
          </cell>
        </row>
        <row r="66">
          <cell r="F66">
            <v>0</v>
          </cell>
          <cell r="G66" t="e">
            <v>#DIV/0!</v>
          </cell>
          <cell r="H66" t="e">
            <v>#DIV/0!</v>
          </cell>
          <cell r="P66">
            <v>0</v>
          </cell>
          <cell r="S66">
            <v>0</v>
          </cell>
          <cell r="T66">
            <v>0</v>
          </cell>
          <cell r="U66">
            <v>0</v>
          </cell>
          <cell r="X66">
            <v>0</v>
          </cell>
          <cell r="Y66">
            <v>0</v>
          </cell>
          <cell r="Z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</row>
        <row r="67">
          <cell r="F67">
            <v>0</v>
          </cell>
          <cell r="G67" t="e">
            <v>#DIV/0!</v>
          </cell>
          <cell r="H67" t="e">
            <v>#DIV/0!</v>
          </cell>
          <cell r="T67">
            <v>0</v>
          </cell>
          <cell r="U67">
            <v>0</v>
          </cell>
          <cell r="AF67">
            <v>0</v>
          </cell>
          <cell r="AH67">
            <v>0</v>
          </cell>
          <cell r="AK67">
            <v>0</v>
          </cell>
        </row>
        <row r="68">
          <cell r="AK68">
            <v>252318</v>
          </cell>
          <cell r="AL68">
            <v>108450</v>
          </cell>
          <cell r="AM68">
            <v>136175</v>
          </cell>
        </row>
        <row r="69">
          <cell r="AK69">
            <v>81638</v>
          </cell>
          <cell r="AL69">
            <v>80802</v>
          </cell>
          <cell r="AM69">
            <v>836</v>
          </cell>
        </row>
        <row r="70">
          <cell r="AK70">
            <v>703601</v>
          </cell>
          <cell r="AL70">
            <v>346093</v>
          </cell>
          <cell r="AM70">
            <v>349815</v>
          </cell>
        </row>
        <row r="71">
          <cell r="AK71">
            <v>739139</v>
          </cell>
          <cell r="AL71">
            <v>449316</v>
          </cell>
          <cell r="AM71">
            <v>270163</v>
          </cell>
        </row>
        <row r="72">
          <cell r="AK72">
            <v>35538</v>
          </cell>
          <cell r="AL72">
            <v>103223</v>
          </cell>
          <cell r="AM72">
            <v>-79652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</row>
        <row r="202">
          <cell r="F202">
            <v>75</v>
          </cell>
          <cell r="AJ202">
            <v>0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</row>
        <row r="209">
          <cell r="AM209">
            <v>0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</row>
        <row r="260">
          <cell r="F260">
            <v>0</v>
          </cell>
          <cell r="P260">
            <v>0</v>
          </cell>
          <cell r="S260">
            <v>0</v>
          </cell>
          <cell r="X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J260">
            <v>7599</v>
          </cell>
          <cell r="AK260">
            <v>0</v>
          </cell>
        </row>
        <row r="262">
          <cell r="F262">
            <v>373145</v>
          </cell>
          <cell r="G262" t="e">
            <v>#DIV/0!</v>
          </cell>
          <cell r="H262" t="e">
            <v>#DIV/0!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J262">
            <v>0</v>
          </cell>
          <cell r="AK262">
            <v>438142</v>
          </cell>
          <cell r="AM262">
            <v>0</v>
          </cell>
        </row>
        <row r="263">
          <cell r="F263" t="e">
            <v>#REF!</v>
          </cell>
          <cell r="G263" t="e">
            <v>#DIV/0!</v>
          </cell>
          <cell r="H263" t="e">
            <v>#DIV/0!</v>
          </cell>
          <cell r="P263" t="e">
            <v>#REF!</v>
          </cell>
          <cell r="S263" t="e">
            <v>#REF!</v>
          </cell>
          <cell r="T263">
            <v>0</v>
          </cell>
          <cell r="U263">
            <v>0</v>
          </cell>
          <cell r="X263" t="e">
            <v>#REF!</v>
          </cell>
          <cell r="Y263">
            <v>0</v>
          </cell>
          <cell r="Z263">
            <v>0</v>
          </cell>
          <cell r="AC263" t="e">
            <v>#REF!</v>
          </cell>
          <cell r="AD263">
            <v>0</v>
          </cell>
          <cell r="AE263">
            <v>0</v>
          </cell>
          <cell r="AF263" t="e">
            <v>#REF!</v>
          </cell>
          <cell r="AG263" t="e">
            <v>#REF!</v>
          </cell>
          <cell r="AH263" t="e">
            <v>#REF!</v>
          </cell>
          <cell r="AJ263">
            <v>-2455</v>
          </cell>
          <cell r="AK263" t="e">
            <v>#REF!</v>
          </cell>
          <cell r="AM263" t="e">
            <v>#REF!</v>
          </cell>
        </row>
        <row r="264">
          <cell r="F264" t="e">
            <v>#REF!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 t="e">
            <v>#REF!</v>
          </cell>
        </row>
        <row r="265">
          <cell r="F265">
            <v>68497</v>
          </cell>
          <cell r="AK265">
            <v>68497</v>
          </cell>
        </row>
        <row r="266">
          <cell r="F266">
            <v>0</v>
          </cell>
          <cell r="AK266">
            <v>0</v>
          </cell>
        </row>
        <row r="267">
          <cell r="F267" t="e">
            <v>#REF!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 t="e">
            <v>#REF!</v>
          </cell>
        </row>
        <row r="268">
          <cell r="F268" t="e">
            <v>#REF!</v>
          </cell>
          <cell r="AK268" t="e">
            <v>#REF!</v>
          </cell>
        </row>
        <row r="269">
          <cell r="F269">
            <v>0</v>
          </cell>
          <cell r="AK269">
            <v>0</v>
          </cell>
        </row>
        <row r="270">
          <cell r="F270">
            <v>0</v>
          </cell>
          <cell r="AK270">
            <v>0</v>
          </cell>
        </row>
        <row r="271">
          <cell r="F271">
            <v>3500</v>
          </cell>
          <cell r="AK271">
            <v>3500</v>
          </cell>
        </row>
        <row r="272">
          <cell r="F272">
            <v>369645</v>
          </cell>
          <cell r="AK272">
            <v>369645</v>
          </cell>
        </row>
        <row r="273">
          <cell r="F273">
            <v>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0</v>
          </cell>
        </row>
        <row r="274">
          <cell r="F274">
            <v>0</v>
          </cell>
          <cell r="AK274">
            <v>0</v>
          </cell>
        </row>
        <row r="275">
          <cell r="F275">
            <v>0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0</v>
          </cell>
        </row>
        <row r="276">
          <cell r="F276" t="e">
            <v>#REF!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K276" t="e">
            <v>#REF!</v>
          </cell>
        </row>
        <row r="277">
          <cell r="F277" t="e">
            <v>#REF!</v>
          </cell>
          <cell r="P277" t="e">
            <v>#REF!</v>
          </cell>
          <cell r="Q277" t="e">
            <v>#REF!</v>
          </cell>
          <cell r="R277" t="e">
            <v>#REF!</v>
          </cell>
          <cell r="S277" t="e">
            <v>#REF!</v>
          </cell>
          <cell r="T277" t="e">
            <v>#REF!</v>
          </cell>
          <cell r="U277" t="e">
            <v>#REF!</v>
          </cell>
          <cell r="V277" t="e">
            <v>#REF!</v>
          </cell>
          <cell r="W277" t="e">
            <v>#REF!</v>
          </cell>
          <cell r="X277" t="e">
            <v>#REF!</v>
          </cell>
          <cell r="Y277" t="e">
            <v>#REF!</v>
          </cell>
          <cell r="Z277" t="e">
            <v>#REF!</v>
          </cell>
          <cell r="AA277" t="e">
            <v>#REF!</v>
          </cell>
          <cell r="AB277" t="e">
            <v>#REF!</v>
          </cell>
          <cell r="AC277" t="e">
            <v>#REF!</v>
          </cell>
          <cell r="AD277" t="e">
            <v>#REF!</v>
          </cell>
          <cell r="AE277" t="e">
            <v>#REF!</v>
          </cell>
          <cell r="AF277" t="e">
            <v>#REF!</v>
          </cell>
          <cell r="AG277" t="e">
            <v>#REF!</v>
          </cell>
          <cell r="AH277" t="e">
            <v>#REF!</v>
          </cell>
          <cell r="AK277" t="e">
            <v>#REF!</v>
          </cell>
        </row>
        <row r="278"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S278">
            <v>0</v>
          </cell>
          <cell r="T278">
            <v>0</v>
          </cell>
          <cell r="U278">
            <v>0</v>
          </cell>
          <cell r="X278">
            <v>0</v>
          </cell>
          <cell r="Y278">
            <v>0</v>
          </cell>
          <cell r="Z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K278">
            <v>0</v>
          </cell>
        </row>
        <row r="279">
          <cell r="F279" t="e">
            <v>#REF!</v>
          </cell>
          <cell r="P279" t="e">
            <v>#REF!</v>
          </cell>
          <cell r="Q279" t="e">
            <v>#REF!</v>
          </cell>
          <cell r="R279" t="e">
            <v>#REF!</v>
          </cell>
          <cell r="S279" t="e">
            <v>#REF!</v>
          </cell>
          <cell r="T279" t="e">
            <v>#REF!</v>
          </cell>
          <cell r="U279" t="e">
            <v>#REF!</v>
          </cell>
          <cell r="V279" t="e">
            <v>#REF!</v>
          </cell>
          <cell r="W279" t="e">
            <v>#REF!</v>
          </cell>
          <cell r="X279" t="e">
            <v>#REF!</v>
          </cell>
          <cell r="Y279" t="e">
            <v>#REF!</v>
          </cell>
          <cell r="Z279" t="e">
            <v>#REF!</v>
          </cell>
          <cell r="AA279" t="e">
            <v>#REF!</v>
          </cell>
          <cell r="AB279" t="e">
            <v>#REF!</v>
          </cell>
          <cell r="AC279" t="e">
            <v>#REF!</v>
          </cell>
          <cell r="AD279" t="e">
            <v>#REF!</v>
          </cell>
          <cell r="AE279" t="e">
            <v>#REF!</v>
          </cell>
          <cell r="AF279" t="e">
            <v>#REF!</v>
          </cell>
          <cell r="AG279" t="e">
            <v>#REF!</v>
          </cell>
          <cell r="AH279" t="e">
            <v>#REF!</v>
          </cell>
          <cell r="AK279" t="e">
            <v>#REF!</v>
          </cell>
        </row>
        <row r="280">
          <cell r="F280" t="e">
            <v>#REF!</v>
          </cell>
          <cell r="P280" t="e">
            <v>#REF!</v>
          </cell>
          <cell r="Q280">
            <v>0</v>
          </cell>
          <cell r="R280">
            <v>0</v>
          </cell>
          <cell r="S280" t="e">
            <v>#REF!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 t="e">
            <v>#REF!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 t="e">
            <v>#REF!</v>
          </cell>
          <cell r="AD280">
            <v>0</v>
          </cell>
          <cell r="AE280">
            <v>0</v>
          </cell>
          <cell r="AF280" t="e">
            <v>#REF!</v>
          </cell>
          <cell r="AG280" t="e">
            <v>#REF!</v>
          </cell>
          <cell r="AH280" t="e">
            <v>#REF!</v>
          </cell>
          <cell r="AK280" t="e">
            <v>#REF!</v>
          </cell>
        </row>
        <row r="281">
          <cell r="F281" t="e">
            <v>#REF!</v>
          </cell>
          <cell r="P281" t="e">
            <v>#REF!</v>
          </cell>
          <cell r="S281" t="e">
            <v>#REF!</v>
          </cell>
          <cell r="X281" t="e">
            <v>#REF!</v>
          </cell>
          <cell r="AC281" t="e">
            <v>#REF!</v>
          </cell>
          <cell r="AF281" t="e">
            <v>#REF!</v>
          </cell>
          <cell r="AG281" t="e">
            <v>#REF!</v>
          </cell>
          <cell r="AH281" t="e">
            <v>#REF!</v>
          </cell>
          <cell r="AK281" t="e">
            <v>#REF!</v>
          </cell>
        </row>
        <row r="282">
          <cell r="F282" t="e">
            <v>#REF!</v>
          </cell>
          <cell r="P282" t="e">
            <v>#REF!</v>
          </cell>
          <cell r="S282" t="e">
            <v>#REF!</v>
          </cell>
          <cell r="X282" t="e">
            <v>#REF!</v>
          </cell>
          <cell r="AC282" t="e">
            <v>#REF!</v>
          </cell>
          <cell r="AF282" t="e">
            <v>#REF!</v>
          </cell>
          <cell r="AG282" t="e">
            <v>#REF!</v>
          </cell>
          <cell r="AH282" t="e">
            <v>#REF!</v>
          </cell>
          <cell r="AK282" t="e">
            <v>#REF!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J284">
            <v>0</v>
          </cell>
          <cell r="AK284">
            <v>0</v>
          </cell>
        </row>
        <row r="285">
          <cell r="F285" t="e">
            <v>#REF!</v>
          </cell>
          <cell r="P285" t="e">
            <v>#REF!</v>
          </cell>
          <cell r="Q285">
            <v>0</v>
          </cell>
          <cell r="R285">
            <v>0</v>
          </cell>
          <cell r="S285" t="e">
            <v>#REF!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 t="e">
            <v>#REF!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 t="e">
            <v>#REF!</v>
          </cell>
          <cell r="AD285">
            <v>0</v>
          </cell>
          <cell r="AE285">
            <v>0</v>
          </cell>
          <cell r="AF285" t="e">
            <v>#REF!</v>
          </cell>
          <cell r="AG285" t="e">
            <v>#REF!</v>
          </cell>
          <cell r="AH285" t="e">
            <v>#REF!</v>
          </cell>
          <cell r="AK285" t="e">
            <v>#REF!</v>
          </cell>
        </row>
        <row r="286">
          <cell r="F286" t="e">
            <v>#REF!</v>
          </cell>
          <cell r="P286" t="e">
            <v>#REF!</v>
          </cell>
          <cell r="S286" t="e">
            <v>#REF!</v>
          </cell>
          <cell r="X286" t="e">
            <v>#REF!</v>
          </cell>
          <cell r="AC286" t="e">
            <v>#REF!</v>
          </cell>
          <cell r="AF286" t="e">
            <v>#REF!</v>
          </cell>
          <cell r="AG286" t="e">
            <v>#REF!</v>
          </cell>
          <cell r="AH286" t="e">
            <v>#REF!</v>
          </cell>
          <cell r="AK286" t="e">
            <v>#REF!</v>
          </cell>
        </row>
        <row r="287">
          <cell r="F287">
            <v>0</v>
          </cell>
          <cell r="P287">
            <v>0</v>
          </cell>
          <cell r="S287">
            <v>0</v>
          </cell>
          <cell r="X287">
            <v>0</v>
          </cell>
          <cell r="AC287">
            <v>0</v>
          </cell>
          <cell r="AF287">
            <v>0</v>
          </cell>
          <cell r="AG287">
            <v>0</v>
          </cell>
          <cell r="AH287">
            <v>0</v>
          </cell>
          <cell r="AK287">
            <v>0</v>
          </cell>
        </row>
        <row r="288">
          <cell r="AK288">
            <v>0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 t="e">
            <v>#REF!</v>
          </cell>
          <cell r="P290" t="e">
            <v>#REF!</v>
          </cell>
          <cell r="Q290" t="e">
            <v>#REF!</v>
          </cell>
          <cell r="R290" t="e">
            <v>#REF!</v>
          </cell>
          <cell r="S290" t="e">
            <v>#REF!</v>
          </cell>
          <cell r="T290" t="e">
            <v>#REF!</v>
          </cell>
          <cell r="U290" t="e">
            <v>#REF!</v>
          </cell>
          <cell r="V290" t="e">
            <v>#REF!</v>
          </cell>
          <cell r="W290" t="e">
            <v>#REF!</v>
          </cell>
          <cell r="X290" t="e">
            <v>#REF!</v>
          </cell>
          <cell r="Y290" t="e">
            <v>#REF!</v>
          </cell>
          <cell r="Z290" t="e">
            <v>#REF!</v>
          </cell>
          <cell r="AA290" t="e">
            <v>#REF!</v>
          </cell>
          <cell r="AB290" t="e">
            <v>#REF!</v>
          </cell>
          <cell r="AC290" t="e">
            <v>#REF!</v>
          </cell>
          <cell r="AD290" t="e">
            <v>#REF!</v>
          </cell>
          <cell r="AE290" t="e">
            <v>#REF!</v>
          </cell>
          <cell r="AF290" t="e">
            <v>#REF!</v>
          </cell>
          <cell r="AG290" t="e">
            <v>#REF!</v>
          </cell>
          <cell r="AH290" t="e">
            <v>#REF!</v>
          </cell>
          <cell r="AK290" t="e">
            <v>#REF!</v>
          </cell>
        </row>
        <row r="291">
          <cell r="AK291">
            <v>0</v>
          </cell>
        </row>
        <row r="292">
          <cell r="F292" t="e">
            <v>#REF!</v>
          </cell>
          <cell r="P292" t="e">
            <v>#REF!</v>
          </cell>
          <cell r="Q292">
            <v>0</v>
          </cell>
          <cell r="R292">
            <v>0</v>
          </cell>
          <cell r="S292" t="e">
            <v>#REF!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 t="e">
            <v>#REF!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 t="e">
            <v>#REF!</v>
          </cell>
          <cell r="AD292">
            <v>0</v>
          </cell>
          <cell r="AE292">
            <v>0</v>
          </cell>
          <cell r="AF292" t="e">
            <v>#REF!</v>
          </cell>
          <cell r="AG292" t="e">
            <v>#REF!</v>
          </cell>
          <cell r="AH292" t="e">
            <v>#REF!</v>
          </cell>
          <cell r="AK292" t="e">
            <v>#REF!</v>
          </cell>
        </row>
        <row r="293">
          <cell r="F293">
            <v>0</v>
          </cell>
          <cell r="P293">
            <v>-370</v>
          </cell>
          <cell r="S293">
            <v>-730</v>
          </cell>
          <cell r="X293">
            <v>-100</v>
          </cell>
          <cell r="AC293">
            <v>-100</v>
          </cell>
          <cell r="AF293">
            <v>0</v>
          </cell>
          <cell r="AG293">
            <v>0</v>
          </cell>
          <cell r="AH293">
            <v>0</v>
          </cell>
          <cell r="AK293">
            <v>-1300</v>
          </cell>
        </row>
        <row r="294">
          <cell r="F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 t="e">
            <v>#REF!</v>
          </cell>
          <cell r="P297" t="e">
            <v>#REF!</v>
          </cell>
          <cell r="Q297">
            <v>0</v>
          </cell>
          <cell r="R297">
            <v>0</v>
          </cell>
          <cell r="S297" t="e">
            <v>#REF!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 t="e">
            <v>#REF!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 t="e">
            <v>#REF!</v>
          </cell>
          <cell r="AD297">
            <v>0</v>
          </cell>
          <cell r="AE297">
            <v>0</v>
          </cell>
          <cell r="AF297" t="e">
            <v>#REF!</v>
          </cell>
          <cell r="AG297" t="e">
            <v>#REF!</v>
          </cell>
          <cell r="AH297" t="e">
            <v>#REF!</v>
          </cell>
          <cell r="AK297" t="e">
            <v>#REF!</v>
          </cell>
        </row>
        <row r="298">
          <cell r="F298" t="e">
            <v>#REF!</v>
          </cell>
          <cell r="P298" t="e">
            <v>#REF!</v>
          </cell>
          <cell r="S298" t="e">
            <v>#REF!</v>
          </cell>
          <cell r="X298" t="e">
            <v>#REF!</v>
          </cell>
          <cell r="AC298" t="e">
            <v>#REF!</v>
          </cell>
          <cell r="AF298" t="e">
            <v>#REF!</v>
          </cell>
          <cell r="AG298" t="e">
            <v>#REF!</v>
          </cell>
          <cell r="AH298" t="e">
            <v>#REF!</v>
          </cell>
          <cell r="AK298" t="e">
            <v>#REF!</v>
          </cell>
        </row>
        <row r="299">
          <cell r="F299" t="e">
            <v>#REF!</v>
          </cell>
          <cell r="P299" t="e">
            <v>#REF!</v>
          </cell>
          <cell r="S299" t="e">
            <v>#REF!</v>
          </cell>
          <cell r="X299" t="e">
            <v>#REF!</v>
          </cell>
          <cell r="AC299" t="e">
            <v>#REF!</v>
          </cell>
          <cell r="AF299" t="e">
            <v>#REF!</v>
          </cell>
          <cell r="AG299" t="e">
            <v>#REF!</v>
          </cell>
          <cell r="AH299" t="e">
            <v>#REF!</v>
          </cell>
          <cell r="AK299" t="e">
            <v>#REF!</v>
          </cell>
        </row>
        <row r="300">
          <cell r="F300">
            <v>0</v>
          </cell>
          <cell r="P300">
            <v>0</v>
          </cell>
          <cell r="S300">
            <v>0</v>
          </cell>
          <cell r="X300">
            <v>0</v>
          </cell>
          <cell r="AC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F303" t="e">
            <v>#REF!</v>
          </cell>
          <cell r="P303" t="e">
            <v>#REF!</v>
          </cell>
          <cell r="Q303" t="e">
            <v>#REF!</v>
          </cell>
          <cell r="R303" t="e">
            <v>#REF!</v>
          </cell>
          <cell r="S303" t="e">
            <v>#REF!</v>
          </cell>
          <cell r="T303" t="e">
            <v>#REF!</v>
          </cell>
          <cell r="U303" t="e">
            <v>#REF!</v>
          </cell>
          <cell r="V303" t="e">
            <v>#REF!</v>
          </cell>
          <cell r="W303" t="e">
            <v>#REF!</v>
          </cell>
          <cell r="X303" t="e">
            <v>#REF!</v>
          </cell>
          <cell r="Y303" t="e">
            <v>#REF!</v>
          </cell>
          <cell r="Z303" t="e">
            <v>#REF!</v>
          </cell>
          <cell r="AA303" t="e">
            <v>#REF!</v>
          </cell>
          <cell r="AB303" t="e">
            <v>#REF!</v>
          </cell>
          <cell r="AC303" t="e">
            <v>#REF!</v>
          </cell>
          <cell r="AD303" t="e">
            <v>#REF!</v>
          </cell>
          <cell r="AE303" t="e">
            <v>#REF!</v>
          </cell>
          <cell r="AF303" t="e">
            <v>#REF!</v>
          </cell>
          <cell r="AG303" t="e">
            <v>#REF!</v>
          </cell>
          <cell r="AH303" t="e">
            <v>#REF!</v>
          </cell>
          <cell r="AK303" t="e">
            <v>#REF!</v>
          </cell>
        </row>
        <row r="304">
          <cell r="AH304">
            <v>191</v>
          </cell>
          <cell r="AK304">
            <v>0</v>
          </cell>
        </row>
        <row r="306">
          <cell r="F306" t="e">
            <v>#REF!</v>
          </cell>
          <cell r="G306">
            <v>0</v>
          </cell>
          <cell r="H306">
            <v>0</v>
          </cell>
          <cell r="P306" t="e">
            <v>#REF!</v>
          </cell>
          <cell r="Q306" t="e">
            <v>#REF!</v>
          </cell>
          <cell r="R306" t="e">
            <v>#REF!</v>
          </cell>
          <cell r="S306" t="e">
            <v>#REF!</v>
          </cell>
          <cell r="T306" t="e">
            <v>#REF!</v>
          </cell>
          <cell r="U306" t="e">
            <v>#REF!</v>
          </cell>
          <cell r="V306" t="e">
            <v>#REF!</v>
          </cell>
          <cell r="W306" t="e">
            <v>#REF!</v>
          </cell>
          <cell r="X306" t="e">
            <v>#REF!</v>
          </cell>
          <cell r="Y306" t="e">
            <v>#REF!</v>
          </cell>
          <cell r="Z306" t="e">
            <v>#REF!</v>
          </cell>
          <cell r="AA306" t="e">
            <v>#REF!</v>
          </cell>
          <cell r="AB306" t="e">
            <v>#REF!</v>
          </cell>
          <cell r="AC306" t="e">
            <v>#REF!</v>
          </cell>
          <cell r="AF306" t="e">
            <v>#REF!</v>
          </cell>
          <cell r="AG306" t="e">
            <v>#REF!</v>
          </cell>
          <cell r="AH306" t="e">
            <v>#REF!</v>
          </cell>
          <cell r="AK306" t="e">
            <v>#REF!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 t="e">
            <v>#REF!</v>
          </cell>
          <cell r="P311" t="e">
            <v>#REF!</v>
          </cell>
          <cell r="Q311" t="e">
            <v>#REF!</v>
          </cell>
          <cell r="R311" t="e">
            <v>#REF!</v>
          </cell>
          <cell r="S311" t="e">
            <v>#REF!</v>
          </cell>
          <cell r="T311" t="e">
            <v>#REF!</v>
          </cell>
          <cell r="U311" t="e">
            <v>#REF!</v>
          </cell>
          <cell r="V311" t="e">
            <v>#REF!</v>
          </cell>
          <cell r="W311" t="e">
            <v>#REF!</v>
          </cell>
          <cell r="X311" t="e">
            <v>#REF!</v>
          </cell>
          <cell r="Y311" t="e">
            <v>#REF!</v>
          </cell>
          <cell r="Z311" t="e">
            <v>#REF!</v>
          </cell>
          <cell r="AA311" t="e">
            <v>#REF!</v>
          </cell>
          <cell r="AB311" t="e">
            <v>#REF!</v>
          </cell>
          <cell r="AC311" t="e">
            <v>#REF!</v>
          </cell>
          <cell r="AD311" t="e">
            <v>#REF!</v>
          </cell>
          <cell r="AE311" t="e">
            <v>#REF!</v>
          </cell>
          <cell r="AF311" t="e">
            <v>#REF!</v>
          </cell>
          <cell r="AG311" t="e">
            <v>#REF!</v>
          </cell>
          <cell r="AH311" t="e">
            <v>#REF!</v>
          </cell>
          <cell r="AK311" t="e">
            <v>#REF!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0</v>
          </cell>
          <cell r="AK315">
            <v>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 t="e">
            <v>#REF!</v>
          </cell>
          <cell r="P322" t="e">
            <v>#REF!</v>
          </cell>
          <cell r="Q322" t="e">
            <v>#REF!</v>
          </cell>
          <cell r="R322" t="e">
            <v>#REF!</v>
          </cell>
          <cell r="S322" t="e">
            <v>#REF!</v>
          </cell>
          <cell r="T322" t="e">
            <v>#REF!</v>
          </cell>
          <cell r="U322" t="e">
            <v>#REF!</v>
          </cell>
          <cell r="V322" t="e">
            <v>#REF!</v>
          </cell>
          <cell r="W322" t="e">
            <v>#REF!</v>
          </cell>
          <cell r="X322" t="e">
            <v>#REF!</v>
          </cell>
          <cell r="Y322" t="e">
            <v>#REF!</v>
          </cell>
          <cell r="Z322" t="e">
            <v>#REF!</v>
          </cell>
          <cell r="AA322" t="e">
            <v>#REF!</v>
          </cell>
          <cell r="AB322" t="e">
            <v>#REF!</v>
          </cell>
          <cell r="AC322" t="e">
            <v>#REF!</v>
          </cell>
          <cell r="AD322" t="e">
            <v>#REF!</v>
          </cell>
          <cell r="AE322" t="e">
            <v>#REF!</v>
          </cell>
          <cell r="AF322" t="e">
            <v>#REF!</v>
          </cell>
          <cell r="AG322" t="e">
            <v>#REF!</v>
          </cell>
          <cell r="AH322" t="e">
            <v>#REF!</v>
          </cell>
          <cell r="AK322" t="e">
            <v>#REF!</v>
          </cell>
        </row>
        <row r="331">
          <cell r="AJ331">
            <v>2455</v>
          </cell>
          <cell r="AK331">
            <v>0</v>
          </cell>
          <cell r="AM331">
            <v>0</v>
          </cell>
        </row>
        <row r="332">
          <cell r="F332">
            <v>0</v>
          </cell>
          <cell r="P332">
            <v>0</v>
          </cell>
          <cell r="S332">
            <v>0</v>
          </cell>
          <cell r="X332">
            <v>0</v>
          </cell>
          <cell r="AC332">
            <v>0</v>
          </cell>
          <cell r="AF332">
            <v>0</v>
          </cell>
          <cell r="AG332">
            <v>0</v>
          </cell>
          <cell r="AH332">
            <v>0</v>
          </cell>
          <cell r="AK332">
            <v>0</v>
          </cell>
          <cell r="AM332">
            <v>0</v>
          </cell>
        </row>
        <row r="333">
          <cell r="AJ333">
            <v>36</v>
          </cell>
          <cell r="AK333" t="e">
            <v>#REF!</v>
          </cell>
          <cell r="AM333" t="e">
            <v>#REF!</v>
          </cell>
        </row>
        <row r="334">
          <cell r="AK334" t="e">
            <v>#REF!</v>
          </cell>
          <cell r="AM334" t="e">
            <v>#REF!</v>
          </cell>
        </row>
        <row r="335">
          <cell r="AJ335">
            <v>36</v>
          </cell>
          <cell r="AK335">
            <v>0</v>
          </cell>
          <cell r="AM335">
            <v>0</v>
          </cell>
        </row>
        <row r="336">
          <cell r="AK336">
            <v>0</v>
          </cell>
          <cell r="AM336">
            <v>0</v>
          </cell>
        </row>
        <row r="337">
          <cell r="AK337">
            <v>3500</v>
          </cell>
          <cell r="AM337">
            <v>3500</v>
          </cell>
        </row>
        <row r="338">
          <cell r="AK338">
            <v>369645</v>
          </cell>
        </row>
        <row r="339">
          <cell r="AK339">
            <v>0</v>
          </cell>
          <cell r="AM339">
            <v>0</v>
          </cell>
        </row>
        <row r="340">
          <cell r="AK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-1300</v>
          </cell>
          <cell r="AM342">
            <v>-1300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 t="e">
            <v>#REF!</v>
          </cell>
          <cell r="AM347" t="e">
            <v>#REF!</v>
          </cell>
        </row>
        <row r="348">
          <cell r="AK348" t="e">
            <v>#REF!</v>
          </cell>
          <cell r="AM348" t="e">
            <v>#REF!</v>
          </cell>
        </row>
        <row r="349">
          <cell r="AK349" t="e">
            <v>#REF!</v>
          </cell>
          <cell r="AM349" t="e">
            <v>#REF!</v>
          </cell>
        </row>
        <row r="350">
          <cell r="AK350">
            <v>1110</v>
          </cell>
        </row>
        <row r="351">
          <cell r="AK351">
            <v>0</v>
          </cell>
        </row>
        <row r="352">
          <cell r="AK352">
            <v>0</v>
          </cell>
          <cell r="AM352">
            <v>0</v>
          </cell>
        </row>
        <row r="353">
          <cell r="AK353" t="e">
            <v>#REF!</v>
          </cell>
          <cell r="AM353" t="e">
            <v>#REF!</v>
          </cell>
        </row>
        <row r="354">
          <cell r="AK354">
            <v>0</v>
          </cell>
          <cell r="AM354">
            <v>0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0</v>
          </cell>
          <cell r="AF355">
            <v>0</v>
          </cell>
          <cell r="AG355">
            <v>0</v>
          </cell>
          <cell r="AH355">
            <v>0</v>
          </cell>
          <cell r="AK355">
            <v>577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0</v>
          </cell>
          <cell r="AM357">
            <v>0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 t="e">
            <v>#REF!</v>
          </cell>
          <cell r="AM361" t="e">
            <v>#REF!</v>
          </cell>
        </row>
        <row r="362">
          <cell r="AK362" t="e">
            <v>#REF!</v>
          </cell>
        </row>
        <row r="363">
          <cell r="AK363" t="e">
            <v>#REF!</v>
          </cell>
        </row>
        <row r="364">
          <cell r="AK364">
            <v>0</v>
          </cell>
        </row>
        <row r="365">
          <cell r="F365">
            <v>0</v>
          </cell>
          <cell r="P365">
            <v>0</v>
          </cell>
          <cell r="S365">
            <v>0</v>
          </cell>
          <cell r="T365">
            <v>0</v>
          </cell>
          <cell r="U365">
            <v>0</v>
          </cell>
          <cell r="X365">
            <v>0</v>
          </cell>
          <cell r="Y365">
            <v>0</v>
          </cell>
          <cell r="Z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K365">
            <v>0</v>
          </cell>
          <cell r="AM365">
            <v>0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 t="e">
            <v>#REF!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"/>
      <sheetData sheetId="3" refreshError="1">
        <row r="8">
          <cell r="AF8" t="str">
            <v>ЗАТВЕРДЖУЮ</v>
          </cell>
        </row>
        <row r="15">
          <cell r="AN15" t="str">
            <v>ЗАТВЕРДЖУЮ</v>
          </cell>
        </row>
        <row r="16">
          <cell r="AN16" t="str">
            <v>ГОЛОВА ПРАВЛІННЯ-</v>
          </cell>
        </row>
        <row r="17">
          <cell r="AN17" t="str">
            <v>ГЕНЕРАЛЬНИЙ ДИРЕКТОР</v>
          </cell>
        </row>
        <row r="18">
          <cell r="AO18" t="str">
            <v xml:space="preserve">    І.В.ПЛАЧКОВ</v>
          </cell>
        </row>
        <row r="19">
          <cell r="AC19" t="str">
            <v>звіт</v>
          </cell>
        </row>
        <row r="20">
          <cell r="N20" t="str">
            <v>ЗАТВЕРДЖУЮ</v>
          </cell>
          <cell r="AJ20" t="str">
            <v/>
          </cell>
          <cell r="AK20" t="str">
            <v>ПЛАЧКОВ І.В.</v>
          </cell>
        </row>
        <row r="21">
          <cell r="N21" t="str">
            <v xml:space="preserve">                   ПЛАЧКОВ І.В.</v>
          </cell>
          <cell r="AJ21" t="str">
            <v>ЗАТВЕРДЖУЮ</v>
          </cell>
        </row>
        <row r="22">
          <cell r="AJ22" t="str">
            <v xml:space="preserve">                   ПЛАЧКОВ І.В.</v>
          </cell>
        </row>
        <row r="23">
          <cell r="AF23" t="str">
            <v>ЗАТВЕРДЖУЮ</v>
          </cell>
        </row>
        <row r="24">
          <cell r="AF24" t="str">
            <v>ГОЛОВА ПРАЛІННЯ  КЕ</v>
          </cell>
        </row>
        <row r="27">
          <cell r="AF27" t="str">
            <v xml:space="preserve">                   ПЛАЧКОВ І.В.</v>
          </cell>
          <cell r="AG27" t="str">
            <v>І.В.ПЛАЧКОВ</v>
          </cell>
        </row>
        <row r="28">
          <cell r="AJ28" t="str">
            <v xml:space="preserve">                      ПЛАЧКОВ І.В.</v>
          </cell>
        </row>
        <row r="31">
          <cell r="D31" t="str">
            <v>ВИК.ДИР.</v>
          </cell>
          <cell r="E31" t="str">
            <v>Е/Е</v>
          </cell>
          <cell r="F31" t="str">
            <v xml:space="preserve"> Т/Е</v>
          </cell>
          <cell r="L31" t="str">
            <v>КМ план</v>
          </cell>
          <cell r="M31" t="str">
            <v>ККМ звіт</v>
          </cell>
          <cell r="N31" t="str">
            <v>ТМ план</v>
          </cell>
          <cell r="O31" t="str">
            <v>ТМ звіт</v>
          </cell>
          <cell r="P31" t="str">
            <v>ВИРОБН</v>
          </cell>
          <cell r="Q31" t="str">
            <v>ПЕРЕД</v>
          </cell>
          <cell r="R31" t="str">
            <v>ТЕЦ-5 ВСЬОГО</v>
          </cell>
          <cell r="S31" t="str">
            <v>звіт</v>
          </cell>
          <cell r="T31" t="str">
            <v>Е/Е</v>
          </cell>
          <cell r="U31" t="str">
            <v xml:space="preserve"> Т/Е</v>
          </cell>
          <cell r="V31" t="str">
            <v>ТЕЦ-6 ВСЬОГО</v>
          </cell>
          <cell r="W31" t="str">
            <v>звіт</v>
          </cell>
          <cell r="X31" t="str">
            <v>Е/Е</v>
          </cell>
          <cell r="Y31" t="str">
            <v xml:space="preserve"> Т/Е</v>
          </cell>
          <cell r="Z31" t="str">
            <v>ТРМ ВСЬОГО</v>
          </cell>
          <cell r="AA31" t="str">
            <v>ТРМ  АК КЕ</v>
          </cell>
          <cell r="AB31" t="str">
            <v>ТРМ СТОР</v>
          </cell>
          <cell r="AC31" t="str">
            <v>ТРМ ВСЬОГО</v>
          </cell>
          <cell r="AD31" t="str">
            <v>ТРМ  АК КЕ</v>
          </cell>
          <cell r="AE31" t="str">
            <v>ТРМ СТОР</v>
          </cell>
          <cell r="AF31" t="str">
            <v xml:space="preserve">ДОП.ВИР. </v>
          </cell>
          <cell r="AG31" t="str">
            <v>РЕЗЕРВ</v>
          </cell>
          <cell r="AH31" t="str">
            <v>Е/Е</v>
          </cell>
          <cell r="AI31" t="str">
            <v xml:space="preserve"> Т/Е</v>
          </cell>
          <cell r="AJ31" t="str">
            <v>АК КЕ ВСЬОГО</v>
          </cell>
          <cell r="AK31" t="str">
            <v>Е/Е</v>
          </cell>
          <cell r="AL31" t="str">
            <v xml:space="preserve"> Т/Е</v>
          </cell>
          <cell r="AM31" t="str">
            <v>АК КЕ ВСЬОГО звіт</v>
          </cell>
          <cell r="AN31" t="str">
            <v>СТАНЦІї ЕЛЕКТРО</v>
          </cell>
          <cell r="AO31" t="str">
            <v>СТАНЦІІ ТЕПЛОВІ</v>
          </cell>
          <cell r="AP31" t="str">
            <v>МЕРЕЖІ ЕЛЕКТРО</v>
          </cell>
          <cell r="AQ31" t="str">
            <v>МЕРЕЖІ ТЕПЛОВІ</v>
          </cell>
        </row>
        <row r="32">
          <cell r="T32">
            <v>427</v>
          </cell>
          <cell r="X32">
            <v>353</v>
          </cell>
          <cell r="AK32">
            <v>780</v>
          </cell>
        </row>
        <row r="33">
          <cell r="T33">
            <v>388.95</v>
          </cell>
          <cell r="X33">
            <v>323.55</v>
          </cell>
          <cell r="AK33">
            <v>712.5</v>
          </cell>
        </row>
        <row r="34">
          <cell r="AK34">
            <v>712.5</v>
          </cell>
        </row>
        <row r="35">
          <cell r="AK35">
            <v>0</v>
          </cell>
        </row>
        <row r="36">
          <cell r="AK36">
            <v>160</v>
          </cell>
        </row>
        <row r="37">
          <cell r="AK37">
            <v>0</v>
          </cell>
        </row>
        <row r="38">
          <cell r="AK38">
            <v>619.1</v>
          </cell>
        </row>
        <row r="39">
          <cell r="L39">
            <v>0</v>
          </cell>
          <cell r="AK39">
            <v>459.1</v>
          </cell>
        </row>
        <row r="40">
          <cell r="N40">
            <v>850</v>
          </cell>
          <cell r="U40">
            <v>667</v>
          </cell>
          <cell r="Y40">
            <v>585</v>
          </cell>
          <cell r="AL40">
            <v>2102</v>
          </cell>
        </row>
        <row r="41">
          <cell r="AL41">
            <v>0</v>
          </cell>
        </row>
        <row r="42">
          <cell r="D42">
            <v>2558.727272727273</v>
          </cell>
          <cell r="L42">
            <v>2094.727272727273</v>
          </cell>
          <cell r="N42">
            <v>8290.4545454545441</v>
          </cell>
          <cell r="P42">
            <v>20817.202727272728</v>
          </cell>
          <cell r="Q42">
            <v>3051.2518181818186</v>
          </cell>
          <cell r="R42">
            <v>2382.9090909090883</v>
          </cell>
          <cell r="V42">
            <v>1332.6363636363603</v>
          </cell>
          <cell r="W42">
            <v>1700</v>
          </cell>
          <cell r="Z42">
            <v>3118.212121212121</v>
          </cell>
          <cell r="AA42">
            <v>2527.5454545454545</v>
          </cell>
          <cell r="AB42">
            <v>590.66666666666674</v>
          </cell>
          <cell r="AC42" t="e">
            <v>#VALUE!</v>
          </cell>
          <cell r="AD42">
            <v>2792</v>
          </cell>
          <cell r="AE42">
            <v>846</v>
          </cell>
          <cell r="AL42">
            <v>1892</v>
          </cell>
        </row>
        <row r="44">
          <cell r="D44">
            <v>488</v>
          </cell>
          <cell r="E44">
            <v>180</v>
          </cell>
          <cell r="F44">
            <v>308</v>
          </cell>
          <cell r="L44">
            <v>388</v>
          </cell>
          <cell r="M44">
            <v>352</v>
          </cell>
          <cell r="N44">
            <v>499</v>
          </cell>
          <cell r="O44">
            <v>583</v>
          </cell>
          <cell r="P44">
            <v>249.5</v>
          </cell>
          <cell r="Q44">
            <v>249.5</v>
          </cell>
          <cell r="R44">
            <v>157</v>
          </cell>
          <cell r="S44">
            <v>93</v>
          </cell>
          <cell r="T44">
            <v>67</v>
          </cell>
          <cell r="U44">
            <v>90</v>
          </cell>
          <cell r="V44">
            <v>267</v>
          </cell>
          <cell r="W44">
            <v>109</v>
          </cell>
          <cell r="X44">
            <v>109</v>
          </cell>
          <cell r="Y44">
            <v>158</v>
          </cell>
          <cell r="Z44">
            <v>226.33333333333334</v>
          </cell>
          <cell r="AA44">
            <v>155</v>
          </cell>
          <cell r="AB44">
            <v>71.333333333333343</v>
          </cell>
          <cell r="AC44">
            <v>302</v>
          </cell>
          <cell r="AD44">
            <v>229</v>
          </cell>
          <cell r="AE44">
            <v>73</v>
          </cell>
          <cell r="AG44">
            <v>0</v>
          </cell>
          <cell r="AH44">
            <v>0</v>
          </cell>
          <cell r="AI44">
            <v>0</v>
          </cell>
          <cell r="AJ44">
            <v>2049</v>
          </cell>
          <cell r="AK44">
            <v>771.6</v>
          </cell>
          <cell r="AL44">
            <v>1277.4000000000001</v>
          </cell>
          <cell r="AM44">
            <v>1904</v>
          </cell>
          <cell r="AN44">
            <v>176</v>
          </cell>
          <cell r="AO44">
            <v>418</v>
          </cell>
          <cell r="AP44">
            <v>595.6</v>
          </cell>
          <cell r="AQ44">
            <v>859.40000000000009</v>
          </cell>
        </row>
        <row r="45">
          <cell r="D45">
            <v>67.833333333333343</v>
          </cell>
          <cell r="E45">
            <v>20</v>
          </cell>
          <cell r="F45">
            <v>47.833333333333343</v>
          </cell>
          <cell r="L45">
            <v>336.7</v>
          </cell>
          <cell r="N45">
            <v>400.83333333333331</v>
          </cell>
          <cell r="R45">
            <v>55.666666666666664</v>
          </cell>
          <cell r="T45">
            <v>24</v>
          </cell>
          <cell r="U45">
            <v>31.666666666666664</v>
          </cell>
          <cell r="V45">
            <v>45.633333333333333</v>
          </cell>
          <cell r="X45">
            <v>19</v>
          </cell>
          <cell r="Y45">
            <v>26.633333333333333</v>
          </cell>
          <cell r="Z45">
            <v>187.79999999999998</v>
          </cell>
          <cell r="AA45">
            <v>125.2</v>
          </cell>
          <cell r="AB45">
            <v>62.59999999999998</v>
          </cell>
          <cell r="AJ45">
            <v>1085.8666666666666</v>
          </cell>
          <cell r="AK45">
            <v>407.7</v>
          </cell>
          <cell r="AL45">
            <v>678.16666666666652</v>
          </cell>
          <cell r="A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L46">
            <v>0</v>
          </cell>
          <cell r="R46">
            <v>56.666666666666664</v>
          </cell>
          <cell r="T46">
            <v>24</v>
          </cell>
          <cell r="U46">
            <v>32.666666666666664</v>
          </cell>
          <cell r="V46">
            <v>160</v>
          </cell>
          <cell r="X46">
            <v>65</v>
          </cell>
          <cell r="Y46">
            <v>95</v>
          </cell>
          <cell r="AB46">
            <v>0</v>
          </cell>
          <cell r="AJ46">
            <v>216.66666666666666</v>
          </cell>
          <cell r="AK46">
            <v>89</v>
          </cell>
          <cell r="AL46">
            <v>127.66666666666666</v>
          </cell>
          <cell r="AM46">
            <v>0</v>
          </cell>
        </row>
        <row r="47">
          <cell r="D47">
            <v>343.60666666666663</v>
          </cell>
          <cell r="E47">
            <v>103</v>
          </cell>
          <cell r="F47">
            <v>240.60666666666663</v>
          </cell>
          <cell r="L47">
            <v>9.6199999999999992</v>
          </cell>
          <cell r="N47">
            <v>33.333333333333336</v>
          </cell>
          <cell r="R47">
            <v>32.666666666666664</v>
          </cell>
          <cell r="T47">
            <v>15</v>
          </cell>
          <cell r="U47">
            <v>17.666666666666664</v>
          </cell>
          <cell r="V47">
            <v>32.56</v>
          </cell>
          <cell r="X47">
            <v>13</v>
          </cell>
          <cell r="Y47">
            <v>19.560000000000002</v>
          </cell>
          <cell r="Z47">
            <v>17.266666666666666</v>
          </cell>
          <cell r="AA47">
            <v>17.266666666666666</v>
          </cell>
          <cell r="AB47">
            <v>0</v>
          </cell>
          <cell r="AJ47">
            <v>469.05333333333328</v>
          </cell>
          <cell r="AK47">
            <v>140.62</v>
          </cell>
          <cell r="AL47">
            <v>328.43333333333328</v>
          </cell>
          <cell r="AM47">
            <v>0</v>
          </cell>
        </row>
        <row r="48">
          <cell r="D48">
            <v>1</v>
          </cell>
          <cell r="E48">
            <v>0</v>
          </cell>
          <cell r="F48">
            <v>1</v>
          </cell>
          <cell r="L48">
            <v>35</v>
          </cell>
          <cell r="M48">
            <v>48</v>
          </cell>
          <cell r="N48">
            <v>424</v>
          </cell>
          <cell r="O48">
            <v>524</v>
          </cell>
          <cell r="P48">
            <v>330.72</v>
          </cell>
          <cell r="Q48">
            <v>93.279999999999973</v>
          </cell>
          <cell r="R48">
            <v>926</v>
          </cell>
          <cell r="S48">
            <v>927</v>
          </cell>
          <cell r="T48">
            <v>396</v>
          </cell>
          <cell r="U48">
            <v>530</v>
          </cell>
          <cell r="V48">
            <v>67</v>
          </cell>
          <cell r="W48">
            <v>62</v>
          </cell>
          <cell r="X48">
            <v>27</v>
          </cell>
          <cell r="Y48">
            <v>40</v>
          </cell>
          <cell r="Z48">
            <v>162.33333333333334</v>
          </cell>
          <cell r="AA48">
            <v>112</v>
          </cell>
          <cell r="AB48">
            <v>50.333333333333343</v>
          </cell>
          <cell r="AC48">
            <v>101</v>
          </cell>
          <cell r="AD48">
            <v>71</v>
          </cell>
          <cell r="AE48">
            <v>30</v>
          </cell>
          <cell r="AG48">
            <v>0</v>
          </cell>
          <cell r="AH48">
            <v>0</v>
          </cell>
          <cell r="AI48">
            <v>0</v>
          </cell>
          <cell r="AJ48">
            <v>1566</v>
          </cell>
          <cell r="AK48">
            <v>460</v>
          </cell>
          <cell r="AL48">
            <v>1106</v>
          </cell>
          <cell r="AM48">
            <v>1650</v>
          </cell>
          <cell r="AN48">
            <v>423</v>
          </cell>
          <cell r="AO48">
            <v>714</v>
          </cell>
          <cell r="AP48">
            <v>37</v>
          </cell>
          <cell r="AQ48">
            <v>392</v>
          </cell>
        </row>
        <row r="49">
          <cell r="D49">
            <v>0</v>
          </cell>
          <cell r="E49">
            <v>0</v>
          </cell>
          <cell r="F49">
            <v>0</v>
          </cell>
          <cell r="N49">
            <v>22</v>
          </cell>
          <cell r="O49">
            <v>20</v>
          </cell>
          <cell r="P49">
            <v>22</v>
          </cell>
          <cell r="Q49">
            <v>0</v>
          </cell>
          <cell r="R49">
            <v>839</v>
          </cell>
          <cell r="S49">
            <v>838</v>
          </cell>
          <cell r="T49">
            <v>359</v>
          </cell>
          <cell r="U49">
            <v>480</v>
          </cell>
          <cell r="V49">
            <v>14</v>
          </cell>
          <cell r="W49">
            <v>7</v>
          </cell>
          <cell r="X49">
            <v>6</v>
          </cell>
          <cell r="Y49">
            <v>8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J49">
            <v>875</v>
          </cell>
          <cell r="AK49">
            <v>365</v>
          </cell>
          <cell r="AL49">
            <v>510</v>
          </cell>
          <cell r="AM49">
            <v>865</v>
          </cell>
          <cell r="AN49">
            <v>365</v>
          </cell>
          <cell r="AO49">
            <v>495</v>
          </cell>
          <cell r="AP49">
            <v>0</v>
          </cell>
          <cell r="AQ49">
            <v>15</v>
          </cell>
        </row>
        <row r="50">
          <cell r="D50">
            <v>0</v>
          </cell>
          <cell r="E50">
            <v>0</v>
          </cell>
          <cell r="F50">
            <v>0</v>
          </cell>
          <cell r="L50">
            <v>0</v>
          </cell>
          <cell r="N50">
            <v>15905</v>
          </cell>
          <cell r="O50">
            <v>21044</v>
          </cell>
          <cell r="P50">
            <v>15905</v>
          </cell>
          <cell r="Q50">
            <v>0</v>
          </cell>
          <cell r="R50">
            <v>42454</v>
          </cell>
          <cell r="S50">
            <v>31171</v>
          </cell>
          <cell r="T50">
            <v>27692</v>
          </cell>
          <cell r="U50">
            <v>14762</v>
          </cell>
          <cell r="V50">
            <v>33739</v>
          </cell>
          <cell r="W50">
            <v>25487</v>
          </cell>
          <cell r="X50">
            <v>21106</v>
          </cell>
          <cell r="Y50">
            <v>12633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J50">
            <v>92098</v>
          </cell>
          <cell r="AK50">
            <v>48798</v>
          </cell>
          <cell r="AL50">
            <v>43300</v>
          </cell>
          <cell r="AM50">
            <v>77702</v>
          </cell>
          <cell r="AN50">
            <v>48798</v>
          </cell>
          <cell r="AO50">
            <v>43300</v>
          </cell>
          <cell r="AP50">
            <v>0</v>
          </cell>
          <cell r="AQ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L51">
            <v>0</v>
          </cell>
          <cell r="N51">
            <v>15905</v>
          </cell>
          <cell r="O51">
            <v>21044</v>
          </cell>
          <cell r="P51">
            <v>15905</v>
          </cell>
          <cell r="Q51">
            <v>0</v>
          </cell>
          <cell r="R51">
            <v>42454</v>
          </cell>
          <cell r="S51">
            <v>31171</v>
          </cell>
          <cell r="T51">
            <v>27692</v>
          </cell>
          <cell r="U51">
            <v>14762</v>
          </cell>
          <cell r="V51">
            <v>33739</v>
          </cell>
          <cell r="W51">
            <v>25487</v>
          </cell>
          <cell r="X51">
            <v>21106</v>
          </cell>
          <cell r="Y51">
            <v>12633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F51">
            <v>0</v>
          </cell>
          <cell r="AJ51">
            <v>92098</v>
          </cell>
          <cell r="AK51">
            <v>48798</v>
          </cell>
          <cell r="AL51">
            <v>43300</v>
          </cell>
          <cell r="AM51">
            <v>77702</v>
          </cell>
          <cell r="AN51">
            <v>48798</v>
          </cell>
          <cell r="AO51">
            <v>43300</v>
          </cell>
          <cell r="AP51">
            <v>0</v>
          </cell>
          <cell r="AQ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P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V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O52">
            <v>0</v>
          </cell>
        </row>
        <row r="53">
          <cell r="D53">
            <v>7</v>
          </cell>
          <cell r="E53">
            <v>2</v>
          </cell>
          <cell r="F53">
            <v>5</v>
          </cell>
          <cell r="L53">
            <v>59</v>
          </cell>
          <cell r="M53">
            <v>46</v>
          </cell>
          <cell r="N53">
            <v>3197</v>
          </cell>
          <cell r="O53">
            <v>3166</v>
          </cell>
          <cell r="P53">
            <v>3197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V53">
            <v>0</v>
          </cell>
          <cell r="X53">
            <v>0</v>
          </cell>
          <cell r="Y53">
            <v>0</v>
          </cell>
          <cell r="Z53">
            <v>890</v>
          </cell>
          <cell r="AA53">
            <v>442</v>
          </cell>
          <cell r="AB53">
            <v>448</v>
          </cell>
          <cell r="AC53">
            <v>612</v>
          </cell>
          <cell r="AD53">
            <v>199</v>
          </cell>
          <cell r="AE53">
            <v>413</v>
          </cell>
          <cell r="AJ53">
            <v>3705</v>
          </cell>
          <cell r="AK53">
            <v>61</v>
          </cell>
          <cell r="AL53">
            <v>3644</v>
          </cell>
          <cell r="AM53">
            <v>3420</v>
          </cell>
          <cell r="AN53">
            <v>0</v>
          </cell>
          <cell r="AO53">
            <v>1087</v>
          </cell>
          <cell r="AP53">
            <v>61</v>
          </cell>
          <cell r="AQ53">
            <v>2557</v>
          </cell>
        </row>
        <row r="54">
          <cell r="D54">
            <v>260.72727272727275</v>
          </cell>
          <cell r="E54">
            <v>78</v>
          </cell>
          <cell r="F54">
            <v>182.72727272727275</v>
          </cell>
          <cell r="L54">
            <v>475.72727272727275</v>
          </cell>
          <cell r="M54">
            <v>444</v>
          </cell>
          <cell r="N54">
            <v>890.4545454545455</v>
          </cell>
          <cell r="O54">
            <v>772</v>
          </cell>
          <cell r="P54">
            <v>436.32272727272726</v>
          </cell>
          <cell r="Q54">
            <v>454.13181818181823</v>
          </cell>
          <cell r="R54">
            <v>282.90909090909093</v>
          </cell>
          <cell r="S54">
            <v>253</v>
          </cell>
          <cell r="T54">
            <v>121</v>
          </cell>
          <cell r="U54">
            <v>161.90909090909093</v>
          </cell>
          <cell r="V54">
            <v>248.63636363636363</v>
          </cell>
          <cell r="W54">
            <v>218</v>
          </cell>
          <cell r="X54">
            <v>101</v>
          </cell>
          <cell r="Y54">
            <v>147.63636363636363</v>
          </cell>
          <cell r="Z54">
            <v>958.5454545454545</v>
          </cell>
          <cell r="AA54">
            <v>958.5454545454545</v>
          </cell>
          <cell r="AB54">
            <v>0</v>
          </cell>
          <cell r="AC54">
            <v>870</v>
          </cell>
          <cell r="AD54">
            <v>870</v>
          </cell>
          <cell r="AG54">
            <v>0</v>
          </cell>
          <cell r="AJ54">
            <v>3056.909090909091</v>
          </cell>
          <cell r="AK54">
            <v>867.81818181818187</v>
          </cell>
          <cell r="AL54">
            <v>2189.090909090909</v>
          </cell>
          <cell r="AM54">
            <v>3034</v>
          </cell>
          <cell r="AN54">
            <v>222</v>
          </cell>
          <cell r="AO54">
            <v>612</v>
          </cell>
          <cell r="AP54">
            <v>645.81818181818187</v>
          </cell>
          <cell r="AQ54">
            <v>1577.090909090909</v>
          </cell>
        </row>
        <row r="55">
          <cell r="D55">
            <v>14</v>
          </cell>
          <cell r="E55">
            <v>4</v>
          </cell>
          <cell r="F55">
            <v>10</v>
          </cell>
          <cell r="L55">
            <v>26</v>
          </cell>
          <cell r="M55">
            <v>23</v>
          </cell>
          <cell r="N55">
            <v>49</v>
          </cell>
          <cell r="O55">
            <v>43</v>
          </cell>
          <cell r="P55">
            <v>24</v>
          </cell>
          <cell r="Q55">
            <v>25</v>
          </cell>
          <cell r="R55">
            <v>16</v>
          </cell>
          <cell r="S55">
            <v>14</v>
          </cell>
          <cell r="T55">
            <v>7</v>
          </cell>
          <cell r="U55">
            <v>9</v>
          </cell>
          <cell r="V55">
            <v>14</v>
          </cell>
          <cell r="W55">
            <v>12</v>
          </cell>
          <cell r="X55">
            <v>6</v>
          </cell>
          <cell r="Y55">
            <v>8</v>
          </cell>
          <cell r="Z55">
            <v>53</v>
          </cell>
          <cell r="AA55">
            <v>53</v>
          </cell>
          <cell r="AB55">
            <v>0</v>
          </cell>
          <cell r="AC55">
            <v>48</v>
          </cell>
          <cell r="AD55">
            <v>48</v>
          </cell>
          <cell r="AF55">
            <v>0</v>
          </cell>
          <cell r="AG55">
            <v>0</v>
          </cell>
          <cell r="AJ55">
            <v>167</v>
          </cell>
          <cell r="AK55">
            <v>47</v>
          </cell>
          <cell r="AL55">
            <v>120</v>
          </cell>
          <cell r="AM55">
            <v>166</v>
          </cell>
          <cell r="AN55">
            <v>13</v>
          </cell>
          <cell r="AO55">
            <v>26</v>
          </cell>
          <cell r="AP55">
            <v>34</v>
          </cell>
          <cell r="AQ55">
            <v>94</v>
          </cell>
        </row>
        <row r="56">
          <cell r="D56">
            <v>83</v>
          </cell>
          <cell r="E56">
            <v>44</v>
          </cell>
          <cell r="F56">
            <v>39</v>
          </cell>
          <cell r="L56">
            <v>152</v>
          </cell>
          <cell r="M56">
            <v>138</v>
          </cell>
          <cell r="N56">
            <v>285</v>
          </cell>
          <cell r="O56">
            <v>118</v>
          </cell>
          <cell r="P56">
            <v>140</v>
          </cell>
          <cell r="Q56">
            <v>145</v>
          </cell>
          <cell r="R56">
            <v>91</v>
          </cell>
          <cell r="S56">
            <v>79</v>
          </cell>
          <cell r="T56">
            <v>39</v>
          </cell>
          <cell r="U56">
            <v>52</v>
          </cell>
          <cell r="V56">
            <v>80</v>
          </cell>
          <cell r="W56">
            <v>68</v>
          </cell>
          <cell r="X56">
            <v>33</v>
          </cell>
          <cell r="Y56">
            <v>47</v>
          </cell>
          <cell r="Z56">
            <v>307</v>
          </cell>
          <cell r="AA56">
            <v>307</v>
          </cell>
          <cell r="AB56">
            <v>0</v>
          </cell>
          <cell r="AC56">
            <v>278</v>
          </cell>
          <cell r="AD56">
            <v>278</v>
          </cell>
          <cell r="AF56">
            <v>0</v>
          </cell>
          <cell r="AG56">
            <v>0</v>
          </cell>
          <cell r="AJ56">
            <v>978</v>
          </cell>
          <cell r="AK56">
            <v>290</v>
          </cell>
          <cell r="AL56">
            <v>688</v>
          </cell>
          <cell r="AM56">
            <v>832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L57">
            <v>0</v>
          </cell>
          <cell r="N57">
            <v>0</v>
          </cell>
          <cell r="P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V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D58">
            <v>87</v>
          </cell>
          <cell r="E58">
            <v>26</v>
          </cell>
          <cell r="F58">
            <v>61</v>
          </cell>
          <cell r="L58">
            <v>586</v>
          </cell>
          <cell r="M58">
            <v>598</v>
          </cell>
          <cell r="N58">
            <v>1427</v>
          </cell>
          <cell r="O58">
            <v>1295</v>
          </cell>
          <cell r="P58">
            <v>228.32</v>
          </cell>
          <cell r="Q58">
            <v>1198.68</v>
          </cell>
          <cell r="R58">
            <v>662</v>
          </cell>
          <cell r="S58">
            <v>688</v>
          </cell>
          <cell r="T58">
            <v>283</v>
          </cell>
          <cell r="U58">
            <v>379</v>
          </cell>
          <cell r="V58">
            <v>733</v>
          </cell>
          <cell r="W58">
            <v>736</v>
          </cell>
          <cell r="X58">
            <v>298</v>
          </cell>
          <cell r="Y58">
            <v>435</v>
          </cell>
          <cell r="Z58">
            <v>586.33333333333337</v>
          </cell>
          <cell r="AA58">
            <v>506</v>
          </cell>
          <cell r="AB58">
            <v>80.333333333333371</v>
          </cell>
          <cell r="AC58">
            <v>574</v>
          </cell>
          <cell r="AD58">
            <v>494</v>
          </cell>
          <cell r="AE58">
            <v>80</v>
          </cell>
          <cell r="AG58">
            <v>0</v>
          </cell>
          <cell r="AJ58">
            <v>4012</v>
          </cell>
          <cell r="AK58">
            <v>1203</v>
          </cell>
          <cell r="AL58">
            <v>2809</v>
          </cell>
          <cell r="AM58">
            <v>3918</v>
          </cell>
          <cell r="AN58">
            <v>581</v>
          </cell>
          <cell r="AO58">
            <v>1299</v>
          </cell>
          <cell r="AP58">
            <v>622</v>
          </cell>
          <cell r="AQ58">
            <v>1510</v>
          </cell>
        </row>
        <row r="59">
          <cell r="D59">
            <v>0</v>
          </cell>
          <cell r="L59">
            <v>0</v>
          </cell>
          <cell r="N59">
            <v>0</v>
          </cell>
          <cell r="R59">
            <v>0</v>
          </cell>
          <cell r="V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M59">
            <v>0</v>
          </cell>
        </row>
        <row r="60">
          <cell r="D60">
            <v>87</v>
          </cell>
          <cell r="E60">
            <v>26</v>
          </cell>
          <cell r="F60">
            <v>61</v>
          </cell>
          <cell r="L60">
            <v>432</v>
          </cell>
          <cell r="N60">
            <v>1663</v>
          </cell>
          <cell r="P60">
            <v>266.08</v>
          </cell>
          <cell r="Q60">
            <v>1396.92</v>
          </cell>
          <cell r="R60">
            <v>123</v>
          </cell>
          <cell r="T60">
            <v>53</v>
          </cell>
          <cell r="U60">
            <v>70</v>
          </cell>
          <cell r="V60">
            <v>99</v>
          </cell>
          <cell r="X60">
            <v>40</v>
          </cell>
          <cell r="Y60">
            <v>59</v>
          </cell>
          <cell r="Z60">
            <v>74</v>
          </cell>
          <cell r="AA60">
            <v>74</v>
          </cell>
          <cell r="AB60">
            <v>0</v>
          </cell>
          <cell r="AC60">
            <v>0</v>
          </cell>
          <cell r="AG60">
            <v>0</v>
          </cell>
          <cell r="AJ60">
            <v>2489</v>
          </cell>
          <cell r="AK60">
            <v>551</v>
          </cell>
          <cell r="AL60">
            <v>1938</v>
          </cell>
          <cell r="AM60">
            <v>0</v>
          </cell>
          <cell r="AO60">
            <v>586</v>
          </cell>
        </row>
        <row r="61">
          <cell r="D61">
            <v>0</v>
          </cell>
          <cell r="E61">
            <v>0</v>
          </cell>
          <cell r="L61">
            <v>0</v>
          </cell>
          <cell r="N61">
            <v>0</v>
          </cell>
          <cell r="P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V61">
            <v>0</v>
          </cell>
          <cell r="X61">
            <v>0</v>
          </cell>
          <cell r="Y61">
            <v>0</v>
          </cell>
          <cell r="AB61">
            <v>0</v>
          </cell>
          <cell r="AC61">
            <v>0</v>
          </cell>
          <cell r="AG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L62">
            <v>154</v>
          </cell>
          <cell r="N62">
            <v>-236</v>
          </cell>
          <cell r="P62">
            <v>-37.759999999999991</v>
          </cell>
          <cell r="Q62">
            <v>-198.24</v>
          </cell>
          <cell r="R62">
            <v>539</v>
          </cell>
          <cell r="T62">
            <v>230</v>
          </cell>
          <cell r="U62">
            <v>309</v>
          </cell>
          <cell r="V62">
            <v>634</v>
          </cell>
          <cell r="X62">
            <v>258</v>
          </cell>
          <cell r="Y62">
            <v>376</v>
          </cell>
          <cell r="Z62">
            <v>512.33333333333337</v>
          </cell>
          <cell r="AA62">
            <v>432</v>
          </cell>
          <cell r="AB62">
            <v>80.333333333333371</v>
          </cell>
          <cell r="AC62">
            <v>0</v>
          </cell>
          <cell r="AJ62">
            <v>1523</v>
          </cell>
          <cell r="AK62">
            <v>652</v>
          </cell>
          <cell r="AL62">
            <v>871</v>
          </cell>
          <cell r="AM62">
            <v>0</v>
          </cell>
        </row>
        <row r="63">
          <cell r="D63">
            <v>63</v>
          </cell>
          <cell r="E63">
            <v>19</v>
          </cell>
          <cell r="F63">
            <v>44</v>
          </cell>
          <cell r="L63">
            <v>396</v>
          </cell>
          <cell r="M63">
            <v>391</v>
          </cell>
          <cell r="N63">
            <v>776</v>
          </cell>
          <cell r="O63">
            <v>615</v>
          </cell>
          <cell r="P63">
            <v>194</v>
          </cell>
          <cell r="Q63">
            <v>582</v>
          </cell>
          <cell r="R63">
            <v>527</v>
          </cell>
          <cell r="S63">
            <v>513</v>
          </cell>
          <cell r="T63">
            <v>225</v>
          </cell>
          <cell r="U63">
            <v>302</v>
          </cell>
          <cell r="V63">
            <v>417</v>
          </cell>
          <cell r="W63">
            <v>415</v>
          </cell>
          <cell r="X63">
            <v>129</v>
          </cell>
          <cell r="Y63">
            <v>288</v>
          </cell>
          <cell r="Z63">
            <v>265</v>
          </cell>
          <cell r="AA63">
            <v>265</v>
          </cell>
          <cell r="AB63">
            <v>0</v>
          </cell>
          <cell r="AC63">
            <v>381</v>
          </cell>
          <cell r="AD63">
            <v>381</v>
          </cell>
          <cell r="AG63">
            <v>0</v>
          </cell>
          <cell r="AJ63">
            <v>2450</v>
          </cell>
          <cell r="AK63">
            <v>773</v>
          </cell>
          <cell r="AL63">
            <v>1677</v>
          </cell>
          <cell r="AM63">
            <v>2322</v>
          </cell>
          <cell r="AN63">
            <v>354</v>
          </cell>
          <cell r="AO63">
            <v>854</v>
          </cell>
          <cell r="AP63">
            <v>419</v>
          </cell>
          <cell r="AQ63">
            <v>823</v>
          </cell>
        </row>
        <row r="64">
          <cell r="L64">
            <v>52</v>
          </cell>
          <cell r="M64">
            <v>50</v>
          </cell>
          <cell r="N64">
            <v>335</v>
          </cell>
          <cell r="P64">
            <v>83.75</v>
          </cell>
          <cell r="Q64">
            <v>251.25</v>
          </cell>
          <cell r="R64">
            <v>192</v>
          </cell>
          <cell r="S64">
            <v>195</v>
          </cell>
          <cell r="T64">
            <v>82</v>
          </cell>
          <cell r="U64">
            <v>110</v>
          </cell>
          <cell r="V64">
            <v>144</v>
          </cell>
          <cell r="W64">
            <v>143</v>
          </cell>
          <cell r="X64">
            <v>59</v>
          </cell>
          <cell r="Y64">
            <v>85</v>
          </cell>
          <cell r="Z64">
            <v>88</v>
          </cell>
          <cell r="AA64">
            <v>88</v>
          </cell>
          <cell r="AB64">
            <v>0</v>
          </cell>
          <cell r="AC64">
            <v>97</v>
          </cell>
          <cell r="AD64">
            <v>97</v>
          </cell>
          <cell r="AG64">
            <v>0</v>
          </cell>
          <cell r="AJ64">
            <v>811</v>
          </cell>
          <cell r="AK64">
            <v>193</v>
          </cell>
          <cell r="AL64">
            <v>618</v>
          </cell>
          <cell r="AM64">
            <v>485</v>
          </cell>
        </row>
        <row r="65">
          <cell r="D65">
            <v>0</v>
          </cell>
          <cell r="L65">
            <v>3</v>
          </cell>
          <cell r="M65">
            <v>3</v>
          </cell>
          <cell r="N65">
            <v>18</v>
          </cell>
          <cell r="P65">
            <v>4.5</v>
          </cell>
          <cell r="Q65">
            <v>13.5</v>
          </cell>
          <cell r="R65">
            <v>11</v>
          </cell>
          <cell r="S65">
            <v>11</v>
          </cell>
          <cell r="T65">
            <v>5</v>
          </cell>
          <cell r="U65">
            <v>6</v>
          </cell>
          <cell r="V65">
            <v>8</v>
          </cell>
          <cell r="W65">
            <v>8</v>
          </cell>
          <cell r="X65">
            <v>3</v>
          </cell>
          <cell r="Y65">
            <v>5</v>
          </cell>
          <cell r="Z65">
            <v>5</v>
          </cell>
          <cell r="AA65">
            <v>5</v>
          </cell>
          <cell r="AB65">
            <v>0</v>
          </cell>
          <cell r="AC65">
            <v>5</v>
          </cell>
          <cell r="AD65">
            <v>5</v>
          </cell>
          <cell r="AG65">
            <v>0</v>
          </cell>
          <cell r="AJ65">
            <v>45</v>
          </cell>
          <cell r="AK65">
            <v>11</v>
          </cell>
          <cell r="AL65">
            <v>34</v>
          </cell>
          <cell r="AM65">
            <v>27</v>
          </cell>
        </row>
        <row r="66">
          <cell r="D66">
            <v>0</v>
          </cell>
          <cell r="L66">
            <v>17</v>
          </cell>
          <cell r="M66">
            <v>16</v>
          </cell>
          <cell r="N66">
            <v>107</v>
          </cell>
          <cell r="P66">
            <v>26.75</v>
          </cell>
          <cell r="Q66">
            <v>80.25</v>
          </cell>
          <cell r="R66">
            <v>61</v>
          </cell>
          <cell r="S66">
            <v>61</v>
          </cell>
          <cell r="T66">
            <v>26</v>
          </cell>
          <cell r="U66">
            <v>35</v>
          </cell>
          <cell r="V66">
            <v>46</v>
          </cell>
          <cell r="W66">
            <v>45</v>
          </cell>
          <cell r="X66">
            <v>19</v>
          </cell>
          <cell r="Y66">
            <v>27</v>
          </cell>
          <cell r="Z66">
            <v>28</v>
          </cell>
          <cell r="AA66">
            <v>28</v>
          </cell>
          <cell r="AB66">
            <v>0</v>
          </cell>
          <cell r="AC66">
            <v>31</v>
          </cell>
          <cell r="AD66">
            <v>31</v>
          </cell>
          <cell r="AG66">
            <v>0</v>
          </cell>
          <cell r="AJ66">
            <v>259</v>
          </cell>
          <cell r="AK66">
            <v>62</v>
          </cell>
          <cell r="AL66">
            <v>197</v>
          </cell>
          <cell r="AM66">
            <v>153</v>
          </cell>
        </row>
        <row r="67">
          <cell r="D67">
            <v>0</v>
          </cell>
          <cell r="L67">
            <v>0</v>
          </cell>
          <cell r="N67">
            <v>0</v>
          </cell>
          <cell r="P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V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</row>
        <row r="68">
          <cell r="D68">
            <v>63</v>
          </cell>
          <cell r="L68">
            <v>283</v>
          </cell>
          <cell r="N68">
            <v>776</v>
          </cell>
          <cell r="P68">
            <v>194</v>
          </cell>
          <cell r="Q68">
            <v>582</v>
          </cell>
          <cell r="R68">
            <v>527</v>
          </cell>
          <cell r="T68">
            <v>225</v>
          </cell>
          <cell r="U68">
            <v>302</v>
          </cell>
          <cell r="V68">
            <v>417</v>
          </cell>
          <cell r="X68">
            <v>170</v>
          </cell>
          <cell r="Y68">
            <v>247</v>
          </cell>
          <cell r="Z68">
            <v>265</v>
          </cell>
          <cell r="AA68">
            <v>265</v>
          </cell>
          <cell r="AB68">
            <v>0</v>
          </cell>
          <cell r="AC68">
            <v>0</v>
          </cell>
          <cell r="AG68">
            <v>0</v>
          </cell>
          <cell r="AJ68">
            <v>2337</v>
          </cell>
          <cell r="AK68">
            <v>688</v>
          </cell>
          <cell r="AL68">
            <v>1649</v>
          </cell>
          <cell r="AM68">
            <v>0</v>
          </cell>
        </row>
        <row r="69">
          <cell r="D69">
            <v>0</v>
          </cell>
          <cell r="L69">
            <v>0</v>
          </cell>
          <cell r="N69">
            <v>0</v>
          </cell>
          <cell r="P69">
            <v>0</v>
          </cell>
          <cell r="Q69">
            <v>0</v>
          </cell>
          <cell r="R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</row>
        <row r="70">
          <cell r="D70">
            <v>1454</v>
          </cell>
          <cell r="E70">
            <v>434</v>
          </cell>
          <cell r="F70">
            <v>1020</v>
          </cell>
          <cell r="L70">
            <v>70</v>
          </cell>
          <cell r="M70">
            <v>104</v>
          </cell>
          <cell r="N70">
            <v>180</v>
          </cell>
          <cell r="O70">
            <v>332</v>
          </cell>
          <cell r="P70">
            <v>74.58</v>
          </cell>
          <cell r="Q70">
            <v>105.42</v>
          </cell>
          <cell r="R70">
            <v>82</v>
          </cell>
          <cell r="S70">
            <v>104</v>
          </cell>
          <cell r="T70">
            <v>35</v>
          </cell>
          <cell r="U70">
            <v>47</v>
          </cell>
          <cell r="V70">
            <v>51</v>
          </cell>
          <cell r="W70">
            <v>80</v>
          </cell>
          <cell r="X70">
            <v>21</v>
          </cell>
          <cell r="Y70">
            <v>30</v>
          </cell>
          <cell r="Z70">
            <v>169.66666666666669</v>
          </cell>
          <cell r="AA70">
            <v>161</v>
          </cell>
          <cell r="AB70">
            <v>8.6666666666666856</v>
          </cell>
          <cell r="AC70">
            <v>444</v>
          </cell>
          <cell r="AD70">
            <v>222</v>
          </cell>
          <cell r="AE70">
            <v>222</v>
          </cell>
          <cell r="AF70">
            <v>996</v>
          </cell>
          <cell r="AG70">
            <v>0</v>
          </cell>
          <cell r="AH70">
            <v>0</v>
          </cell>
          <cell r="AI70">
            <v>0</v>
          </cell>
          <cell r="AJ70">
            <v>3325</v>
          </cell>
          <cell r="AK70">
            <v>1255.3661129568104</v>
          </cell>
          <cell r="AL70">
            <v>2069.6338870431896</v>
          </cell>
          <cell r="AM70">
            <v>3588</v>
          </cell>
          <cell r="AN70">
            <v>56</v>
          </cell>
          <cell r="AO70">
            <v>138</v>
          </cell>
          <cell r="AP70">
            <v>1199.3661129568104</v>
          </cell>
          <cell r="AQ70">
            <v>1931.6338870431896</v>
          </cell>
        </row>
        <row r="71">
          <cell r="D71">
            <v>62</v>
          </cell>
          <cell r="E71">
            <v>19</v>
          </cell>
          <cell r="F71">
            <v>43</v>
          </cell>
          <cell r="P71">
            <v>0</v>
          </cell>
          <cell r="Q71">
            <v>0</v>
          </cell>
          <cell r="T71">
            <v>0</v>
          </cell>
          <cell r="U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62</v>
          </cell>
          <cell r="AK71">
            <v>19</v>
          </cell>
          <cell r="AL71">
            <v>43</v>
          </cell>
          <cell r="AM71">
            <v>-5</v>
          </cell>
          <cell r="AN71">
            <v>0</v>
          </cell>
          <cell r="AO71">
            <v>0</v>
          </cell>
          <cell r="AP71">
            <v>19</v>
          </cell>
          <cell r="AQ71">
            <v>43</v>
          </cell>
        </row>
        <row r="72">
          <cell r="D72">
            <v>1392</v>
          </cell>
          <cell r="E72">
            <v>415</v>
          </cell>
          <cell r="F72">
            <v>977</v>
          </cell>
          <cell r="L72">
            <v>70</v>
          </cell>
          <cell r="M72">
            <v>104</v>
          </cell>
          <cell r="N72">
            <v>180</v>
          </cell>
          <cell r="O72">
            <v>332</v>
          </cell>
          <cell r="P72">
            <v>74.58</v>
          </cell>
          <cell r="Q72">
            <v>105.42</v>
          </cell>
          <cell r="R72">
            <v>82</v>
          </cell>
          <cell r="S72">
            <v>104</v>
          </cell>
          <cell r="T72">
            <v>35</v>
          </cell>
          <cell r="U72">
            <v>47</v>
          </cell>
          <cell r="V72">
            <v>51</v>
          </cell>
          <cell r="W72">
            <v>80</v>
          </cell>
          <cell r="X72">
            <v>21</v>
          </cell>
          <cell r="Y72">
            <v>30</v>
          </cell>
          <cell r="Z72">
            <v>169.66666666666669</v>
          </cell>
          <cell r="AA72">
            <v>161</v>
          </cell>
          <cell r="AB72">
            <v>8.6666666666666856</v>
          </cell>
          <cell r="AC72">
            <v>444</v>
          </cell>
          <cell r="AD72">
            <v>222</v>
          </cell>
          <cell r="AE72">
            <v>222</v>
          </cell>
          <cell r="AF72">
            <v>996</v>
          </cell>
          <cell r="AI72">
            <v>3263</v>
          </cell>
          <cell r="AJ72">
            <v>3263</v>
          </cell>
          <cell r="AK72">
            <v>1236.3661129568104</v>
          </cell>
          <cell r="AL72">
            <v>2026.6338870431896</v>
          </cell>
          <cell r="AM72">
            <v>3593</v>
          </cell>
          <cell r="AN72">
            <v>56</v>
          </cell>
          <cell r="AO72">
            <v>138</v>
          </cell>
          <cell r="AP72">
            <v>1180.3661129568104</v>
          </cell>
          <cell r="AQ72">
            <v>1888.6338870431896</v>
          </cell>
        </row>
        <row r="73">
          <cell r="D73">
            <v>383</v>
          </cell>
          <cell r="E73">
            <v>114</v>
          </cell>
          <cell r="F73">
            <v>269</v>
          </cell>
          <cell r="L73">
            <v>44</v>
          </cell>
          <cell r="M73">
            <v>52</v>
          </cell>
          <cell r="N73">
            <v>113</v>
          </cell>
          <cell r="O73">
            <v>114</v>
          </cell>
          <cell r="P73">
            <v>74.58</v>
          </cell>
          <cell r="Q73">
            <v>38.42</v>
          </cell>
          <cell r="R73">
            <v>45</v>
          </cell>
          <cell r="S73">
            <v>49</v>
          </cell>
          <cell r="T73">
            <v>19</v>
          </cell>
          <cell r="U73">
            <v>26</v>
          </cell>
          <cell r="V73">
            <v>27</v>
          </cell>
          <cell r="W73">
            <v>27</v>
          </cell>
          <cell r="X73">
            <v>21</v>
          </cell>
          <cell r="Y73">
            <v>30</v>
          </cell>
          <cell r="Z73">
            <v>105.66666666666667</v>
          </cell>
          <cell r="AA73">
            <v>97</v>
          </cell>
          <cell r="AB73">
            <v>8.6666666666666714</v>
          </cell>
          <cell r="AC73">
            <v>333</v>
          </cell>
          <cell r="AD73">
            <v>111</v>
          </cell>
          <cell r="AE73">
            <v>222</v>
          </cell>
          <cell r="AG73">
            <v>0</v>
          </cell>
          <cell r="AI73">
            <v>1236.3661129568106</v>
          </cell>
          <cell r="AJ73">
            <v>762</v>
          </cell>
          <cell r="AK73">
            <v>238</v>
          </cell>
          <cell r="AL73">
            <v>524</v>
          </cell>
          <cell r="AM73">
            <v>1369</v>
          </cell>
          <cell r="AQ73">
            <v>524</v>
          </cell>
        </row>
        <row r="74">
          <cell r="E74">
            <v>0</v>
          </cell>
          <cell r="F74">
            <v>0</v>
          </cell>
          <cell r="N74">
            <v>0</v>
          </cell>
          <cell r="AC74">
            <v>0</v>
          </cell>
          <cell r="AG74">
            <v>0</v>
          </cell>
          <cell r="AJ74">
            <v>269</v>
          </cell>
          <cell r="AK74">
            <v>83</v>
          </cell>
          <cell r="AL74">
            <v>186</v>
          </cell>
          <cell r="AM74">
            <v>0</v>
          </cell>
          <cell r="AQ74">
            <v>186</v>
          </cell>
        </row>
        <row r="75">
          <cell r="D75">
            <v>348</v>
          </cell>
          <cell r="E75">
            <v>104</v>
          </cell>
          <cell r="F75">
            <v>244</v>
          </cell>
          <cell r="R75">
            <v>0</v>
          </cell>
          <cell r="V75">
            <v>0</v>
          </cell>
          <cell r="AC75">
            <v>0</v>
          </cell>
          <cell r="AI75">
            <v>0</v>
          </cell>
          <cell r="AJ75">
            <v>348</v>
          </cell>
          <cell r="AK75">
            <v>104</v>
          </cell>
          <cell r="AL75">
            <v>244</v>
          </cell>
          <cell r="AM75">
            <v>0</v>
          </cell>
        </row>
        <row r="76">
          <cell r="E76">
            <v>0</v>
          </cell>
          <cell r="F76">
            <v>0</v>
          </cell>
          <cell r="N76">
            <v>12</v>
          </cell>
          <cell r="R76">
            <v>0</v>
          </cell>
          <cell r="V76">
            <v>0</v>
          </cell>
          <cell r="Z76">
            <v>6</v>
          </cell>
          <cell r="AA76">
            <v>6</v>
          </cell>
          <cell r="AC76">
            <v>0</v>
          </cell>
          <cell r="AG76">
            <v>0</v>
          </cell>
          <cell r="AJ76">
            <v>18</v>
          </cell>
          <cell r="AK76">
            <v>0</v>
          </cell>
          <cell r="AL76">
            <v>18</v>
          </cell>
          <cell r="AM76">
            <v>0</v>
          </cell>
        </row>
        <row r="77">
          <cell r="E77">
            <v>0</v>
          </cell>
          <cell r="F77">
            <v>0</v>
          </cell>
          <cell r="M77">
            <v>42</v>
          </cell>
          <cell r="O77">
            <v>118</v>
          </cell>
          <cell r="S77">
            <v>36</v>
          </cell>
          <cell r="W77">
            <v>32</v>
          </cell>
          <cell r="AC77">
            <v>92</v>
          </cell>
          <cell r="AD77">
            <v>92</v>
          </cell>
          <cell r="AE77">
            <v>0</v>
          </cell>
          <cell r="AF77">
            <v>362</v>
          </cell>
          <cell r="AJ77">
            <v>362</v>
          </cell>
          <cell r="AK77">
            <v>108.07884828349945</v>
          </cell>
          <cell r="AL77">
            <v>253.92115171650056</v>
          </cell>
          <cell r="AM77">
            <v>572</v>
          </cell>
        </row>
        <row r="78">
          <cell r="D78">
            <v>286</v>
          </cell>
          <cell r="E78">
            <v>85</v>
          </cell>
          <cell r="F78">
            <v>201</v>
          </cell>
          <cell r="L78">
            <v>12</v>
          </cell>
          <cell r="M78">
            <v>8</v>
          </cell>
          <cell r="N78">
            <v>30</v>
          </cell>
          <cell r="O78">
            <v>87</v>
          </cell>
          <cell r="R78">
            <v>19</v>
          </cell>
          <cell r="S78">
            <v>18</v>
          </cell>
          <cell r="V78">
            <v>5</v>
          </cell>
          <cell r="W78">
            <v>21</v>
          </cell>
          <cell r="Z78">
            <v>34</v>
          </cell>
          <cell r="AA78">
            <v>34</v>
          </cell>
          <cell r="AB78">
            <v>0</v>
          </cell>
          <cell r="AC78">
            <v>4</v>
          </cell>
          <cell r="AD78">
            <v>4</v>
          </cell>
          <cell r="AF78">
            <v>39</v>
          </cell>
          <cell r="AJ78">
            <v>427</v>
          </cell>
          <cell r="AK78">
            <v>139.643853820598</v>
          </cell>
          <cell r="AL78">
            <v>287.356146179402</v>
          </cell>
          <cell r="AM78">
            <v>1538</v>
          </cell>
        </row>
        <row r="79">
          <cell r="D79">
            <v>375</v>
          </cell>
          <cell r="E79">
            <v>112</v>
          </cell>
          <cell r="F79">
            <v>263</v>
          </cell>
          <cell r="L79">
            <v>14</v>
          </cell>
          <cell r="M79">
            <v>2</v>
          </cell>
          <cell r="N79">
            <v>37</v>
          </cell>
          <cell r="O79">
            <v>13</v>
          </cell>
          <cell r="R79">
            <v>18</v>
          </cell>
          <cell r="S79">
            <v>1</v>
          </cell>
          <cell r="V79">
            <v>19</v>
          </cell>
          <cell r="Z79">
            <v>30</v>
          </cell>
          <cell r="AA79">
            <v>30</v>
          </cell>
          <cell r="AB79">
            <v>0</v>
          </cell>
          <cell r="AC79">
            <v>15</v>
          </cell>
          <cell r="AD79">
            <v>15</v>
          </cell>
          <cell r="AF79">
            <v>595</v>
          </cell>
          <cell r="AJ79">
            <v>1095</v>
          </cell>
          <cell r="AK79">
            <v>563.64341085271315</v>
          </cell>
          <cell r="AL79">
            <v>531.35658914728685</v>
          </cell>
          <cell r="AM79">
            <v>114</v>
          </cell>
        </row>
        <row r="80">
          <cell r="D80">
            <v>2457.727272727273</v>
          </cell>
          <cell r="E80">
            <v>787</v>
          </cell>
          <cell r="F80">
            <v>1670.7272727272727</v>
          </cell>
          <cell r="L80">
            <v>2187.727272727273</v>
          </cell>
          <cell r="M80">
            <v>2144</v>
          </cell>
          <cell r="N80">
            <v>23632.454545454544</v>
          </cell>
          <cell r="O80">
            <v>28492</v>
          </cell>
          <cell r="P80">
            <v>20779.44272727273</v>
          </cell>
          <cell r="Q80">
            <v>2853.0118181818184</v>
          </cell>
          <cell r="R80">
            <v>45197.909090909088</v>
          </cell>
          <cell r="S80">
            <v>33842</v>
          </cell>
          <cell r="T80">
            <v>28865</v>
          </cell>
          <cell r="U80">
            <v>16332.90909090909</v>
          </cell>
          <cell r="V80">
            <v>35616.63636363636</v>
          </cell>
          <cell r="W80">
            <v>27187</v>
          </cell>
          <cell r="X80">
            <v>21830</v>
          </cell>
          <cell r="Y80">
            <v>13786.636363636364</v>
          </cell>
          <cell r="Z80">
            <v>3618.212121212121</v>
          </cell>
          <cell r="AA80">
            <v>2959.5454545454545</v>
          </cell>
          <cell r="AB80">
            <v>658.66666666666674</v>
          </cell>
          <cell r="AC80" t="str">
            <v/>
          </cell>
          <cell r="AD80">
            <v>2792</v>
          </cell>
          <cell r="AE80">
            <v>818</v>
          </cell>
          <cell r="AF80">
            <v>996</v>
          </cell>
          <cell r="AG80">
            <v>0</v>
          </cell>
          <cell r="AJ80">
            <v>113406.90909090909</v>
          </cell>
          <cell r="AK80">
            <v>54526.784294774996</v>
          </cell>
          <cell r="AL80">
            <v>58880.1247961341</v>
          </cell>
          <cell r="AM80">
            <v>98536</v>
          </cell>
          <cell r="AN80">
            <v>50623</v>
          </cell>
          <cell r="AO80">
            <v>48448</v>
          </cell>
          <cell r="AP80">
            <v>3613.7842947749923</v>
          </cell>
          <cell r="AQ80">
            <v>9744.1247961340996</v>
          </cell>
        </row>
        <row r="81">
          <cell r="D81">
            <v>2457.727272727273</v>
          </cell>
          <cell r="E81">
            <v>787</v>
          </cell>
          <cell r="F81">
            <v>1670.7272727272727</v>
          </cell>
          <cell r="L81">
            <v>2187.727272727273</v>
          </cell>
          <cell r="N81">
            <v>7727.4545454545441</v>
          </cell>
          <cell r="O81">
            <v>7448</v>
          </cell>
          <cell r="R81">
            <v>2743.9090909090883</v>
          </cell>
          <cell r="V81">
            <v>1877.6363636363603</v>
          </cell>
          <cell r="Z81">
            <v>3618.212121212121</v>
          </cell>
          <cell r="AA81">
            <v>2959.5454545454545</v>
          </cell>
          <cell r="AB81">
            <v>658.66666666666674</v>
          </cell>
          <cell r="AG81">
            <v>0</v>
          </cell>
          <cell r="AJ81">
            <v>21308.909090909088</v>
          </cell>
          <cell r="AK81">
            <v>5728.7842947749959</v>
          </cell>
          <cell r="AL81">
            <v>15580.1247961341</v>
          </cell>
          <cell r="AM81">
            <v>20834</v>
          </cell>
          <cell r="AN81">
            <v>1825</v>
          </cell>
          <cell r="AO81">
            <v>5148</v>
          </cell>
          <cell r="AP81">
            <v>3613.7842947749923</v>
          </cell>
          <cell r="AQ81">
            <v>9744.1247961340996</v>
          </cell>
        </row>
        <row r="82">
          <cell r="AG82">
            <v>0</v>
          </cell>
          <cell r="AM82">
            <v>0</v>
          </cell>
        </row>
        <row r="83">
          <cell r="D83">
            <v>0</v>
          </cell>
          <cell r="E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D84">
            <v>2457.727272727273</v>
          </cell>
          <cell r="E84">
            <v>787</v>
          </cell>
          <cell r="F84">
            <v>1670.7272727272727</v>
          </cell>
          <cell r="L84">
            <v>2187.727272727273</v>
          </cell>
          <cell r="M84">
            <v>2144</v>
          </cell>
          <cell r="N84">
            <v>23632.454545454544</v>
          </cell>
          <cell r="O84">
            <v>28492</v>
          </cell>
          <cell r="P84">
            <v>20779.44272727273</v>
          </cell>
          <cell r="Q84">
            <v>2853.0118181818184</v>
          </cell>
          <cell r="R84">
            <v>45197.909090909088</v>
          </cell>
          <cell r="S84">
            <v>33842</v>
          </cell>
          <cell r="T84">
            <v>28865</v>
          </cell>
          <cell r="U84">
            <v>16332.90909090909</v>
          </cell>
          <cell r="V84">
            <v>35616.63636363636</v>
          </cell>
          <cell r="W84">
            <v>27187</v>
          </cell>
          <cell r="X84">
            <v>21830</v>
          </cell>
          <cell r="Y84">
            <v>13786.636363636364</v>
          </cell>
          <cell r="Z84">
            <v>3618.212121212121</v>
          </cell>
          <cell r="AA84">
            <v>2959.5454545454545</v>
          </cell>
          <cell r="AB84">
            <v>658.66666666666674</v>
          </cell>
          <cell r="AC84" t="e">
            <v>#VALUE!</v>
          </cell>
          <cell r="AD84">
            <v>2792</v>
          </cell>
          <cell r="AE84">
            <v>818</v>
          </cell>
          <cell r="AF84">
            <v>996</v>
          </cell>
          <cell r="AG84">
            <v>0</v>
          </cell>
          <cell r="AJ84">
            <v>113406.90909090909</v>
          </cell>
          <cell r="AK84">
            <v>54526.784294774996</v>
          </cell>
          <cell r="AL84">
            <v>58880.1247961341</v>
          </cell>
          <cell r="AM84">
            <v>98536</v>
          </cell>
          <cell r="AN84">
            <v>50623</v>
          </cell>
          <cell r="AO84">
            <v>48448</v>
          </cell>
          <cell r="AP84">
            <v>3613.7842947749923</v>
          </cell>
          <cell r="AQ84">
            <v>9744.1247961340996</v>
          </cell>
        </row>
        <row r="85">
          <cell r="D85">
            <v>0</v>
          </cell>
          <cell r="E85">
            <v>0</v>
          </cell>
          <cell r="F85">
            <v>0</v>
          </cell>
          <cell r="AG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D86">
            <v>1166</v>
          </cell>
          <cell r="E86">
            <v>590</v>
          </cell>
          <cell r="F86">
            <v>576</v>
          </cell>
          <cell r="AG86">
            <v>0</v>
          </cell>
          <cell r="AJ86">
            <v>1166</v>
          </cell>
          <cell r="AK86">
            <v>590</v>
          </cell>
          <cell r="AL86">
            <v>576</v>
          </cell>
          <cell r="AM86">
            <v>1516</v>
          </cell>
          <cell r="AN86">
            <v>0</v>
          </cell>
          <cell r="AO86">
            <v>0</v>
          </cell>
          <cell r="AP86">
            <v>590</v>
          </cell>
          <cell r="AQ86">
            <v>576</v>
          </cell>
        </row>
        <row r="87">
          <cell r="D87">
            <v>600</v>
          </cell>
          <cell r="E87">
            <v>179</v>
          </cell>
          <cell r="F87">
            <v>421</v>
          </cell>
          <cell r="N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G87">
            <v>0</v>
          </cell>
          <cell r="AJ87">
            <v>600</v>
          </cell>
          <cell r="AK87">
            <v>179</v>
          </cell>
          <cell r="AL87">
            <v>421</v>
          </cell>
          <cell r="AM87">
            <v>287</v>
          </cell>
          <cell r="AN87">
            <v>0</v>
          </cell>
          <cell r="AO87">
            <v>0</v>
          </cell>
          <cell r="AP87">
            <v>179</v>
          </cell>
          <cell r="AQ87">
            <v>421</v>
          </cell>
        </row>
        <row r="88">
          <cell r="D88">
            <v>15</v>
          </cell>
          <cell r="E88">
            <v>4</v>
          </cell>
          <cell r="F88">
            <v>11</v>
          </cell>
          <cell r="L88">
            <v>61</v>
          </cell>
          <cell r="M88">
            <v>1</v>
          </cell>
          <cell r="R88">
            <v>150</v>
          </cell>
          <cell r="T88">
            <v>72</v>
          </cell>
          <cell r="U88">
            <v>78</v>
          </cell>
          <cell r="V88">
            <v>27</v>
          </cell>
          <cell r="X88">
            <v>11</v>
          </cell>
          <cell r="Y88">
            <v>16</v>
          </cell>
          <cell r="Z88">
            <v>12.333333333333334</v>
          </cell>
          <cell r="AA88">
            <v>0</v>
          </cell>
          <cell r="AB88">
            <v>12.333333333333334</v>
          </cell>
          <cell r="AC88">
            <v>28</v>
          </cell>
          <cell r="AE88">
            <v>28</v>
          </cell>
          <cell r="AJ88">
            <v>225.2</v>
          </cell>
          <cell r="AK88">
            <v>148</v>
          </cell>
          <cell r="AL88">
            <v>77.199999999999989</v>
          </cell>
          <cell r="AM88">
            <v>12</v>
          </cell>
          <cell r="AN88">
            <v>83</v>
          </cell>
          <cell r="AO88">
            <v>94</v>
          </cell>
          <cell r="AP88">
            <v>65</v>
          </cell>
          <cell r="AQ88">
            <v>-16.800000000000011</v>
          </cell>
        </row>
        <row r="89">
          <cell r="D89">
            <v>4238.727272727273</v>
          </cell>
          <cell r="E89">
            <v>1560</v>
          </cell>
          <cell r="F89">
            <v>2678.727272727273</v>
          </cell>
          <cell r="L89">
            <v>2248.727272727273</v>
          </cell>
          <cell r="M89">
            <v>2145</v>
          </cell>
          <cell r="N89">
            <v>23632.454545454544</v>
          </cell>
          <cell r="O89">
            <v>28492</v>
          </cell>
          <cell r="P89">
            <v>20779.44272727273</v>
          </cell>
          <cell r="Q89">
            <v>2853.0118181818184</v>
          </cell>
          <cell r="R89">
            <v>45347.909090909088</v>
          </cell>
          <cell r="S89">
            <v>33842</v>
          </cell>
          <cell r="T89">
            <v>28937</v>
          </cell>
          <cell r="U89">
            <v>16410.909090909088</v>
          </cell>
          <cell r="V89">
            <v>35643.63636363636</v>
          </cell>
          <cell r="W89">
            <v>27187</v>
          </cell>
          <cell r="X89">
            <v>21841</v>
          </cell>
          <cell r="Y89">
            <v>13802.636363636364</v>
          </cell>
          <cell r="Z89">
            <v>3630.5454545454545</v>
          </cell>
          <cell r="AA89">
            <v>2959.5454545454545</v>
          </cell>
          <cell r="AB89">
            <v>671.00000000000011</v>
          </cell>
          <cell r="AC89" t="e">
            <v>#VALUE!</v>
          </cell>
          <cell r="AD89">
            <v>2792</v>
          </cell>
          <cell r="AE89">
            <v>846</v>
          </cell>
          <cell r="AF89">
            <v>996</v>
          </cell>
          <cell r="AG89">
            <v>0</v>
          </cell>
          <cell r="AJ89">
            <v>115399.10909090909</v>
          </cell>
          <cell r="AK89">
            <v>55443.784294774996</v>
          </cell>
          <cell r="AL89">
            <v>59955.324796134097</v>
          </cell>
          <cell r="AM89">
            <v>100351</v>
          </cell>
          <cell r="AN89">
            <v>50706</v>
          </cell>
          <cell r="AO89">
            <v>48542</v>
          </cell>
          <cell r="AP89">
            <v>4447.7842947749923</v>
          </cell>
          <cell r="AQ89">
            <v>10724.3247961341</v>
          </cell>
        </row>
        <row r="90">
          <cell r="D90">
            <v>4238.727272727273</v>
          </cell>
          <cell r="E90">
            <v>1560</v>
          </cell>
          <cell r="F90">
            <v>2678.727272727273</v>
          </cell>
          <cell r="L90">
            <v>2248.727272727273</v>
          </cell>
          <cell r="M90">
            <v>2145</v>
          </cell>
          <cell r="N90">
            <v>7727.4545454545441</v>
          </cell>
          <cell r="O90">
            <v>7448</v>
          </cell>
          <cell r="P90">
            <v>4874.4427272727298</v>
          </cell>
          <cell r="Q90">
            <v>2853.0118181818184</v>
          </cell>
          <cell r="R90">
            <v>2893.9090909090883</v>
          </cell>
          <cell r="S90">
            <v>2671</v>
          </cell>
          <cell r="T90">
            <v>1245</v>
          </cell>
          <cell r="U90">
            <v>1648.9090909090883</v>
          </cell>
          <cell r="V90">
            <v>1904.6363636363603</v>
          </cell>
          <cell r="W90">
            <v>1700</v>
          </cell>
          <cell r="X90">
            <v>735</v>
          </cell>
          <cell r="Y90">
            <v>1169.636363636364</v>
          </cell>
          <cell r="Z90">
            <v>3630.5454545454545</v>
          </cell>
          <cell r="AA90">
            <v>2959.5454545454545</v>
          </cell>
          <cell r="AB90">
            <v>671.00000000000011</v>
          </cell>
          <cell r="AC90" t="e">
            <v>#VALUE!</v>
          </cell>
          <cell r="AD90">
            <v>2792</v>
          </cell>
          <cell r="AE90">
            <v>846</v>
          </cell>
          <cell r="AF90">
            <v>996</v>
          </cell>
          <cell r="AG90">
            <v>0</v>
          </cell>
          <cell r="AJ90">
            <v>23302.109090909085</v>
          </cell>
          <cell r="AK90">
            <v>6645.7842947749959</v>
          </cell>
          <cell r="AL90">
            <v>16655.324796134097</v>
          </cell>
          <cell r="AM90">
            <v>22649</v>
          </cell>
          <cell r="AN90">
            <v>1908</v>
          </cell>
          <cell r="AO90">
            <v>5242</v>
          </cell>
          <cell r="AP90">
            <v>4447.7842947749923</v>
          </cell>
          <cell r="AQ90">
            <v>10724.3247961341</v>
          </cell>
        </row>
        <row r="91">
          <cell r="D91">
            <v>202</v>
          </cell>
          <cell r="L91">
            <v>432</v>
          </cell>
          <cell r="N91">
            <v>1663</v>
          </cell>
          <cell r="R91">
            <v>123</v>
          </cell>
          <cell r="V91">
            <v>99</v>
          </cell>
          <cell r="Z91">
            <v>74</v>
          </cell>
          <cell r="AA91">
            <v>74</v>
          </cell>
          <cell r="AF91">
            <v>0</v>
          </cell>
          <cell r="AG91">
            <v>0</v>
          </cell>
          <cell r="AJ91">
            <v>2605</v>
          </cell>
          <cell r="AK91">
            <v>115399.1090909091</v>
          </cell>
          <cell r="AL91">
            <v>54938.514270702588</v>
          </cell>
          <cell r="AM91">
            <v>2605</v>
          </cell>
          <cell r="AN91">
            <v>100351</v>
          </cell>
        </row>
        <row r="92">
          <cell r="D92">
            <v>87</v>
          </cell>
          <cell r="L92">
            <v>432</v>
          </cell>
          <cell r="N92">
            <v>1663</v>
          </cell>
          <cell r="R92">
            <v>123</v>
          </cell>
          <cell r="V92">
            <v>99</v>
          </cell>
          <cell r="Z92">
            <v>74</v>
          </cell>
          <cell r="AA92">
            <v>74</v>
          </cell>
          <cell r="AF92">
            <v>0</v>
          </cell>
          <cell r="AG92">
            <v>0</v>
          </cell>
          <cell r="AJ92">
            <v>2489</v>
          </cell>
          <cell r="AK92">
            <v>115399.1090909091</v>
          </cell>
          <cell r="AM92">
            <v>2489</v>
          </cell>
        </row>
        <row r="93">
          <cell r="D93">
            <v>0</v>
          </cell>
          <cell r="L93">
            <v>0</v>
          </cell>
          <cell r="N93">
            <v>0</v>
          </cell>
          <cell r="R93">
            <v>0</v>
          </cell>
          <cell r="V93">
            <v>0</v>
          </cell>
          <cell r="Z93">
            <v>0</v>
          </cell>
          <cell r="AA93">
            <v>0</v>
          </cell>
          <cell r="AF93">
            <v>0</v>
          </cell>
          <cell r="AG93">
            <v>0</v>
          </cell>
          <cell r="AJ93">
            <v>1</v>
          </cell>
          <cell r="AM93">
            <v>1</v>
          </cell>
        </row>
        <row r="94">
          <cell r="D94">
            <v>115</v>
          </cell>
          <cell r="L94">
            <v>0</v>
          </cell>
          <cell r="N94">
            <v>0</v>
          </cell>
          <cell r="R94">
            <v>0</v>
          </cell>
          <cell r="V94">
            <v>0</v>
          </cell>
          <cell r="Z94">
            <v>0</v>
          </cell>
          <cell r="AA94">
            <v>0</v>
          </cell>
          <cell r="AF94">
            <v>0</v>
          </cell>
          <cell r="AG94">
            <v>0</v>
          </cell>
          <cell r="AJ94">
            <v>115</v>
          </cell>
          <cell r="AM94">
            <v>115</v>
          </cell>
        </row>
        <row r="95">
          <cell r="AG95">
            <v>0</v>
          </cell>
          <cell r="AJ95">
            <v>0</v>
          </cell>
          <cell r="AM95">
            <v>0</v>
          </cell>
        </row>
        <row r="96">
          <cell r="AG96">
            <v>0</v>
          </cell>
          <cell r="AJ96">
            <v>0</v>
          </cell>
          <cell r="AM96">
            <v>0</v>
          </cell>
        </row>
        <row r="97">
          <cell r="D97">
            <v>115</v>
          </cell>
          <cell r="L97">
            <v>0</v>
          </cell>
          <cell r="N97">
            <v>0</v>
          </cell>
          <cell r="R97">
            <v>0</v>
          </cell>
          <cell r="V97">
            <v>5</v>
          </cell>
          <cell r="Z97">
            <v>0</v>
          </cell>
          <cell r="AA97">
            <v>0</v>
          </cell>
          <cell r="AF97">
            <v>39</v>
          </cell>
          <cell r="AG97">
            <v>0</v>
          </cell>
          <cell r="AJ97">
            <v>160</v>
          </cell>
          <cell r="AM97">
            <v>160</v>
          </cell>
        </row>
        <row r="98">
          <cell r="D98">
            <v>115</v>
          </cell>
          <cell r="L98">
            <v>0</v>
          </cell>
          <cell r="N98">
            <v>0</v>
          </cell>
          <cell r="R98">
            <v>0</v>
          </cell>
          <cell r="V98">
            <v>0</v>
          </cell>
          <cell r="Z98">
            <v>0</v>
          </cell>
          <cell r="AA98">
            <v>0</v>
          </cell>
          <cell r="AF98">
            <v>0</v>
          </cell>
          <cell r="AG98">
            <v>0</v>
          </cell>
          <cell r="AJ98">
            <v>116</v>
          </cell>
          <cell r="AM98">
            <v>116</v>
          </cell>
        </row>
        <row r="99">
          <cell r="L99">
            <v>0</v>
          </cell>
          <cell r="N99">
            <v>0</v>
          </cell>
          <cell r="R99">
            <v>0</v>
          </cell>
          <cell r="V99">
            <v>0</v>
          </cell>
          <cell r="Z99">
            <v>0</v>
          </cell>
          <cell r="AA99">
            <v>0</v>
          </cell>
          <cell r="AF99">
            <v>0</v>
          </cell>
          <cell r="AG99">
            <v>0</v>
          </cell>
          <cell r="AJ99">
            <v>0</v>
          </cell>
          <cell r="AM99">
            <v>0</v>
          </cell>
        </row>
        <row r="100">
          <cell r="D100">
            <v>0</v>
          </cell>
          <cell r="L100">
            <v>0</v>
          </cell>
          <cell r="N100">
            <v>0</v>
          </cell>
          <cell r="R100">
            <v>0</v>
          </cell>
          <cell r="V100">
            <v>5</v>
          </cell>
          <cell r="Z100">
            <v>0</v>
          </cell>
          <cell r="AA100">
            <v>0</v>
          </cell>
          <cell r="AF100">
            <v>39</v>
          </cell>
          <cell r="AG100">
            <v>0</v>
          </cell>
          <cell r="AJ100">
            <v>44</v>
          </cell>
          <cell r="AM100">
            <v>44</v>
          </cell>
        </row>
        <row r="101">
          <cell r="D101">
            <v>31</v>
          </cell>
          <cell r="L101">
            <v>0</v>
          </cell>
          <cell r="N101">
            <v>123</v>
          </cell>
          <cell r="R101">
            <v>0</v>
          </cell>
          <cell r="V101">
            <v>19</v>
          </cell>
          <cell r="Z101">
            <v>0</v>
          </cell>
          <cell r="AA101">
            <v>0</v>
          </cell>
          <cell r="AF101">
            <v>595</v>
          </cell>
          <cell r="AG101">
            <v>0</v>
          </cell>
          <cell r="AJ101">
            <v>768</v>
          </cell>
          <cell r="AM101">
            <v>768</v>
          </cell>
        </row>
        <row r="102">
          <cell r="D102">
            <v>31</v>
          </cell>
          <cell r="L102">
            <v>0</v>
          </cell>
          <cell r="N102">
            <v>123</v>
          </cell>
          <cell r="V102">
            <v>0</v>
          </cell>
          <cell r="Z102">
            <v>0</v>
          </cell>
          <cell r="AA102">
            <v>0</v>
          </cell>
          <cell r="AG102">
            <v>0</v>
          </cell>
          <cell r="AJ102">
            <v>154</v>
          </cell>
          <cell r="AM102">
            <v>154</v>
          </cell>
        </row>
        <row r="103">
          <cell r="D103">
            <v>0</v>
          </cell>
          <cell r="L103">
            <v>0</v>
          </cell>
          <cell r="N103">
            <v>0</v>
          </cell>
          <cell r="R103">
            <v>0</v>
          </cell>
          <cell r="V103">
            <v>19</v>
          </cell>
          <cell r="Z103">
            <v>0</v>
          </cell>
          <cell r="AA103">
            <v>0</v>
          </cell>
          <cell r="AF103">
            <v>595</v>
          </cell>
          <cell r="AG103">
            <v>0</v>
          </cell>
          <cell r="AJ103">
            <v>614</v>
          </cell>
          <cell r="AM103">
            <v>614</v>
          </cell>
        </row>
        <row r="104">
          <cell r="D104">
            <v>605.41409090909156</v>
          </cell>
          <cell r="L104">
            <v>0</v>
          </cell>
          <cell r="N104">
            <v>197</v>
          </cell>
          <cell r="P104" t="str">
            <v/>
          </cell>
          <cell r="V104">
            <v>0</v>
          </cell>
          <cell r="Z104">
            <v>0</v>
          </cell>
          <cell r="AA104">
            <v>0</v>
          </cell>
          <cell r="AG104">
            <v>0</v>
          </cell>
          <cell r="AJ104">
            <v>802.41409090909156</v>
          </cell>
          <cell r="AK104">
            <v>0</v>
          </cell>
          <cell r="AL104">
            <v>0</v>
          </cell>
          <cell r="AM104">
            <v>802.41409090909156</v>
          </cell>
        </row>
        <row r="105">
          <cell r="D105">
            <v>0</v>
          </cell>
          <cell r="L105">
            <v>0</v>
          </cell>
          <cell r="N105">
            <v>197</v>
          </cell>
          <cell r="AG105">
            <v>0</v>
          </cell>
          <cell r="AJ105">
            <v>197</v>
          </cell>
          <cell r="AM105">
            <v>197</v>
          </cell>
        </row>
        <row r="106">
          <cell r="D106">
            <v>0</v>
          </cell>
          <cell r="R106">
            <v>0</v>
          </cell>
          <cell r="V106">
            <v>0</v>
          </cell>
          <cell r="Z106">
            <v>0</v>
          </cell>
          <cell r="AA106">
            <v>0</v>
          </cell>
          <cell r="AG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</row>
        <row r="107">
          <cell r="L107">
            <v>0</v>
          </cell>
          <cell r="N107">
            <v>0</v>
          </cell>
          <cell r="R107">
            <v>0</v>
          </cell>
          <cell r="V107">
            <v>0</v>
          </cell>
          <cell r="Z107">
            <v>0</v>
          </cell>
          <cell r="AA107">
            <v>0</v>
          </cell>
          <cell r="AG107">
            <v>0</v>
          </cell>
          <cell r="AJ107">
            <v>0</v>
          </cell>
          <cell r="AM107">
            <v>0</v>
          </cell>
        </row>
        <row r="108">
          <cell r="D108">
            <v>0</v>
          </cell>
          <cell r="L108">
            <v>0</v>
          </cell>
          <cell r="N108">
            <v>0</v>
          </cell>
          <cell r="R108">
            <v>0</v>
          </cell>
          <cell r="V108">
            <v>38</v>
          </cell>
          <cell r="Z108">
            <v>0</v>
          </cell>
          <cell r="AA108">
            <v>0</v>
          </cell>
          <cell r="AF108">
            <v>363</v>
          </cell>
          <cell r="AG108">
            <v>0</v>
          </cell>
          <cell r="AJ108">
            <v>401</v>
          </cell>
          <cell r="AM108">
            <v>401</v>
          </cell>
        </row>
        <row r="109">
          <cell r="D109">
            <v>2</v>
          </cell>
          <cell r="L109">
            <v>0</v>
          </cell>
          <cell r="N109">
            <v>7</v>
          </cell>
          <cell r="R109">
            <v>28</v>
          </cell>
          <cell r="V109">
            <v>0</v>
          </cell>
          <cell r="Z109">
            <v>0</v>
          </cell>
          <cell r="AA109">
            <v>0</v>
          </cell>
          <cell r="AF109">
            <v>7</v>
          </cell>
          <cell r="AG109">
            <v>0</v>
          </cell>
          <cell r="AJ109">
            <v>44</v>
          </cell>
          <cell r="AM109">
            <v>44</v>
          </cell>
        </row>
        <row r="110">
          <cell r="D110">
            <v>401.20704545454578</v>
          </cell>
          <cell r="AG110">
            <v>0</v>
          </cell>
          <cell r="AJ110">
            <v>401.20704545454578</v>
          </cell>
          <cell r="AM110">
            <v>401.20704545454578</v>
          </cell>
        </row>
        <row r="111">
          <cell r="D111">
            <v>0</v>
          </cell>
          <cell r="AJ111">
            <v>0</v>
          </cell>
          <cell r="AK111">
            <v>1722.5197727272771</v>
          </cell>
          <cell r="AM111">
            <v>0</v>
          </cell>
        </row>
        <row r="112">
          <cell r="D112">
            <v>3725</v>
          </cell>
          <cell r="AG112">
            <v>0</v>
          </cell>
          <cell r="AJ112">
            <v>3725</v>
          </cell>
          <cell r="AM112">
            <v>3725</v>
          </cell>
        </row>
        <row r="113">
          <cell r="AJ113">
            <v>-3990</v>
          </cell>
          <cell r="AM113">
            <v>0</v>
          </cell>
        </row>
        <row r="114">
          <cell r="D114">
            <v>0</v>
          </cell>
          <cell r="AG114">
            <v>0</v>
          </cell>
          <cell r="AJ114">
            <v>0</v>
          </cell>
        </row>
        <row r="115">
          <cell r="D115">
            <v>4879.6211363636376</v>
          </cell>
          <cell r="E115">
            <v>0</v>
          </cell>
          <cell r="F115">
            <v>0</v>
          </cell>
          <cell r="L115">
            <v>0</v>
          </cell>
          <cell r="N115">
            <v>327</v>
          </cell>
          <cell r="P115" t="e">
            <v>#VALUE!</v>
          </cell>
          <cell r="Q115">
            <v>0</v>
          </cell>
          <cell r="R115">
            <v>28</v>
          </cell>
          <cell r="T115">
            <v>0</v>
          </cell>
          <cell r="U115">
            <v>0</v>
          </cell>
          <cell r="V115">
            <v>62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F115">
            <v>1004</v>
          </cell>
          <cell r="AG115">
            <v>0</v>
          </cell>
          <cell r="AJ115">
            <v>6301.6211363636376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</row>
        <row r="116">
          <cell r="D116">
            <v>868.41409090909156</v>
          </cell>
          <cell r="E116">
            <v>0</v>
          </cell>
          <cell r="F116">
            <v>0</v>
          </cell>
          <cell r="L116">
            <v>0</v>
          </cell>
          <cell r="N116">
            <v>327</v>
          </cell>
          <cell r="R116">
            <v>28</v>
          </cell>
          <cell r="T116">
            <v>0</v>
          </cell>
          <cell r="U116">
            <v>0</v>
          </cell>
          <cell r="V116">
            <v>62</v>
          </cell>
          <cell r="Z116">
            <v>0</v>
          </cell>
          <cell r="AA116">
            <v>0</v>
          </cell>
          <cell r="AF116">
            <v>1004</v>
          </cell>
          <cell r="AG116">
            <v>0</v>
          </cell>
          <cell r="AJ116">
            <v>8024.1409090909146</v>
          </cell>
        </row>
        <row r="117">
          <cell r="AG117">
            <v>0</v>
          </cell>
          <cell r="AJ117">
            <v>8024.1409090909146</v>
          </cell>
        </row>
        <row r="118">
          <cell r="AG118">
            <v>0</v>
          </cell>
          <cell r="AJ118">
            <v>8024.1409090909146</v>
          </cell>
          <cell r="AK118">
            <v>6301.6211363636376</v>
          </cell>
        </row>
        <row r="119">
          <cell r="AG119">
            <v>0</v>
          </cell>
          <cell r="AJ119">
            <v>11463.140909090915</v>
          </cell>
          <cell r="AK119">
            <v>3558.2157052250041</v>
          </cell>
          <cell r="AL119">
            <v>7039.6752038659033</v>
          </cell>
        </row>
        <row r="120">
          <cell r="AG120">
            <v>0</v>
          </cell>
        </row>
        <row r="121">
          <cell r="AG121">
            <v>0</v>
          </cell>
          <cell r="AJ121">
            <v>3439</v>
          </cell>
          <cell r="AN121">
            <v>0</v>
          </cell>
        </row>
        <row r="122">
          <cell r="AG122">
            <v>0</v>
          </cell>
        </row>
        <row r="123">
          <cell r="AG123">
            <v>0</v>
          </cell>
        </row>
        <row r="124">
          <cell r="AG124">
            <v>0</v>
          </cell>
          <cell r="AJ124">
            <v>66995</v>
          </cell>
          <cell r="AL124">
            <v>66995</v>
          </cell>
          <cell r="AN124">
            <v>0</v>
          </cell>
          <cell r="AP124">
            <v>0</v>
          </cell>
        </row>
        <row r="125">
          <cell r="AG125">
            <v>0</v>
          </cell>
          <cell r="AJ125">
            <v>7039.6752038659033</v>
          </cell>
          <cell r="AN125">
            <v>0</v>
          </cell>
        </row>
        <row r="126">
          <cell r="AG126">
            <v>0</v>
          </cell>
          <cell r="AJ126">
            <v>35.409999999999997</v>
          </cell>
          <cell r="AN126" t="e">
            <v>#DIV/0!</v>
          </cell>
        </row>
        <row r="127">
          <cell r="AG127">
            <v>0</v>
          </cell>
          <cell r="AJ127">
            <v>31.69</v>
          </cell>
          <cell r="AN127" t="e">
            <v>#DIV/0!</v>
          </cell>
        </row>
        <row r="128">
          <cell r="AG128">
            <v>0</v>
          </cell>
          <cell r="AJ128">
            <v>0</v>
          </cell>
          <cell r="AN128">
            <v>0</v>
          </cell>
        </row>
        <row r="129">
          <cell r="AG129">
            <v>0</v>
          </cell>
        </row>
        <row r="130">
          <cell r="AG130">
            <v>0</v>
          </cell>
          <cell r="AJ130">
            <v>9.5299999999999994</v>
          </cell>
          <cell r="AN130" t="e">
            <v>#DIV/0!</v>
          </cell>
        </row>
        <row r="131">
          <cell r="AG131">
            <v>0</v>
          </cell>
          <cell r="AJ131">
            <v>0</v>
          </cell>
        </row>
        <row r="132">
          <cell r="AG132">
            <v>0</v>
          </cell>
          <cell r="AJ132">
            <v>8.9600000000000009</v>
          </cell>
          <cell r="AN132" t="e">
            <v>#DIV/0!</v>
          </cell>
        </row>
        <row r="133">
          <cell r="AG133">
            <v>0</v>
          </cell>
          <cell r="AJ133">
            <v>59002</v>
          </cell>
          <cell r="AK133">
            <v>59002</v>
          </cell>
        </row>
        <row r="134">
          <cell r="AG134">
            <v>0</v>
          </cell>
        </row>
        <row r="135">
          <cell r="AG135">
            <v>0</v>
          </cell>
          <cell r="AJ135">
            <v>865.25</v>
          </cell>
        </row>
        <row r="136">
          <cell r="AG136">
            <v>0</v>
          </cell>
          <cell r="AJ136">
            <v>0</v>
          </cell>
        </row>
        <row r="137">
          <cell r="AG137">
            <v>0</v>
          </cell>
        </row>
        <row r="138">
          <cell r="AG138">
            <v>0</v>
          </cell>
          <cell r="AJ138">
            <v>125997</v>
          </cell>
          <cell r="AK138">
            <v>59002</v>
          </cell>
          <cell r="AL138">
            <v>66995</v>
          </cell>
          <cell r="AN138">
            <v>0</v>
          </cell>
        </row>
        <row r="139">
          <cell r="AG139">
            <v>0</v>
          </cell>
          <cell r="AJ139">
            <v>0</v>
          </cell>
          <cell r="AK139">
            <v>0</v>
          </cell>
        </row>
        <row r="140">
          <cell r="AG140">
            <v>0</v>
          </cell>
          <cell r="AJ140">
            <v>125997</v>
          </cell>
          <cell r="AK140">
            <v>59002</v>
          </cell>
          <cell r="AL140">
            <v>66995</v>
          </cell>
        </row>
        <row r="141">
          <cell r="AG141">
            <v>0</v>
          </cell>
          <cell r="AN141">
            <v>1908</v>
          </cell>
          <cell r="AO141">
            <v>5242</v>
          </cell>
          <cell r="AP141">
            <v>4447.7842947749923</v>
          </cell>
          <cell r="AQ141">
            <v>10724.3247961341</v>
          </cell>
        </row>
        <row r="142">
          <cell r="AG142">
            <v>0</v>
          </cell>
        </row>
        <row r="143">
          <cell r="AG143">
            <v>0</v>
          </cell>
        </row>
        <row r="144">
          <cell r="AG144">
            <v>0</v>
          </cell>
        </row>
        <row r="145">
          <cell r="AG145">
            <v>0</v>
          </cell>
        </row>
        <row r="146">
          <cell r="AG146">
            <v>0</v>
          </cell>
        </row>
        <row r="147">
          <cell r="AG147">
            <v>0</v>
          </cell>
          <cell r="AJ147">
            <v>9.93</v>
          </cell>
          <cell r="AK147">
            <v>6.42</v>
          </cell>
          <cell r="AL147">
            <v>11.74</v>
          </cell>
        </row>
        <row r="148">
          <cell r="AG148">
            <v>0</v>
          </cell>
        </row>
        <row r="149">
          <cell r="D149">
            <v>0</v>
          </cell>
          <cell r="L149">
            <v>0</v>
          </cell>
          <cell r="N149">
            <v>0</v>
          </cell>
          <cell r="R149">
            <v>0</v>
          </cell>
          <cell r="V149">
            <v>0</v>
          </cell>
          <cell r="AF149">
            <v>0</v>
          </cell>
          <cell r="AG149">
            <v>0</v>
          </cell>
          <cell r="AJ149">
            <v>0</v>
          </cell>
        </row>
        <row r="150">
          <cell r="D150">
            <v>63</v>
          </cell>
          <cell r="L150">
            <v>396</v>
          </cell>
          <cell r="N150">
            <v>776</v>
          </cell>
          <cell r="R150">
            <v>527</v>
          </cell>
          <cell r="V150">
            <v>417</v>
          </cell>
          <cell r="Z150">
            <v>265</v>
          </cell>
          <cell r="AA150">
            <v>265</v>
          </cell>
          <cell r="AG150">
            <v>0</v>
          </cell>
          <cell r="AJ150">
            <v>2463</v>
          </cell>
        </row>
        <row r="151">
          <cell r="D151">
            <v>63</v>
          </cell>
          <cell r="L151">
            <v>145</v>
          </cell>
          <cell r="N151">
            <v>211</v>
          </cell>
          <cell r="R151">
            <v>226</v>
          </cell>
          <cell r="V151">
            <v>198</v>
          </cell>
          <cell r="Z151">
            <v>84</v>
          </cell>
          <cell r="AA151">
            <v>84</v>
          </cell>
          <cell r="AG151">
            <v>0</v>
          </cell>
          <cell r="AJ151">
            <v>946</v>
          </cell>
        </row>
        <row r="152">
          <cell r="L152">
            <v>283</v>
          </cell>
          <cell r="N152">
            <v>314</v>
          </cell>
          <cell r="R152">
            <v>263</v>
          </cell>
          <cell r="V152">
            <v>219</v>
          </cell>
          <cell r="Z152">
            <v>133</v>
          </cell>
          <cell r="AA152">
            <v>133</v>
          </cell>
          <cell r="AJ152">
            <v>1212</v>
          </cell>
        </row>
        <row r="153">
          <cell r="L153">
            <v>72</v>
          </cell>
          <cell r="N153">
            <v>460</v>
          </cell>
          <cell r="R153">
            <v>264</v>
          </cell>
          <cell r="V153">
            <v>198</v>
          </cell>
          <cell r="Z153">
            <v>121</v>
          </cell>
          <cell r="AA153">
            <v>121</v>
          </cell>
          <cell r="AJ153">
            <v>1115</v>
          </cell>
        </row>
        <row r="154">
          <cell r="AJ154">
            <v>0</v>
          </cell>
        </row>
        <row r="155">
          <cell r="L155">
            <v>0</v>
          </cell>
          <cell r="V155">
            <v>369</v>
          </cell>
          <cell r="AJ155">
            <v>369</v>
          </cell>
        </row>
        <row r="156">
          <cell r="L156">
            <v>0</v>
          </cell>
          <cell r="N156">
            <v>0</v>
          </cell>
          <cell r="R156">
            <v>0</v>
          </cell>
          <cell r="V156">
            <v>0</v>
          </cell>
          <cell r="AJ156">
            <v>0</v>
          </cell>
        </row>
        <row r="157">
          <cell r="D157">
            <v>17.179166666666667</v>
          </cell>
          <cell r="L157">
            <v>502</v>
          </cell>
          <cell r="N157">
            <v>1041.8333333333333</v>
          </cell>
          <cell r="R157">
            <v>213</v>
          </cell>
          <cell r="AJ157">
            <v>1774.0124999999998</v>
          </cell>
        </row>
        <row r="158">
          <cell r="L158">
            <v>0</v>
          </cell>
          <cell r="N158">
            <v>0</v>
          </cell>
          <cell r="R158">
            <v>0</v>
          </cell>
          <cell r="AJ158">
            <v>0</v>
          </cell>
        </row>
        <row r="159">
          <cell r="D159">
            <v>0</v>
          </cell>
          <cell r="L159">
            <v>396</v>
          </cell>
          <cell r="N159">
            <v>776</v>
          </cell>
          <cell r="R159">
            <v>527</v>
          </cell>
          <cell r="V159">
            <v>417</v>
          </cell>
          <cell r="Z159">
            <v>265</v>
          </cell>
          <cell r="AA159">
            <v>265</v>
          </cell>
          <cell r="AJ159">
            <v>2381</v>
          </cell>
        </row>
        <row r="160">
          <cell r="L160">
            <v>396</v>
          </cell>
          <cell r="N160">
            <v>776</v>
          </cell>
          <cell r="R160">
            <v>527</v>
          </cell>
          <cell r="V160">
            <v>417</v>
          </cell>
          <cell r="AJ160">
            <v>2135</v>
          </cell>
        </row>
        <row r="161">
          <cell r="D161">
            <v>80</v>
          </cell>
          <cell r="L161">
            <v>0</v>
          </cell>
          <cell r="N161">
            <v>0</v>
          </cell>
          <cell r="R161">
            <v>0</v>
          </cell>
          <cell r="V161">
            <v>0</v>
          </cell>
          <cell r="AJ161">
            <v>80</v>
          </cell>
        </row>
        <row r="162">
          <cell r="L162">
            <v>0</v>
          </cell>
          <cell r="N162">
            <v>0</v>
          </cell>
          <cell r="R162">
            <v>1530</v>
          </cell>
          <cell r="V162">
            <v>0</v>
          </cell>
          <cell r="Z162">
            <v>0</v>
          </cell>
          <cell r="AA162">
            <v>0</v>
          </cell>
          <cell r="AJ162">
            <v>1530</v>
          </cell>
        </row>
        <row r="163">
          <cell r="L163">
            <v>0</v>
          </cell>
          <cell r="AJ163">
            <v>0</v>
          </cell>
        </row>
        <row r="164">
          <cell r="D164">
            <v>233</v>
          </cell>
          <cell r="E164">
            <v>0</v>
          </cell>
          <cell r="F164">
            <v>0</v>
          </cell>
          <cell r="L164">
            <v>432</v>
          </cell>
          <cell r="N164">
            <v>1983</v>
          </cell>
          <cell r="P164">
            <v>0</v>
          </cell>
          <cell r="Q164">
            <v>0</v>
          </cell>
          <cell r="R164">
            <v>123</v>
          </cell>
          <cell r="T164">
            <v>0</v>
          </cell>
          <cell r="U164">
            <v>0</v>
          </cell>
          <cell r="V164">
            <v>99</v>
          </cell>
          <cell r="X164">
            <v>0</v>
          </cell>
          <cell r="Y164">
            <v>0</v>
          </cell>
          <cell r="Z164">
            <v>74</v>
          </cell>
          <cell r="AA164">
            <v>74</v>
          </cell>
          <cell r="AF164">
            <v>0</v>
          </cell>
          <cell r="AG164">
            <v>0</v>
          </cell>
          <cell r="AJ164">
            <v>2956</v>
          </cell>
        </row>
        <row r="165">
          <cell r="D165">
            <v>357.72727272727275</v>
          </cell>
          <cell r="E165">
            <v>126</v>
          </cell>
          <cell r="F165">
            <v>231.72727272727275</v>
          </cell>
          <cell r="L165">
            <v>725.72727272727275</v>
          </cell>
          <cell r="M165">
            <v>674</v>
          </cell>
          <cell r="N165">
            <v>1684.4545454545455</v>
          </cell>
          <cell r="O165">
            <v>933</v>
          </cell>
          <cell r="P165">
            <v>715.32272727272721</v>
          </cell>
          <cell r="Q165">
            <v>969.13181818181829</v>
          </cell>
          <cell r="R165">
            <v>653.90909090909099</v>
          </cell>
          <cell r="S165">
            <v>613</v>
          </cell>
          <cell r="T165">
            <v>280</v>
          </cell>
          <cell r="U165">
            <v>373.90909090909093</v>
          </cell>
          <cell r="V165">
            <v>578.63636363636363</v>
          </cell>
          <cell r="W165">
            <v>494</v>
          </cell>
          <cell r="X165">
            <v>221</v>
          </cell>
          <cell r="Y165">
            <v>319.63636363636363</v>
          </cell>
          <cell r="Z165">
            <v>1439.5454545454545</v>
          </cell>
          <cell r="AA165">
            <v>1439.5454545454545</v>
          </cell>
          <cell r="AB165">
            <v>0</v>
          </cell>
          <cell r="AC165">
            <v>1329</v>
          </cell>
          <cell r="AD165">
            <v>1329</v>
          </cell>
          <cell r="AF165">
            <v>363</v>
          </cell>
          <cell r="AG165">
            <v>0</v>
          </cell>
          <cell r="AH165">
            <v>0</v>
          </cell>
          <cell r="AI165">
            <v>0</v>
          </cell>
          <cell r="AJ165">
            <v>5717.909090909091</v>
          </cell>
          <cell r="AK165">
            <v>1470.818181818182</v>
          </cell>
          <cell r="AL165">
            <v>3846.090909090909</v>
          </cell>
        </row>
        <row r="166">
          <cell r="D166">
            <v>1888.0000000000002</v>
          </cell>
          <cell r="E166">
            <v>-130</v>
          </cell>
          <cell r="F166">
            <v>-242.72727272727275</v>
          </cell>
          <cell r="L166">
            <v>480.00000000000023</v>
          </cell>
          <cell r="M166">
            <v>-675</v>
          </cell>
          <cell r="N166">
            <v>3817.9999999999986</v>
          </cell>
          <cell r="O166">
            <v>-953</v>
          </cell>
          <cell r="P166">
            <v>20079.88</v>
          </cell>
          <cell r="Q166">
            <v>2082.1200000000003</v>
          </cell>
          <cell r="R166">
            <v>61.999999999997272</v>
          </cell>
          <cell r="S166">
            <v>-1451</v>
          </cell>
          <cell r="T166">
            <v>-711</v>
          </cell>
          <cell r="U166">
            <v>-931.90909090909099</v>
          </cell>
          <cell r="V166">
            <v>177.9999999999967</v>
          </cell>
          <cell r="W166">
            <v>1199</v>
          </cell>
          <cell r="X166">
            <v>-238</v>
          </cell>
          <cell r="Y166">
            <v>-343.63636363636363</v>
          </cell>
          <cell r="Z166">
            <v>1327.3333333333333</v>
          </cell>
          <cell r="AA166">
            <v>749</v>
          </cell>
          <cell r="AB166">
            <v>578.33333333333337</v>
          </cell>
          <cell r="AC166" t="e">
            <v>#VALUE!</v>
          </cell>
          <cell r="AD166">
            <v>1463</v>
          </cell>
          <cell r="AF166">
            <v>-965</v>
          </cell>
          <cell r="AG166">
            <v>0</v>
          </cell>
          <cell r="AH166">
            <v>0</v>
          </cell>
          <cell r="AI166">
            <v>0</v>
          </cell>
          <cell r="AJ166">
            <v>-12895.109090909093</v>
          </cell>
          <cell r="AK166">
            <v>-1983.818181818182</v>
          </cell>
          <cell r="AL166">
            <v>-2541.2909090909088</v>
          </cell>
        </row>
        <row r="167">
          <cell r="D167">
            <v>17</v>
          </cell>
          <cell r="E167">
            <v>4</v>
          </cell>
          <cell r="F167">
            <v>11</v>
          </cell>
          <cell r="L167">
            <v>61</v>
          </cell>
          <cell r="M167">
            <v>1</v>
          </cell>
          <cell r="N167">
            <v>29</v>
          </cell>
          <cell r="O167">
            <v>20</v>
          </cell>
          <cell r="P167">
            <v>22</v>
          </cell>
          <cell r="Q167">
            <v>0</v>
          </cell>
          <cell r="R167">
            <v>1017</v>
          </cell>
          <cell r="S167">
            <v>838</v>
          </cell>
          <cell r="T167">
            <v>431</v>
          </cell>
          <cell r="U167">
            <v>558</v>
          </cell>
          <cell r="V167">
            <v>41</v>
          </cell>
          <cell r="W167">
            <v>7</v>
          </cell>
          <cell r="X167">
            <v>17</v>
          </cell>
          <cell r="Y167">
            <v>24</v>
          </cell>
          <cell r="Z167">
            <v>12.333333333333334</v>
          </cell>
          <cell r="AA167">
            <v>0</v>
          </cell>
          <cell r="AB167">
            <v>12.333333333333334</v>
          </cell>
          <cell r="AC167">
            <v>28</v>
          </cell>
          <cell r="AD167">
            <v>0</v>
          </cell>
          <cell r="AF167">
            <v>7</v>
          </cell>
          <cell r="AG167">
            <v>0</v>
          </cell>
          <cell r="AH167">
            <v>0</v>
          </cell>
          <cell r="AI167">
            <v>0</v>
          </cell>
          <cell r="AJ167">
            <v>1144.2</v>
          </cell>
          <cell r="AK167">
            <v>513</v>
          </cell>
          <cell r="AL167">
            <v>587.20000000000005</v>
          </cell>
        </row>
        <row r="189">
          <cell r="AO189" t="e">
            <v>#REF!</v>
          </cell>
        </row>
        <row r="190">
          <cell r="AN190" t="str">
            <v>ОЧИК.18.02.</v>
          </cell>
        </row>
        <row r="193">
          <cell r="D193" t="str">
            <v>АПАРАТ ВСЬОГО</v>
          </cell>
          <cell r="E193" t="str">
            <v>АПАРАТ ЕЛЕКТРО</v>
          </cell>
          <cell r="F193" t="str">
            <v>АПАРАТ ТЕПЛО</v>
          </cell>
          <cell r="L193" t="str">
            <v>ККМ</v>
          </cell>
          <cell r="N193" t="str">
            <v>КТМ</v>
          </cell>
          <cell r="R193" t="str">
            <v>ТЕЦ-5 ВСЬОГО</v>
          </cell>
          <cell r="T193" t="str">
            <v>Е/Е</v>
          </cell>
          <cell r="U193" t="str">
            <v xml:space="preserve"> Т/Е</v>
          </cell>
          <cell r="V193" t="str">
            <v>ТЕЦ-6 ВСЬОГО</v>
          </cell>
          <cell r="X193" t="str">
            <v>Е/Е</v>
          </cell>
          <cell r="Y193" t="str">
            <v xml:space="preserve"> Т/Е</v>
          </cell>
          <cell r="AF193" t="str">
            <v xml:space="preserve">ДОП.ВИР. </v>
          </cell>
          <cell r="AG193" t="str">
            <v>ДОП.ВИР. СТ.ОРГ.</v>
          </cell>
          <cell r="AJ193" t="str">
            <v>АК КЕ ВСЬОГО</v>
          </cell>
          <cell r="AK193" t="str">
            <v>Е/Е</v>
          </cell>
          <cell r="AL193" t="str">
            <v xml:space="preserve"> Т/Е</v>
          </cell>
          <cell r="AN193" t="str">
            <v>СТАНЦІї ЕЛЕКТРО</v>
          </cell>
          <cell r="AO193" t="str">
            <v>СТАНЦІІ ТЕПЛОВІ</v>
          </cell>
          <cell r="AP193" t="str">
            <v>МЕРЕЖІ ЕЛЕКТРО</v>
          </cell>
          <cell r="AQ193" t="str">
            <v>МЕРЕЖІ ТЕПЛОВІ</v>
          </cell>
        </row>
        <row r="194">
          <cell r="D194">
            <v>2.78</v>
          </cell>
          <cell r="N194">
            <v>3.427</v>
          </cell>
          <cell r="P194">
            <v>3.427</v>
          </cell>
          <cell r="Q194">
            <v>3.427</v>
          </cell>
          <cell r="R194">
            <v>3.427</v>
          </cell>
          <cell r="T194">
            <v>3.427</v>
          </cell>
          <cell r="U194">
            <v>3.427</v>
          </cell>
          <cell r="V194">
            <v>3.427</v>
          </cell>
          <cell r="X194">
            <v>3.427</v>
          </cell>
          <cell r="Y194">
            <v>3.427</v>
          </cell>
          <cell r="AA194">
            <v>3.427</v>
          </cell>
          <cell r="AF194">
            <v>3.427</v>
          </cell>
          <cell r="AG194">
            <v>3.427</v>
          </cell>
          <cell r="AH194">
            <v>3.427</v>
          </cell>
          <cell r="AI194">
            <v>3.427</v>
          </cell>
          <cell r="AJ194">
            <v>3.427</v>
          </cell>
          <cell r="AN194">
            <v>2.1804999999999999</v>
          </cell>
          <cell r="AO194">
            <v>2.1804999999999999</v>
          </cell>
          <cell r="AP194">
            <v>2.1804999999999999</v>
          </cell>
          <cell r="AQ194">
            <v>1.905</v>
          </cell>
        </row>
        <row r="196">
          <cell r="N196">
            <v>112.4</v>
          </cell>
          <cell r="R196">
            <v>81.3</v>
          </cell>
          <cell r="V196">
            <v>66</v>
          </cell>
          <cell r="AJ196">
            <v>259.70000000000005</v>
          </cell>
          <cell r="AN196">
            <v>221.49122807017542</v>
          </cell>
        </row>
        <row r="197">
          <cell r="N197">
            <v>129.19999999999999</v>
          </cell>
          <cell r="R197">
            <v>93.5</v>
          </cell>
          <cell r="V197">
            <v>75.900000000000006</v>
          </cell>
          <cell r="AJ197">
            <v>298.60000000000002</v>
          </cell>
          <cell r="AN197">
            <v>252.49999999999997</v>
          </cell>
        </row>
        <row r="198">
          <cell r="L198">
            <v>0</v>
          </cell>
          <cell r="AN198">
            <v>66</v>
          </cell>
        </row>
        <row r="199">
          <cell r="L199">
            <v>0</v>
          </cell>
          <cell r="N199">
            <v>141.5</v>
          </cell>
          <cell r="R199">
            <v>141.5</v>
          </cell>
          <cell r="V199">
            <v>141.5</v>
          </cell>
          <cell r="W199">
            <v>178</v>
          </cell>
          <cell r="Z199">
            <v>178</v>
          </cell>
          <cell r="AA199">
            <v>141.5</v>
          </cell>
          <cell r="AB199">
            <v>141.5</v>
          </cell>
          <cell r="AC199">
            <v>141.5</v>
          </cell>
          <cell r="AD199">
            <v>178</v>
          </cell>
          <cell r="AF199">
            <v>178</v>
          </cell>
          <cell r="AG199">
            <v>178</v>
          </cell>
          <cell r="AI199">
            <v>178</v>
          </cell>
          <cell r="AJ199">
            <v>141.5</v>
          </cell>
          <cell r="AM199">
            <v>178</v>
          </cell>
          <cell r="AN199">
            <v>178</v>
          </cell>
        </row>
        <row r="200">
          <cell r="N200">
            <v>15905</v>
          </cell>
          <cell r="R200">
            <v>11504</v>
          </cell>
          <cell r="V200">
            <v>9339</v>
          </cell>
          <cell r="AJ200">
            <v>36748</v>
          </cell>
          <cell r="AN200">
            <v>39425</v>
          </cell>
        </row>
        <row r="201">
          <cell r="AJ201">
            <v>36748</v>
          </cell>
        </row>
        <row r="202">
          <cell r="N202">
            <v>0</v>
          </cell>
          <cell r="R202">
            <v>0</v>
          </cell>
          <cell r="V202">
            <v>0</v>
          </cell>
          <cell r="AJ202">
            <v>0</v>
          </cell>
        </row>
        <row r="203">
          <cell r="N203">
            <v>0</v>
          </cell>
          <cell r="R203">
            <v>0</v>
          </cell>
          <cell r="V203">
            <v>0</v>
          </cell>
          <cell r="AJ203">
            <v>0</v>
          </cell>
        </row>
        <row r="205">
          <cell r="N205">
            <v>141.5</v>
          </cell>
          <cell r="R205">
            <v>141.5</v>
          </cell>
          <cell r="V205">
            <v>141.5</v>
          </cell>
          <cell r="AJ205">
            <v>141.5</v>
          </cell>
        </row>
        <row r="206">
          <cell r="N206">
            <v>0</v>
          </cell>
          <cell r="R206">
            <v>0</v>
          </cell>
          <cell r="V206">
            <v>0</v>
          </cell>
          <cell r="AJ206">
            <v>0</v>
          </cell>
        </row>
        <row r="207">
          <cell r="AJ207">
            <v>0</v>
          </cell>
        </row>
        <row r="208">
          <cell r="N208">
            <v>0</v>
          </cell>
          <cell r="R208">
            <v>61.9</v>
          </cell>
          <cell r="V208">
            <v>48.8</v>
          </cell>
          <cell r="AJ208">
            <v>110.69999999999999</v>
          </cell>
          <cell r="AN208">
            <v>75.839416058394164</v>
          </cell>
        </row>
        <row r="209">
          <cell r="N209">
            <v>0</v>
          </cell>
          <cell r="R209">
            <v>85.5</v>
          </cell>
          <cell r="V209">
            <v>67.400000000000006</v>
          </cell>
          <cell r="AJ209">
            <v>152.9</v>
          </cell>
          <cell r="AN209">
            <v>103.9</v>
          </cell>
        </row>
        <row r="210">
          <cell r="D210">
            <v>75</v>
          </cell>
          <cell r="L210">
            <v>75</v>
          </cell>
          <cell r="N210">
            <v>82</v>
          </cell>
          <cell r="R210">
            <v>82</v>
          </cell>
          <cell r="V210">
            <v>82</v>
          </cell>
          <cell r="AG210">
            <v>0</v>
          </cell>
          <cell r="AJ210">
            <v>82</v>
          </cell>
          <cell r="AN210">
            <v>89.557440953909662</v>
          </cell>
          <cell r="AQ210">
            <v>75</v>
          </cell>
        </row>
        <row r="211">
          <cell r="N211">
            <v>500</v>
          </cell>
          <cell r="P211">
            <v>0</v>
          </cell>
          <cell r="Q211">
            <v>0</v>
          </cell>
          <cell r="R211">
            <v>500</v>
          </cell>
          <cell r="S211">
            <v>500</v>
          </cell>
          <cell r="V211">
            <v>500</v>
          </cell>
          <cell r="W211">
            <v>458</v>
          </cell>
          <cell r="Z211">
            <v>458</v>
          </cell>
          <cell r="AA211">
            <v>458</v>
          </cell>
          <cell r="AB211">
            <v>458</v>
          </cell>
          <cell r="AC211">
            <v>458</v>
          </cell>
          <cell r="AD211">
            <v>458</v>
          </cell>
          <cell r="AF211">
            <v>458</v>
          </cell>
          <cell r="AG211">
            <v>458</v>
          </cell>
          <cell r="AI211">
            <v>458</v>
          </cell>
          <cell r="AJ211">
            <v>500</v>
          </cell>
          <cell r="AN211">
            <v>195.28</v>
          </cell>
        </row>
        <row r="212">
          <cell r="N212">
            <v>0</v>
          </cell>
          <cell r="R212">
            <v>30950</v>
          </cell>
          <cell r="V212">
            <v>24400</v>
          </cell>
          <cell r="AJ212">
            <v>55350</v>
          </cell>
          <cell r="AN212">
            <v>14810</v>
          </cell>
        </row>
        <row r="214">
          <cell r="N214">
            <v>129.19999999999999</v>
          </cell>
          <cell r="R214">
            <v>179</v>
          </cell>
          <cell r="T214">
            <v>76.5</v>
          </cell>
          <cell r="U214">
            <v>102.5</v>
          </cell>
          <cell r="V214">
            <v>143.30000000000001</v>
          </cell>
          <cell r="X214">
            <v>58.3</v>
          </cell>
          <cell r="Y214">
            <v>85.000000000000014</v>
          </cell>
          <cell r="AJ214">
            <v>451.5</v>
          </cell>
          <cell r="AK214">
            <v>134.80000000000001</v>
          </cell>
          <cell r="AL214">
            <v>316.7</v>
          </cell>
          <cell r="AN214">
            <v>356.4</v>
          </cell>
          <cell r="AO214">
            <v>74.900000000000006</v>
          </cell>
          <cell r="AP214">
            <v>281.5</v>
          </cell>
        </row>
        <row r="215">
          <cell r="N215">
            <v>15905</v>
          </cell>
          <cell r="R215">
            <v>42454</v>
          </cell>
          <cell r="T215">
            <v>27692</v>
          </cell>
          <cell r="U215">
            <v>14762</v>
          </cell>
          <cell r="V215">
            <v>33739</v>
          </cell>
          <cell r="X215">
            <v>21106</v>
          </cell>
          <cell r="Y215">
            <v>12633</v>
          </cell>
          <cell r="AJ215">
            <v>92098</v>
          </cell>
          <cell r="AK215">
            <v>48798</v>
          </cell>
          <cell r="AL215">
            <v>43300</v>
          </cell>
          <cell r="AN215">
            <v>54235</v>
          </cell>
          <cell r="AO215">
            <v>11397.871773288442</v>
          </cell>
          <cell r="AP215">
            <v>42837.12822671156</v>
          </cell>
        </row>
        <row r="216">
          <cell r="N216">
            <v>123.1</v>
          </cell>
          <cell r="R216">
            <v>237.17</v>
          </cell>
          <cell r="T216">
            <v>361.99</v>
          </cell>
          <cell r="U216">
            <v>144.02000000000001</v>
          </cell>
          <cell r="V216">
            <v>235.44</v>
          </cell>
          <cell r="X216">
            <v>362.02</v>
          </cell>
          <cell r="Y216">
            <v>148.62</v>
          </cell>
          <cell r="AF216" t="str">
            <v/>
          </cell>
          <cell r="AG216" t="str">
            <v/>
          </cell>
          <cell r="AJ216">
            <v>203.98</v>
          </cell>
          <cell r="AK216">
            <v>362</v>
          </cell>
          <cell r="AL216">
            <v>136.72</v>
          </cell>
          <cell r="AN216">
            <v>152.16999999999999</v>
          </cell>
          <cell r="AO216">
            <v>152.16999999999999</v>
          </cell>
          <cell r="AP216">
            <v>152.16999999999999</v>
          </cell>
          <cell r="AQ216" t="str">
            <v/>
          </cell>
        </row>
        <row r="217">
          <cell r="AJ217">
            <v>0</v>
          </cell>
          <cell r="AK217">
            <v>0</v>
          </cell>
          <cell r="AL217">
            <v>0</v>
          </cell>
          <cell r="AN217">
            <v>52</v>
          </cell>
          <cell r="AO217">
            <v>52</v>
          </cell>
        </row>
        <row r="218">
          <cell r="R218">
            <v>42455</v>
          </cell>
          <cell r="V218">
            <v>33739</v>
          </cell>
          <cell r="AJ218">
            <v>92098</v>
          </cell>
          <cell r="AK218">
            <v>48798</v>
          </cell>
          <cell r="AL218">
            <v>43300</v>
          </cell>
          <cell r="AN218">
            <v>54287</v>
          </cell>
          <cell r="AO218">
            <v>11449.871773288442</v>
          </cell>
          <cell r="AP218">
            <v>42837.12822671156</v>
          </cell>
        </row>
        <row r="221">
          <cell r="AJ221">
            <v>92098</v>
          </cell>
        </row>
        <row r="239">
          <cell r="D239" t="str">
            <v>ВИКОН.ДИР.</v>
          </cell>
          <cell r="L239" t="str">
            <v>ККМ</v>
          </cell>
          <cell r="N239" t="str">
            <v>КТМ</v>
          </cell>
          <cell r="R239" t="str">
            <v>ТЕЦ-5 ВСЬОГО</v>
          </cell>
          <cell r="V239" t="str">
            <v>ТЕЦ-6 ВСЬОГО</v>
          </cell>
          <cell r="AA239" t="str">
            <v>ТРМ ВСЬОГО</v>
          </cell>
        </row>
        <row r="240">
          <cell r="D240">
            <v>3546.727272727273</v>
          </cell>
          <cell r="L240">
            <v>2094.727272727273</v>
          </cell>
          <cell r="N240">
            <v>8290.4545454545441</v>
          </cell>
          <cell r="R240">
            <v>2382.9090909090883</v>
          </cell>
          <cell r="V240">
            <v>-72</v>
          </cell>
          <cell r="AA240">
            <v>2527.5454545454545</v>
          </cell>
        </row>
        <row r="242">
          <cell r="D242">
            <v>9597.141363636365</v>
          </cell>
          <cell r="L242">
            <v>2094.727272727273</v>
          </cell>
          <cell r="N242">
            <v>8290.4545454545441</v>
          </cell>
          <cell r="R242">
            <v>2382.9090909090883</v>
          </cell>
          <cell r="V242">
            <v>-72</v>
          </cell>
          <cell r="AA242">
            <v>2527.5454545454545</v>
          </cell>
        </row>
        <row r="243">
          <cell r="D243">
            <v>4089.3529545454548</v>
          </cell>
          <cell r="L243">
            <v>645.68000000000029</v>
          </cell>
          <cell r="N243">
            <v>3164.8333333333326</v>
          </cell>
          <cell r="R243">
            <v>1767.9999999999977</v>
          </cell>
          <cell r="V243">
            <v>36754.003030303029</v>
          </cell>
          <cell r="AA243">
            <v>655.5333333333333</v>
          </cell>
        </row>
        <row r="244">
          <cell r="D244">
            <v>58857.621136363639</v>
          </cell>
          <cell r="L244">
            <v>0</v>
          </cell>
          <cell r="N244">
            <v>0</v>
          </cell>
          <cell r="R244">
            <v>0</v>
          </cell>
          <cell r="V244">
            <v>35616.63636363636</v>
          </cell>
          <cell r="AA244">
            <v>0</v>
          </cell>
        </row>
        <row r="245">
          <cell r="D245">
            <v>48798</v>
          </cell>
        </row>
        <row r="246">
          <cell r="D246">
            <v>0</v>
          </cell>
        </row>
        <row r="247">
          <cell r="D247">
            <v>5266</v>
          </cell>
          <cell r="L247">
            <v>0</v>
          </cell>
          <cell r="N247">
            <v>0</v>
          </cell>
          <cell r="R247">
            <v>0</v>
          </cell>
          <cell r="V247">
            <v>35616.63636363636</v>
          </cell>
          <cell r="AA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3500</v>
          </cell>
        </row>
        <row r="252">
          <cell r="D252">
            <v>0</v>
          </cell>
        </row>
        <row r="253">
          <cell r="D253">
            <v>1766</v>
          </cell>
          <cell r="L253">
            <v>0</v>
          </cell>
          <cell r="N253">
            <v>0</v>
          </cell>
          <cell r="R253">
            <v>0</v>
          </cell>
          <cell r="V253">
            <v>35616.63636363636</v>
          </cell>
          <cell r="AA253">
            <v>0</v>
          </cell>
        </row>
        <row r="254">
          <cell r="D254">
            <v>4731.6211363636376</v>
          </cell>
        </row>
        <row r="255">
          <cell r="D255">
            <v>62</v>
          </cell>
          <cell r="L255">
            <v>0</v>
          </cell>
          <cell r="N255">
            <v>0</v>
          </cell>
          <cell r="R255">
            <v>0</v>
          </cell>
          <cell r="V255">
            <v>0</v>
          </cell>
          <cell r="AA255">
            <v>0</v>
          </cell>
        </row>
        <row r="256">
          <cell r="D256">
            <v>62404.348409090911</v>
          </cell>
          <cell r="L256">
            <v>2094.727272727273</v>
          </cell>
          <cell r="N256">
            <v>8290.4545454545441</v>
          </cell>
          <cell r="R256">
            <v>2382.9090909090883</v>
          </cell>
          <cell r="V256">
            <v>35544.63636363636</v>
          </cell>
          <cell r="AA256">
            <v>2527.5454545454545</v>
          </cell>
        </row>
        <row r="257">
          <cell r="D257">
            <v>1362.1672727272726</v>
          </cell>
          <cell r="L257">
            <v>1781.0472727272727</v>
          </cell>
          <cell r="N257">
            <v>6107.621212121212</v>
          </cell>
          <cell r="R257">
            <v>1817.909090909091</v>
          </cell>
          <cell r="V257">
            <v>35634.829696969697</v>
          </cell>
          <cell r="AA257">
            <v>2055.0121212121212</v>
          </cell>
        </row>
        <row r="258">
          <cell r="D258">
            <v>357.72727272727275</v>
          </cell>
          <cell r="L258">
            <v>725.72727272727275</v>
          </cell>
          <cell r="N258">
            <v>1684.4545454545455</v>
          </cell>
          <cell r="R258">
            <v>653.90909090909099</v>
          </cell>
          <cell r="V258">
            <v>1465.6363636363635</v>
          </cell>
          <cell r="AA258">
            <v>1439.5454545454545</v>
          </cell>
        </row>
        <row r="259">
          <cell r="D259">
            <v>0</v>
          </cell>
          <cell r="L259">
            <v>0</v>
          </cell>
          <cell r="N259">
            <v>22</v>
          </cell>
          <cell r="R259">
            <v>839</v>
          </cell>
          <cell r="V259">
            <v>32.56</v>
          </cell>
          <cell r="AA259">
            <v>0</v>
          </cell>
        </row>
        <row r="260">
          <cell r="D260">
            <v>997.43999999999994</v>
          </cell>
          <cell r="L260">
            <v>696.31999999999994</v>
          </cell>
          <cell r="N260">
            <v>804.16666666666663</v>
          </cell>
          <cell r="R260">
            <v>268.33333333333331</v>
          </cell>
          <cell r="V260">
            <v>130.63333333333333</v>
          </cell>
          <cell r="AA260">
            <v>173.46666666666667</v>
          </cell>
        </row>
        <row r="261">
          <cell r="D261">
            <v>67.833333333333343</v>
          </cell>
          <cell r="L261">
            <v>336.7</v>
          </cell>
          <cell r="N261">
            <v>400.83333333333331</v>
          </cell>
          <cell r="R261">
            <v>55.666666666666664</v>
          </cell>
          <cell r="V261">
            <v>0</v>
          </cell>
          <cell r="AA261">
            <v>125.2</v>
          </cell>
        </row>
        <row r="262">
          <cell r="D262">
            <v>343.60666666666663</v>
          </cell>
          <cell r="L262">
            <v>9.6199999999999992</v>
          </cell>
          <cell r="N262">
            <v>33.333333333333336</v>
          </cell>
          <cell r="R262">
            <v>32.666666666666664</v>
          </cell>
          <cell r="V262">
            <v>45.633333333333333</v>
          </cell>
          <cell r="AA262">
            <v>17.266666666666666</v>
          </cell>
        </row>
        <row r="263">
          <cell r="L263">
            <v>220</v>
          </cell>
          <cell r="N263">
            <v>120</v>
          </cell>
          <cell r="R263">
            <v>130</v>
          </cell>
          <cell r="V263">
            <v>85</v>
          </cell>
          <cell r="AA263">
            <v>0</v>
          </cell>
        </row>
        <row r="264">
          <cell r="D264">
            <v>586</v>
          </cell>
          <cell r="L264">
            <v>130</v>
          </cell>
          <cell r="N264">
            <v>250</v>
          </cell>
          <cell r="R264">
            <v>50</v>
          </cell>
          <cell r="V264">
            <v>0</v>
          </cell>
          <cell r="AA264">
            <v>31</v>
          </cell>
        </row>
        <row r="265">
          <cell r="D265">
            <v>7</v>
          </cell>
          <cell r="L265">
            <v>59</v>
          </cell>
          <cell r="N265">
            <v>3197</v>
          </cell>
          <cell r="R265">
            <v>56.666666666666664</v>
          </cell>
          <cell r="V265">
            <v>34006</v>
          </cell>
          <cell r="AA265">
            <v>442</v>
          </cell>
        </row>
        <row r="266">
          <cell r="D266">
            <v>0</v>
          </cell>
          <cell r="L266">
            <v>0</v>
          </cell>
          <cell r="N266">
            <v>0</v>
          </cell>
          <cell r="R266">
            <v>56.666666666666664</v>
          </cell>
          <cell r="V266">
            <v>267</v>
          </cell>
          <cell r="AA266">
            <v>0</v>
          </cell>
        </row>
        <row r="267">
          <cell r="D267">
            <v>7</v>
          </cell>
          <cell r="L267">
            <v>59</v>
          </cell>
          <cell r="N267">
            <v>3197</v>
          </cell>
          <cell r="R267">
            <v>0</v>
          </cell>
          <cell r="V267">
            <v>33739</v>
          </cell>
          <cell r="AA267">
            <v>442</v>
          </cell>
        </row>
        <row r="269">
          <cell r="L269">
            <v>300</v>
          </cell>
          <cell r="N269">
            <v>400</v>
          </cell>
          <cell r="R269">
            <v>0</v>
          </cell>
          <cell r="V269">
            <v>0</v>
          </cell>
          <cell r="AA269">
            <v>0</v>
          </cell>
        </row>
        <row r="270">
          <cell r="D270">
            <v>61042.181136363637</v>
          </cell>
          <cell r="L270">
            <v>313.68000000000029</v>
          </cell>
          <cell r="N270">
            <v>2182.8333333333321</v>
          </cell>
          <cell r="R270">
            <v>564.99999999999727</v>
          </cell>
          <cell r="V270">
            <v>-90.193333333336341</v>
          </cell>
          <cell r="AA270">
            <v>472.5333333333333</v>
          </cell>
        </row>
        <row r="272">
          <cell r="D272">
            <v>1503.7391666666665</v>
          </cell>
          <cell r="L272">
            <v>-12.319999999999993</v>
          </cell>
          <cell r="N272">
            <v>465.66666666666663</v>
          </cell>
          <cell r="R272">
            <v>128.00000000000003</v>
          </cell>
          <cell r="V272">
            <v>648.44303030302694</v>
          </cell>
          <cell r="AA272">
            <v>133.5333333333333</v>
          </cell>
        </row>
        <row r="273">
          <cell r="D273">
            <v>17.179166666666667</v>
          </cell>
          <cell r="L273">
            <v>-18</v>
          </cell>
          <cell r="N273">
            <v>521.83333333333326</v>
          </cell>
          <cell r="R273">
            <v>83</v>
          </cell>
          <cell r="V273">
            <v>284</v>
          </cell>
          <cell r="AA273">
            <v>0</v>
          </cell>
        </row>
        <row r="274">
          <cell r="D274">
            <v>0</v>
          </cell>
          <cell r="L274">
            <v>-202</v>
          </cell>
          <cell r="N274">
            <v>-710</v>
          </cell>
          <cell r="R274">
            <v>-314</v>
          </cell>
          <cell r="V274">
            <v>-1195</v>
          </cell>
          <cell r="AA274">
            <v>-152</v>
          </cell>
        </row>
        <row r="275">
          <cell r="D275">
            <v>0</v>
          </cell>
          <cell r="L275">
            <v>0</v>
          </cell>
          <cell r="N275">
            <v>0</v>
          </cell>
          <cell r="R275">
            <v>0</v>
          </cell>
          <cell r="V275">
            <v>-5</v>
          </cell>
          <cell r="AA275">
            <v>0</v>
          </cell>
        </row>
        <row r="276">
          <cell r="D276">
            <v>0</v>
          </cell>
          <cell r="L276">
            <v>0</v>
          </cell>
          <cell r="N276">
            <v>0</v>
          </cell>
          <cell r="R276">
            <v>0</v>
          </cell>
          <cell r="V276">
            <v>0</v>
          </cell>
          <cell r="AA276">
            <v>0</v>
          </cell>
        </row>
        <row r="277">
          <cell r="D277">
            <v>1469.56</v>
          </cell>
          <cell r="L277">
            <v>146.68</v>
          </cell>
          <cell r="N277">
            <v>646.83333333333337</v>
          </cell>
          <cell r="R277">
            <v>181.00000000000003</v>
          </cell>
          <cell r="V277">
            <v>1564.4430303030269</v>
          </cell>
          <cell r="AA277">
            <v>285.5333333333333</v>
          </cell>
        </row>
        <row r="278">
          <cell r="D278">
            <v>76.56</v>
          </cell>
          <cell r="L278">
            <v>41.680000000000014</v>
          </cell>
          <cell r="N278">
            <v>64.833333333333343</v>
          </cell>
          <cell r="R278">
            <v>12.000000000000021</v>
          </cell>
          <cell r="V278">
            <v>1020.0030303030269</v>
          </cell>
          <cell r="AA278">
            <v>12.533333333333331</v>
          </cell>
        </row>
        <row r="279">
          <cell r="D279">
            <v>1</v>
          </cell>
          <cell r="L279">
            <v>35</v>
          </cell>
          <cell r="N279">
            <v>402</v>
          </cell>
          <cell r="R279">
            <v>87</v>
          </cell>
          <cell r="V279">
            <v>127.44</v>
          </cell>
          <cell r="AA279">
            <v>112</v>
          </cell>
        </row>
        <row r="280">
          <cell r="D280">
            <v>1392</v>
          </cell>
          <cell r="L280">
            <v>70</v>
          </cell>
          <cell r="N280">
            <v>180</v>
          </cell>
          <cell r="R280">
            <v>82</v>
          </cell>
          <cell r="V280">
            <v>417</v>
          </cell>
          <cell r="AA280">
            <v>161</v>
          </cell>
        </row>
        <row r="281">
          <cell r="L281">
            <v>0</v>
          </cell>
          <cell r="AA281">
            <v>0</v>
          </cell>
        </row>
        <row r="282">
          <cell r="D282">
            <v>17</v>
          </cell>
          <cell r="L282">
            <v>61</v>
          </cell>
          <cell r="N282">
            <v>7</v>
          </cell>
          <cell r="R282">
            <v>178</v>
          </cell>
          <cell r="V282">
            <v>0</v>
          </cell>
          <cell r="AA282">
            <v>0</v>
          </cell>
        </row>
        <row r="283">
          <cell r="D283">
            <v>61042.181136363637</v>
          </cell>
          <cell r="L283">
            <v>313.68000000000029</v>
          </cell>
          <cell r="N283">
            <v>2182.8333333333321</v>
          </cell>
          <cell r="R283">
            <v>564.99999999999727</v>
          </cell>
          <cell r="V283">
            <v>-90.193333333336341</v>
          </cell>
          <cell r="AA283">
            <v>472.5333333333333</v>
          </cell>
        </row>
        <row r="284">
          <cell r="AA284">
            <v>0</v>
          </cell>
        </row>
        <row r="286">
          <cell r="D286">
            <v>61042.181136363637</v>
          </cell>
          <cell r="L286">
            <v>313.68000000000029</v>
          </cell>
          <cell r="N286">
            <v>2182.8333333333321</v>
          </cell>
          <cell r="R286">
            <v>564.99999999999727</v>
          </cell>
          <cell r="V286">
            <v>-90.193333333336341</v>
          </cell>
          <cell r="AA286">
            <v>472.5333333333333</v>
          </cell>
        </row>
        <row r="287">
          <cell r="D287">
            <v>0</v>
          </cell>
        </row>
        <row r="288">
          <cell r="D288">
            <v>0</v>
          </cell>
          <cell r="L288">
            <v>0</v>
          </cell>
          <cell r="N288">
            <v>0</v>
          </cell>
          <cell r="R288">
            <v>0</v>
          </cell>
          <cell r="V288">
            <v>0</v>
          </cell>
          <cell r="AA288">
            <v>0</v>
          </cell>
        </row>
        <row r="289">
          <cell r="D289">
            <v>0</v>
          </cell>
          <cell r="L289">
            <v>0</v>
          </cell>
          <cell r="N289">
            <v>0</v>
          </cell>
          <cell r="R289">
            <v>0</v>
          </cell>
          <cell r="V289">
            <v>0</v>
          </cell>
          <cell r="AA289">
            <v>0</v>
          </cell>
        </row>
        <row r="291">
          <cell r="D291">
            <v>61042.181136363637</v>
          </cell>
          <cell r="L291">
            <v>313.68000000000029</v>
          </cell>
          <cell r="N291">
            <v>2182.8333333333321</v>
          </cell>
          <cell r="R291">
            <v>564.99999999999727</v>
          </cell>
          <cell r="V291">
            <v>-90.193333333336341</v>
          </cell>
          <cell r="AA291">
            <v>472.5333333333333</v>
          </cell>
        </row>
        <row r="293">
          <cell r="L293">
            <v>300</v>
          </cell>
        </row>
        <row r="294">
          <cell r="N294">
            <v>400</v>
          </cell>
        </row>
        <row r="295">
          <cell r="V295">
            <v>417</v>
          </cell>
        </row>
        <row r="296">
          <cell r="D296">
            <v>990</v>
          </cell>
        </row>
        <row r="300">
          <cell r="D300">
            <v>61042.181136363637</v>
          </cell>
          <cell r="L300">
            <v>313.68000000000029</v>
          </cell>
          <cell r="N300">
            <v>2182.8333333333321</v>
          </cell>
          <cell r="R300">
            <v>564.99999999999727</v>
          </cell>
          <cell r="V300">
            <v>-90.193333333336341</v>
          </cell>
          <cell r="AA300">
            <v>472.5333333333333</v>
          </cell>
        </row>
        <row r="321">
          <cell r="T321" t="str">
            <v>ФМЗ ( з відрахуван)</v>
          </cell>
          <cell r="V321">
            <v>25</v>
          </cell>
        </row>
      </sheetData>
      <sheetData sheetId="4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</v>
          </cell>
        </row>
        <row r="24">
          <cell r="AI24" t="str">
            <v xml:space="preserve">                        І.В.Плачков</v>
          </cell>
        </row>
        <row r="25">
          <cell r="AI25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  <cell r="AN33" t="str">
            <v>СТАНЦІї ЕЛЕКТРО</v>
          </cell>
          <cell r="AO33" t="str">
            <v>СТАНЦІІ ТЕПЛОВІ</v>
          </cell>
          <cell r="AP33" t="str">
            <v>МЕРЕЖІ ЕЛЕКТРО</v>
          </cell>
          <cell r="AQ33" t="str">
            <v>МЕРЕЖІ ТЕПЛОВІ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4">
          <cell r="AM44">
            <v>1660</v>
          </cell>
        </row>
        <row r="45">
          <cell r="F45">
            <v>2564.3333333333339</v>
          </cell>
          <cell r="P45">
            <v>2175</v>
          </cell>
          <cell r="S45">
            <v>7897</v>
          </cell>
          <cell r="T45">
            <v>4513.5299999999988</v>
          </cell>
          <cell r="U45">
            <v>1480.47</v>
          </cell>
          <cell r="X45">
            <v>2489.8484848484827</v>
          </cell>
          <cell r="AC45">
            <v>1464</v>
          </cell>
          <cell r="AF45">
            <v>4071.2424242424245</v>
          </cell>
          <cell r="AG45">
            <v>3280.4969696969697</v>
          </cell>
          <cell r="AH45">
            <v>790.74545454545455</v>
          </cell>
        </row>
        <row r="47">
          <cell r="F47">
            <v>487.66666666666669</v>
          </cell>
          <cell r="G47">
            <v>231</v>
          </cell>
          <cell r="H47">
            <v>256.66666666666669</v>
          </cell>
          <cell r="P47">
            <v>353</v>
          </cell>
          <cell r="S47">
            <v>486</v>
          </cell>
          <cell r="T47">
            <v>243</v>
          </cell>
          <cell r="U47">
            <v>243</v>
          </cell>
          <cell r="X47">
            <v>123</v>
          </cell>
          <cell r="Y47">
            <v>53</v>
          </cell>
          <cell r="Z47">
            <v>70</v>
          </cell>
          <cell r="AC47">
            <v>299</v>
          </cell>
          <cell r="AD47">
            <v>114</v>
          </cell>
          <cell r="AE47">
            <v>185</v>
          </cell>
          <cell r="AF47">
            <v>226.33333333333334</v>
          </cell>
          <cell r="AG47">
            <v>155</v>
          </cell>
          <cell r="AH47">
            <v>71.333333333333343</v>
          </cell>
          <cell r="AK47">
            <v>1998.6666666666667</v>
          </cell>
          <cell r="AL47">
            <v>778.6</v>
          </cell>
          <cell r="AM47">
            <v>1220.0666666666666</v>
          </cell>
          <cell r="AN47">
            <v>167</v>
          </cell>
          <cell r="AO47">
            <v>420</v>
          </cell>
          <cell r="AP47">
            <v>611.6</v>
          </cell>
          <cell r="AQ47">
            <v>800.06666666666661</v>
          </cell>
        </row>
        <row r="48">
          <cell r="F48">
            <v>67.833333333333329</v>
          </cell>
          <cell r="G48">
            <v>32</v>
          </cell>
          <cell r="P48">
            <v>336.7</v>
          </cell>
          <cell r="S48">
            <v>367</v>
          </cell>
          <cell r="X48">
            <v>32</v>
          </cell>
          <cell r="Y48">
            <v>14</v>
          </cell>
          <cell r="Z48">
            <v>18</v>
          </cell>
          <cell r="AC48">
            <v>32</v>
          </cell>
          <cell r="AD48">
            <v>12</v>
          </cell>
          <cell r="AE48">
            <v>20</v>
          </cell>
          <cell r="AF48">
            <v>206.95333333333335</v>
          </cell>
          <cell r="AG48">
            <v>141.72798232695141</v>
          </cell>
          <cell r="AH48">
            <v>65.225351006381942</v>
          </cell>
          <cell r="AK48">
            <v>1031.2613156602847</v>
          </cell>
          <cell r="AL48">
            <v>402.7</v>
          </cell>
          <cell r="AM48">
            <v>628.56131566028466</v>
          </cell>
        </row>
        <row r="49">
          <cell r="F49">
            <v>0</v>
          </cell>
          <cell r="G49">
            <v>0</v>
          </cell>
          <cell r="P49">
            <v>1</v>
          </cell>
          <cell r="X49">
            <v>46</v>
          </cell>
          <cell r="Y49">
            <v>20</v>
          </cell>
          <cell r="Z49">
            <v>26</v>
          </cell>
          <cell r="AC49">
            <v>195</v>
          </cell>
          <cell r="AD49">
            <v>74</v>
          </cell>
          <cell r="AE49">
            <v>121</v>
          </cell>
          <cell r="AH49">
            <v>0</v>
          </cell>
          <cell r="AK49">
            <v>242</v>
          </cell>
          <cell r="AL49">
            <v>95</v>
          </cell>
          <cell r="AM49">
            <v>147</v>
          </cell>
        </row>
        <row r="50">
          <cell r="F50">
            <v>417.35999999999996</v>
          </cell>
          <cell r="G50">
            <v>197</v>
          </cell>
          <cell r="P50">
            <v>4</v>
          </cell>
          <cell r="S50">
            <v>80</v>
          </cell>
          <cell r="X50">
            <v>35</v>
          </cell>
          <cell r="Y50">
            <v>15</v>
          </cell>
          <cell r="Z50">
            <v>20</v>
          </cell>
          <cell r="AC50">
            <v>29</v>
          </cell>
          <cell r="AD50">
            <v>11</v>
          </cell>
          <cell r="AE50">
            <v>18</v>
          </cell>
          <cell r="AF50">
            <v>17.266666666666666</v>
          </cell>
          <cell r="AG50">
            <v>11.824742268041236</v>
          </cell>
          <cell r="AH50">
            <v>5.4419243986254298</v>
          </cell>
          <cell r="AK50">
            <v>577.18474226804119</v>
          </cell>
          <cell r="AL50">
            <v>227</v>
          </cell>
          <cell r="AM50">
            <v>350.18474226804119</v>
          </cell>
        </row>
        <row r="51">
          <cell r="F51">
            <v>1</v>
          </cell>
          <cell r="G51">
            <v>0</v>
          </cell>
          <cell r="H51">
            <v>1</v>
          </cell>
          <cell r="P51">
            <v>29</v>
          </cell>
          <cell r="S51">
            <v>403</v>
          </cell>
          <cell r="T51">
            <v>314.34000000000003</v>
          </cell>
          <cell r="U51">
            <v>88.659999999999968</v>
          </cell>
          <cell r="X51">
            <v>889</v>
          </cell>
          <cell r="Y51">
            <v>386</v>
          </cell>
          <cell r="Z51">
            <v>503</v>
          </cell>
          <cell r="AC51">
            <v>67</v>
          </cell>
          <cell r="AD51">
            <v>26</v>
          </cell>
          <cell r="AE51">
            <v>41</v>
          </cell>
          <cell r="AF51">
            <v>162.33333333333334</v>
          </cell>
          <cell r="AG51">
            <v>111.66666666666667</v>
          </cell>
          <cell r="AH51">
            <v>50.666666666666671</v>
          </cell>
          <cell r="AK51">
            <v>1501.6666666666667</v>
          </cell>
          <cell r="AL51">
            <v>442</v>
          </cell>
          <cell r="AM51">
            <v>1059.6666666666667</v>
          </cell>
          <cell r="AN51">
            <v>412</v>
          </cell>
          <cell r="AO51">
            <v>681</v>
          </cell>
          <cell r="AP51">
            <v>30</v>
          </cell>
          <cell r="AQ51">
            <v>378.66666666666674</v>
          </cell>
        </row>
        <row r="52">
          <cell r="F52">
            <v>0</v>
          </cell>
          <cell r="G52">
            <v>0</v>
          </cell>
          <cell r="H52">
            <v>0</v>
          </cell>
          <cell r="S52">
            <v>22</v>
          </cell>
          <cell r="T52">
            <v>22</v>
          </cell>
          <cell r="U52">
            <v>0</v>
          </cell>
          <cell r="X52">
            <v>790</v>
          </cell>
          <cell r="Y52">
            <v>343</v>
          </cell>
          <cell r="Z52">
            <v>447</v>
          </cell>
          <cell r="AC52">
            <v>13</v>
          </cell>
          <cell r="AD52">
            <v>5</v>
          </cell>
          <cell r="AE52">
            <v>8</v>
          </cell>
          <cell r="AH52">
            <v>0</v>
          </cell>
          <cell r="AK52">
            <v>825</v>
          </cell>
          <cell r="AL52">
            <v>348</v>
          </cell>
          <cell r="AM52">
            <v>477</v>
          </cell>
          <cell r="AN52">
            <v>348</v>
          </cell>
          <cell r="AO52">
            <v>462</v>
          </cell>
          <cell r="AP52">
            <v>0</v>
          </cell>
          <cell r="AQ52">
            <v>15</v>
          </cell>
        </row>
        <row r="53">
          <cell r="F53">
            <v>0</v>
          </cell>
          <cell r="G53">
            <v>0</v>
          </cell>
          <cell r="H53">
            <v>0</v>
          </cell>
          <cell r="P53">
            <v>0</v>
          </cell>
          <cell r="S53">
            <v>19250</v>
          </cell>
          <cell r="T53">
            <v>19250</v>
          </cell>
          <cell r="U53">
            <v>0</v>
          </cell>
          <cell r="X53">
            <v>44597</v>
          </cell>
          <cell r="Y53">
            <v>30041.25</v>
          </cell>
          <cell r="Z53">
            <v>14555.75</v>
          </cell>
          <cell r="AC53">
            <v>36151</v>
          </cell>
          <cell r="AD53">
            <v>22308.272727272721</v>
          </cell>
          <cell r="AE53">
            <v>13842.727272727279</v>
          </cell>
          <cell r="AH53">
            <v>0</v>
          </cell>
          <cell r="AK53">
            <v>99998</v>
          </cell>
          <cell r="AL53">
            <v>52349.522727272721</v>
          </cell>
          <cell r="AM53">
            <v>47648.477272727279</v>
          </cell>
          <cell r="AN53">
            <v>52349.522727272721</v>
          </cell>
          <cell r="AO53">
            <v>47648</v>
          </cell>
          <cell r="AP53">
            <v>0</v>
          </cell>
          <cell r="AQ53">
            <v>0.47727272727934178</v>
          </cell>
        </row>
        <row r="54">
          <cell r="F54">
            <v>0</v>
          </cell>
          <cell r="G54">
            <v>0</v>
          </cell>
          <cell r="H54">
            <v>0</v>
          </cell>
          <cell r="P54">
            <v>0</v>
          </cell>
          <cell r="S54">
            <v>19250</v>
          </cell>
          <cell r="T54">
            <v>19250</v>
          </cell>
          <cell r="U54">
            <v>0</v>
          </cell>
          <cell r="X54">
            <v>44597</v>
          </cell>
          <cell r="Y54">
            <v>30041.25</v>
          </cell>
          <cell r="Z54">
            <v>14555.75</v>
          </cell>
          <cell r="AC54">
            <v>36151</v>
          </cell>
          <cell r="AD54">
            <v>22308.272727272721</v>
          </cell>
          <cell r="AE54">
            <v>13842.727272727279</v>
          </cell>
          <cell r="AH54">
            <v>0</v>
          </cell>
          <cell r="AI54">
            <v>0</v>
          </cell>
          <cell r="AK54">
            <v>99998</v>
          </cell>
          <cell r="AL54">
            <v>52349.522727272721</v>
          </cell>
          <cell r="AM54">
            <v>47648.477272727279</v>
          </cell>
          <cell r="AN54">
            <v>52349.522727272721</v>
          </cell>
          <cell r="AO54">
            <v>47648</v>
          </cell>
          <cell r="AP54">
            <v>0</v>
          </cell>
          <cell r="AQ54">
            <v>0.47727272727934178</v>
          </cell>
        </row>
        <row r="55">
          <cell r="F55">
            <v>0</v>
          </cell>
          <cell r="G55">
            <v>0</v>
          </cell>
          <cell r="H55">
            <v>0</v>
          </cell>
          <cell r="T55">
            <v>0</v>
          </cell>
          <cell r="U55">
            <v>0</v>
          </cell>
          <cell r="AH55">
            <v>0</v>
          </cell>
          <cell r="AK55">
            <v>0</v>
          </cell>
          <cell r="AL55">
            <v>0</v>
          </cell>
          <cell r="AM55">
            <v>0</v>
          </cell>
          <cell r="AO55">
            <v>0</v>
          </cell>
        </row>
        <row r="56">
          <cell r="F56">
            <v>7</v>
          </cell>
          <cell r="G56">
            <v>3</v>
          </cell>
          <cell r="H56">
            <v>4</v>
          </cell>
          <cell r="P56">
            <v>56</v>
          </cell>
          <cell r="S56">
            <v>3154</v>
          </cell>
          <cell r="T56">
            <v>3154</v>
          </cell>
          <cell r="U56">
            <v>0</v>
          </cell>
          <cell r="X56">
            <v>0</v>
          </cell>
          <cell r="Y56">
            <v>0</v>
          </cell>
          <cell r="Z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890</v>
          </cell>
          <cell r="AG56">
            <v>442</v>
          </cell>
          <cell r="AH56">
            <v>448</v>
          </cell>
          <cell r="AK56">
            <v>3659</v>
          </cell>
          <cell r="AL56">
            <v>59</v>
          </cell>
          <cell r="AM56">
            <v>3600</v>
          </cell>
          <cell r="AN56">
            <v>0</v>
          </cell>
          <cell r="AO56">
            <v>1072</v>
          </cell>
          <cell r="AP56">
            <v>59</v>
          </cell>
          <cell r="AQ56">
            <v>2528</v>
          </cell>
        </row>
        <row r="57">
          <cell r="F57">
            <v>288</v>
          </cell>
          <cell r="G57">
            <v>136</v>
          </cell>
          <cell r="H57">
            <v>152</v>
          </cell>
          <cell r="P57">
            <v>449</v>
          </cell>
          <cell r="S57">
            <v>816</v>
          </cell>
          <cell r="T57">
            <v>399.84</v>
          </cell>
          <cell r="U57">
            <v>416.16</v>
          </cell>
          <cell r="X57">
            <v>238.18181818181819</v>
          </cell>
          <cell r="Y57">
            <v>103</v>
          </cell>
          <cell r="Z57">
            <v>135.18181818181819</v>
          </cell>
          <cell r="AC57">
            <v>210</v>
          </cell>
          <cell r="AD57">
            <v>80</v>
          </cell>
          <cell r="AE57">
            <v>130</v>
          </cell>
          <cell r="AF57">
            <v>960.90909090909088</v>
          </cell>
          <cell r="AG57">
            <v>807.16363636363633</v>
          </cell>
          <cell r="AH57">
            <v>153.74545454545455</v>
          </cell>
          <cell r="AK57">
            <v>3032.3454545454542</v>
          </cell>
          <cell r="AL57">
            <v>915</v>
          </cell>
          <cell r="AM57">
            <v>2117.3454545454542</v>
          </cell>
          <cell r="AN57">
            <v>183</v>
          </cell>
          <cell r="AO57">
            <v>543</v>
          </cell>
          <cell r="AP57">
            <v>732</v>
          </cell>
          <cell r="AQ57">
            <v>1574.3454545454542</v>
          </cell>
        </row>
        <row r="58">
          <cell r="F58">
            <v>16</v>
          </cell>
          <cell r="G58">
            <v>8</v>
          </cell>
          <cell r="H58">
            <v>8</v>
          </cell>
          <cell r="P58">
            <v>25</v>
          </cell>
          <cell r="S58">
            <v>45</v>
          </cell>
          <cell r="T58">
            <v>22</v>
          </cell>
          <cell r="U58">
            <v>23</v>
          </cell>
          <cell r="X58">
            <v>13</v>
          </cell>
          <cell r="Y58">
            <v>6</v>
          </cell>
          <cell r="Z58">
            <v>7</v>
          </cell>
          <cell r="AC58">
            <v>12</v>
          </cell>
          <cell r="AD58">
            <v>5</v>
          </cell>
          <cell r="AE58">
            <v>7</v>
          </cell>
          <cell r="AF58">
            <v>53</v>
          </cell>
          <cell r="AG58">
            <v>44</v>
          </cell>
          <cell r="AH58">
            <v>9</v>
          </cell>
          <cell r="AK58">
            <v>167</v>
          </cell>
          <cell r="AL58">
            <v>52</v>
          </cell>
          <cell r="AM58">
            <v>115</v>
          </cell>
          <cell r="AN58">
            <v>11</v>
          </cell>
          <cell r="AO58">
            <v>23</v>
          </cell>
          <cell r="AP58">
            <v>41</v>
          </cell>
          <cell r="AQ58">
            <v>92</v>
          </cell>
        </row>
        <row r="59">
          <cell r="F59">
            <v>92</v>
          </cell>
          <cell r="G59">
            <v>43</v>
          </cell>
          <cell r="H59">
            <v>49</v>
          </cell>
          <cell r="P59">
            <v>144</v>
          </cell>
          <cell r="S59">
            <v>261</v>
          </cell>
          <cell r="T59">
            <v>128</v>
          </cell>
          <cell r="U59">
            <v>133</v>
          </cell>
          <cell r="X59">
            <v>76</v>
          </cell>
          <cell r="Y59">
            <v>33</v>
          </cell>
          <cell r="Z59">
            <v>43</v>
          </cell>
          <cell r="AC59">
            <v>67</v>
          </cell>
          <cell r="AD59">
            <v>26</v>
          </cell>
          <cell r="AE59">
            <v>41</v>
          </cell>
          <cell r="AF59">
            <v>307</v>
          </cell>
          <cell r="AG59">
            <v>258</v>
          </cell>
          <cell r="AH59">
            <v>49</v>
          </cell>
          <cell r="AI59">
            <v>0</v>
          </cell>
          <cell r="AK59">
            <v>970</v>
          </cell>
          <cell r="AL59">
            <v>293</v>
          </cell>
          <cell r="AM59">
            <v>677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G60">
            <v>0</v>
          </cell>
          <cell r="AH60">
            <v>0</v>
          </cell>
          <cell r="AK60">
            <v>0</v>
          </cell>
        </row>
        <row r="61">
          <cell r="F61">
            <v>87.333333333333329</v>
          </cell>
          <cell r="G61">
            <v>41</v>
          </cell>
          <cell r="H61">
            <v>46.333333333333329</v>
          </cell>
          <cell r="P61">
            <v>586</v>
          </cell>
          <cell r="S61">
            <v>1427</v>
          </cell>
          <cell r="T61">
            <v>228.32</v>
          </cell>
          <cell r="U61">
            <v>1198.68</v>
          </cell>
          <cell r="X61">
            <v>708</v>
          </cell>
          <cell r="Y61">
            <v>307</v>
          </cell>
          <cell r="Z61">
            <v>401</v>
          </cell>
          <cell r="AC61">
            <v>734</v>
          </cell>
          <cell r="AD61">
            <v>280</v>
          </cell>
          <cell r="AE61">
            <v>454</v>
          </cell>
          <cell r="AF61">
            <v>586.33333333333337</v>
          </cell>
          <cell r="AG61">
            <v>530.33333333333337</v>
          </cell>
          <cell r="AH61">
            <v>56</v>
          </cell>
          <cell r="AK61">
            <v>4083.666666666667</v>
          </cell>
          <cell r="AL61">
            <v>1224</v>
          </cell>
          <cell r="AM61">
            <v>2859.666666666667</v>
          </cell>
          <cell r="AN61">
            <v>587</v>
          </cell>
          <cell r="AO61">
            <v>1340</v>
          </cell>
          <cell r="AP61">
            <v>637</v>
          </cell>
          <cell r="AQ61">
            <v>1519.666666666667</v>
          </cell>
        </row>
        <row r="62">
          <cell r="G62">
            <v>0</v>
          </cell>
          <cell r="T62">
            <v>23</v>
          </cell>
          <cell r="U62">
            <v>120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N62">
            <v>59</v>
          </cell>
          <cell r="AO62">
            <v>134</v>
          </cell>
          <cell r="AP62">
            <v>64</v>
          </cell>
          <cell r="AQ62">
            <v>152</v>
          </cell>
        </row>
        <row r="63">
          <cell r="F63">
            <v>68</v>
          </cell>
          <cell r="G63">
            <v>32</v>
          </cell>
          <cell r="H63">
            <v>36</v>
          </cell>
          <cell r="P63">
            <v>350</v>
          </cell>
          <cell r="S63">
            <v>920</v>
          </cell>
          <cell r="X63">
            <v>110</v>
          </cell>
          <cell r="AC63">
            <v>80</v>
          </cell>
          <cell r="AD63">
            <v>31</v>
          </cell>
          <cell r="AF63">
            <v>250</v>
          </cell>
          <cell r="AG63">
            <v>250</v>
          </cell>
          <cell r="AH63">
            <v>0</v>
          </cell>
          <cell r="AK63">
            <v>1791</v>
          </cell>
          <cell r="AL63">
            <v>426</v>
          </cell>
          <cell r="AM63">
            <v>1365</v>
          </cell>
          <cell r="AO63">
            <v>253</v>
          </cell>
        </row>
        <row r="64">
          <cell r="F64">
            <v>0</v>
          </cell>
          <cell r="G64">
            <v>0</v>
          </cell>
          <cell r="P64">
            <v>0</v>
          </cell>
          <cell r="S64">
            <v>0</v>
          </cell>
          <cell r="AC64">
            <v>0</v>
          </cell>
          <cell r="AD64">
            <v>0</v>
          </cell>
          <cell r="AF64">
            <v>0</v>
          </cell>
          <cell r="AG64">
            <v>0</v>
          </cell>
          <cell r="AH64">
            <v>0</v>
          </cell>
          <cell r="AK64">
            <v>0</v>
          </cell>
          <cell r="AL64">
            <v>0</v>
          </cell>
          <cell r="AM64">
            <v>0</v>
          </cell>
          <cell r="AO64">
            <v>0</v>
          </cell>
        </row>
        <row r="65">
          <cell r="F65">
            <v>19.333333333333329</v>
          </cell>
          <cell r="G65">
            <v>9</v>
          </cell>
          <cell r="H65">
            <v>10.333333333333329</v>
          </cell>
          <cell r="P65">
            <v>236</v>
          </cell>
          <cell r="S65">
            <v>507</v>
          </cell>
          <cell r="T65">
            <v>205.32</v>
          </cell>
          <cell r="U65">
            <v>1078.68</v>
          </cell>
          <cell r="X65">
            <v>598</v>
          </cell>
          <cell r="Y65">
            <v>307</v>
          </cell>
          <cell r="Z65">
            <v>401</v>
          </cell>
          <cell r="AC65">
            <v>654</v>
          </cell>
          <cell r="AD65">
            <v>249</v>
          </cell>
          <cell r="AE65">
            <v>454</v>
          </cell>
          <cell r="AF65">
            <v>336.33333333333337</v>
          </cell>
          <cell r="AG65">
            <v>280.33333333333337</v>
          </cell>
          <cell r="AH65">
            <v>56</v>
          </cell>
          <cell r="AI65">
            <v>0</v>
          </cell>
          <cell r="AJ65">
            <v>0</v>
          </cell>
          <cell r="AK65">
            <v>2292.6666666666665</v>
          </cell>
          <cell r="AL65">
            <v>798</v>
          </cell>
          <cell r="AM65">
            <v>1494.666666666667</v>
          </cell>
          <cell r="AN65">
            <v>528</v>
          </cell>
          <cell r="AO65">
            <v>953</v>
          </cell>
          <cell r="AP65">
            <v>573</v>
          </cell>
          <cell r="AQ65">
            <v>1367.666666666667</v>
          </cell>
        </row>
        <row r="66">
          <cell r="F66">
            <v>63</v>
          </cell>
          <cell r="G66">
            <v>30</v>
          </cell>
          <cell r="H66">
            <v>33</v>
          </cell>
          <cell r="P66">
            <v>370</v>
          </cell>
          <cell r="S66">
            <v>719</v>
          </cell>
          <cell r="T66">
            <v>179.75</v>
          </cell>
          <cell r="U66">
            <v>539.25</v>
          </cell>
          <cell r="X66">
            <v>550</v>
          </cell>
          <cell r="Y66">
            <v>239</v>
          </cell>
          <cell r="Z66">
            <v>311</v>
          </cell>
          <cell r="AC66">
            <v>480</v>
          </cell>
          <cell r="AD66">
            <v>183</v>
          </cell>
          <cell r="AE66">
            <v>297</v>
          </cell>
          <cell r="AF66">
            <v>506</v>
          </cell>
          <cell r="AG66">
            <v>506</v>
          </cell>
          <cell r="AH66">
            <v>0</v>
          </cell>
          <cell r="AK66">
            <v>2688</v>
          </cell>
          <cell r="AL66">
            <v>822</v>
          </cell>
          <cell r="AM66">
            <v>1866</v>
          </cell>
          <cell r="AN66">
            <v>422</v>
          </cell>
          <cell r="AO66">
            <v>852</v>
          </cell>
          <cell r="AP66">
            <v>400</v>
          </cell>
          <cell r="AQ66">
            <v>1014</v>
          </cell>
        </row>
        <row r="67">
          <cell r="F67">
            <v>0</v>
          </cell>
          <cell r="G67">
            <v>0</v>
          </cell>
          <cell r="P67">
            <v>53</v>
          </cell>
          <cell r="S67">
            <v>296</v>
          </cell>
          <cell r="X67">
            <v>197.81818181818181</v>
          </cell>
          <cell r="Y67">
            <v>86</v>
          </cell>
          <cell r="Z67">
            <v>111.81818181818181</v>
          </cell>
          <cell r="AC67">
            <v>144</v>
          </cell>
          <cell r="AD67">
            <v>55</v>
          </cell>
          <cell r="AE67">
            <v>89</v>
          </cell>
          <cell r="AF67">
            <v>85.090909090909093</v>
          </cell>
          <cell r="AG67">
            <v>85.090909090909093</v>
          </cell>
          <cell r="AH67">
            <v>0</v>
          </cell>
          <cell r="AK67">
            <v>775.90909090909088</v>
          </cell>
          <cell r="AL67">
            <v>194</v>
          </cell>
          <cell r="AM67">
            <v>581.90909090909088</v>
          </cell>
        </row>
        <row r="68">
          <cell r="F68">
            <v>0</v>
          </cell>
          <cell r="G68">
            <v>0</v>
          </cell>
          <cell r="P68">
            <v>3</v>
          </cell>
          <cell r="S68">
            <v>16</v>
          </cell>
          <cell r="X68">
            <v>11</v>
          </cell>
          <cell r="Y68">
            <v>5</v>
          </cell>
          <cell r="Z68">
            <v>6</v>
          </cell>
          <cell r="AC68">
            <v>8</v>
          </cell>
          <cell r="AD68">
            <v>3</v>
          </cell>
          <cell r="AE68">
            <v>5</v>
          </cell>
          <cell r="AF68">
            <v>5</v>
          </cell>
          <cell r="AG68">
            <v>5</v>
          </cell>
          <cell r="AH68">
            <v>0</v>
          </cell>
          <cell r="AK68">
            <v>43</v>
          </cell>
          <cell r="AL68">
            <v>11</v>
          </cell>
          <cell r="AM68">
            <v>32</v>
          </cell>
        </row>
        <row r="69">
          <cell r="F69">
            <v>0</v>
          </cell>
          <cell r="G69">
            <v>0</v>
          </cell>
          <cell r="P69">
            <v>17</v>
          </cell>
          <cell r="S69">
            <v>95</v>
          </cell>
          <cell r="X69">
            <v>63</v>
          </cell>
          <cell r="Y69">
            <v>27</v>
          </cell>
          <cell r="Z69">
            <v>36</v>
          </cell>
          <cell r="AC69">
            <v>45</v>
          </cell>
          <cell r="AD69">
            <v>17</v>
          </cell>
          <cell r="AE69">
            <v>28</v>
          </cell>
          <cell r="AF69">
            <v>27</v>
          </cell>
          <cell r="AG69">
            <v>27</v>
          </cell>
          <cell r="AH69">
            <v>0</v>
          </cell>
          <cell r="AK69">
            <v>247</v>
          </cell>
          <cell r="AL69">
            <v>61</v>
          </cell>
          <cell r="AM69">
            <v>186</v>
          </cell>
        </row>
        <row r="70">
          <cell r="F70">
            <v>0</v>
          </cell>
          <cell r="G70">
            <v>0</v>
          </cell>
          <cell r="AH70">
            <v>0</v>
          </cell>
          <cell r="AK70">
            <v>0</v>
          </cell>
          <cell r="AL70">
            <v>0</v>
          </cell>
          <cell r="AM70">
            <v>0</v>
          </cell>
        </row>
        <row r="71">
          <cell r="F71">
            <v>63</v>
          </cell>
          <cell r="G71">
            <v>30</v>
          </cell>
          <cell r="P71">
            <v>370</v>
          </cell>
          <cell r="S71">
            <v>719</v>
          </cell>
          <cell r="X71">
            <v>550</v>
          </cell>
          <cell r="Y71">
            <v>239</v>
          </cell>
          <cell r="Z71">
            <v>311</v>
          </cell>
          <cell r="AC71">
            <v>480</v>
          </cell>
          <cell r="AD71">
            <v>183</v>
          </cell>
          <cell r="AE71">
            <v>297</v>
          </cell>
          <cell r="AF71">
            <v>506</v>
          </cell>
          <cell r="AG71">
            <v>506</v>
          </cell>
          <cell r="AH71">
            <v>0</v>
          </cell>
          <cell r="AK71">
            <v>2688</v>
          </cell>
          <cell r="AL71">
            <v>832</v>
          </cell>
          <cell r="AM71">
            <v>1856</v>
          </cell>
        </row>
        <row r="72">
          <cell r="F72">
            <v>0</v>
          </cell>
          <cell r="G72">
            <v>0</v>
          </cell>
          <cell r="P72">
            <v>0</v>
          </cell>
          <cell r="S72">
            <v>0</v>
          </cell>
          <cell r="X72">
            <v>0</v>
          </cell>
          <cell r="Z72">
            <v>0</v>
          </cell>
          <cell r="AC72">
            <v>0</v>
          </cell>
          <cell r="AD72">
            <v>0</v>
          </cell>
          <cell r="AE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444.33333333333337</v>
          </cell>
          <cell r="G73">
            <v>210</v>
          </cell>
          <cell r="H73">
            <v>234.33333333333334</v>
          </cell>
          <cell r="P73">
            <v>45</v>
          </cell>
          <cell r="S73">
            <v>110</v>
          </cell>
          <cell r="T73">
            <v>72.600000000000009</v>
          </cell>
          <cell r="U73">
            <v>37.399999999999991</v>
          </cell>
          <cell r="X73">
            <v>68</v>
          </cell>
          <cell r="Y73">
            <v>30</v>
          </cell>
          <cell r="Z73">
            <v>38</v>
          </cell>
          <cell r="AC73">
            <v>27</v>
          </cell>
          <cell r="AD73">
            <v>10</v>
          </cell>
          <cell r="AE73">
            <v>17</v>
          </cell>
          <cell r="AF73">
            <v>105.66666666666667</v>
          </cell>
          <cell r="AG73">
            <v>96.666666666666671</v>
          </cell>
          <cell r="AH73">
            <v>9</v>
          </cell>
          <cell r="AI73">
            <v>0</v>
          </cell>
          <cell r="AK73">
            <v>1113</v>
          </cell>
          <cell r="AL73">
            <v>418</v>
          </cell>
          <cell r="AM73">
            <v>695</v>
          </cell>
          <cell r="AN73">
            <v>40</v>
          </cell>
          <cell r="AO73">
            <v>92</v>
          </cell>
          <cell r="AP73">
            <v>378</v>
          </cell>
          <cell r="AQ73">
            <v>603</v>
          </cell>
        </row>
        <row r="74">
          <cell r="F74">
            <v>61.666666666666664</v>
          </cell>
          <cell r="G74">
            <v>29</v>
          </cell>
          <cell r="H74">
            <v>32.666666666666664</v>
          </cell>
          <cell r="P74">
            <v>0</v>
          </cell>
          <cell r="T74">
            <v>0</v>
          </cell>
          <cell r="U74">
            <v>0</v>
          </cell>
          <cell r="Y74">
            <v>0</v>
          </cell>
          <cell r="Z74">
            <v>0</v>
          </cell>
          <cell r="AE74">
            <v>0</v>
          </cell>
          <cell r="AH74">
            <v>0</v>
          </cell>
          <cell r="AK74">
            <v>61.666666666666664</v>
          </cell>
          <cell r="AL74">
            <v>29</v>
          </cell>
          <cell r="AM74">
            <v>32.666666666666664</v>
          </cell>
          <cell r="AN74">
            <v>0</v>
          </cell>
          <cell r="AO74">
            <v>0</v>
          </cell>
          <cell r="AP74">
            <v>29</v>
          </cell>
          <cell r="AQ74">
            <v>32.666666666666664</v>
          </cell>
        </row>
        <row r="75">
          <cell r="F75">
            <v>382.66666666666669</v>
          </cell>
          <cell r="G75">
            <v>181</v>
          </cell>
          <cell r="H75">
            <v>201.66666666666669</v>
          </cell>
          <cell r="P75">
            <v>45</v>
          </cell>
          <cell r="S75">
            <v>110</v>
          </cell>
          <cell r="T75">
            <v>72.600000000000009</v>
          </cell>
          <cell r="U75">
            <v>37.399999999999991</v>
          </cell>
          <cell r="X75">
            <v>68</v>
          </cell>
          <cell r="Y75">
            <v>30</v>
          </cell>
          <cell r="Z75">
            <v>38</v>
          </cell>
          <cell r="AC75">
            <v>27</v>
          </cell>
          <cell r="AD75">
            <v>10</v>
          </cell>
          <cell r="AE75">
            <v>17</v>
          </cell>
          <cell r="AF75">
            <v>105.66666666666667</v>
          </cell>
          <cell r="AG75">
            <v>96.666666666666671</v>
          </cell>
          <cell r="AH75">
            <v>9</v>
          </cell>
          <cell r="AK75">
            <v>1051.3333333333335</v>
          </cell>
          <cell r="AL75">
            <v>389</v>
          </cell>
          <cell r="AM75">
            <v>662.33333333333348</v>
          </cell>
          <cell r="AN75">
            <v>40</v>
          </cell>
          <cell r="AO75">
            <v>92</v>
          </cell>
          <cell r="AP75">
            <v>349</v>
          </cell>
          <cell r="AQ75">
            <v>570.33333333333348</v>
          </cell>
        </row>
        <row r="76">
          <cell r="F76">
            <v>382.66666666666669</v>
          </cell>
          <cell r="G76">
            <v>181</v>
          </cell>
          <cell r="H76">
            <v>201.66666666666669</v>
          </cell>
          <cell r="P76">
            <v>45</v>
          </cell>
          <cell r="S76">
            <v>110</v>
          </cell>
          <cell r="T76">
            <v>72.600000000000009</v>
          </cell>
          <cell r="U76">
            <v>37.399999999999991</v>
          </cell>
          <cell r="X76">
            <v>68</v>
          </cell>
          <cell r="Y76">
            <v>30</v>
          </cell>
          <cell r="Z76">
            <v>38</v>
          </cell>
          <cell r="AC76">
            <v>27</v>
          </cell>
          <cell r="AD76">
            <v>10</v>
          </cell>
          <cell r="AE76">
            <v>17</v>
          </cell>
          <cell r="AF76">
            <v>105.66666666666667</v>
          </cell>
          <cell r="AG76">
            <v>96.666666666666671</v>
          </cell>
          <cell r="AH76">
            <v>9</v>
          </cell>
          <cell r="AK76">
            <v>782.33333333333337</v>
          </cell>
          <cell r="AL76">
            <v>306</v>
          </cell>
          <cell r="AM76">
            <v>476.33333333333337</v>
          </cell>
          <cell r="AQ76">
            <v>476.33333333333337</v>
          </cell>
        </row>
        <row r="77">
          <cell r="F77">
            <v>0</v>
          </cell>
          <cell r="H77">
            <v>0</v>
          </cell>
          <cell r="P77">
            <v>0</v>
          </cell>
          <cell r="S77">
            <v>0</v>
          </cell>
          <cell r="AK77">
            <v>269</v>
          </cell>
          <cell r="AL77">
            <v>83</v>
          </cell>
          <cell r="AM77">
            <v>186</v>
          </cell>
          <cell r="AQ77">
            <v>186</v>
          </cell>
        </row>
        <row r="78">
          <cell r="F78">
            <v>0</v>
          </cell>
          <cell r="H78">
            <v>0</v>
          </cell>
          <cell r="AK78">
            <v>0</v>
          </cell>
          <cell r="AL78">
            <v>0</v>
          </cell>
          <cell r="AM78">
            <v>0</v>
          </cell>
        </row>
        <row r="79">
          <cell r="F79">
            <v>1</v>
          </cell>
          <cell r="G79">
            <v>0</v>
          </cell>
          <cell r="H79">
            <v>1</v>
          </cell>
          <cell r="P79">
            <v>14.700000000000003</v>
          </cell>
          <cell r="AH79">
            <v>0</v>
          </cell>
          <cell r="AK79">
            <v>15.700000000000003</v>
          </cell>
          <cell r="AL79">
            <v>14.700000000000003</v>
          </cell>
          <cell r="AM79">
            <v>1</v>
          </cell>
        </row>
        <row r="80">
          <cell r="F80">
            <v>1486.3333333333335</v>
          </cell>
          <cell r="G80">
            <v>702</v>
          </cell>
          <cell r="H80">
            <v>784.33333333333337</v>
          </cell>
          <cell r="P80">
            <v>2057</v>
          </cell>
          <cell r="Q80">
            <v>0</v>
          </cell>
          <cell r="R80">
            <v>0</v>
          </cell>
          <cell r="S80">
            <v>26671</v>
          </cell>
          <cell r="T80">
            <v>23991.85</v>
          </cell>
          <cell r="U80">
            <v>2679.15</v>
          </cell>
          <cell r="X80">
            <v>47262.181818181816</v>
          </cell>
          <cell r="Y80">
            <v>31198.25</v>
          </cell>
          <cell r="Z80">
            <v>16063.931818181818</v>
          </cell>
          <cell r="AA80">
            <v>0</v>
          </cell>
          <cell r="AB80">
            <v>0</v>
          </cell>
          <cell r="AC80">
            <v>38047</v>
          </cell>
          <cell r="AD80">
            <v>23032.272727272721</v>
          </cell>
          <cell r="AE80">
            <v>15014.727272727279</v>
          </cell>
          <cell r="AF80">
            <v>3797.5757575757575</v>
          </cell>
          <cell r="AG80">
            <v>2950.8303030303032</v>
          </cell>
          <cell r="AH80">
            <v>846.74545454545455</v>
          </cell>
          <cell r="AI80">
            <v>0</v>
          </cell>
          <cell r="AK80">
            <v>119211.34545454546</v>
          </cell>
          <cell r="AL80">
            <v>57353.122727272719</v>
          </cell>
          <cell r="AM80">
            <v>61858.222727272732</v>
          </cell>
          <cell r="AN80">
            <v>54171.522727272721</v>
          </cell>
          <cell r="AO80">
            <v>52671</v>
          </cell>
          <cell r="AP80">
            <v>2888.6</v>
          </cell>
          <cell r="AQ80">
            <v>8510.2227272727341</v>
          </cell>
        </row>
        <row r="81">
          <cell r="F81">
            <v>288</v>
          </cell>
          <cell r="G81">
            <v>136</v>
          </cell>
          <cell r="H81">
            <v>152</v>
          </cell>
          <cell r="P81">
            <v>502</v>
          </cell>
          <cell r="Q81">
            <v>0</v>
          </cell>
          <cell r="R81">
            <v>0</v>
          </cell>
          <cell r="S81">
            <v>1112</v>
          </cell>
          <cell r="T81">
            <v>399.84</v>
          </cell>
          <cell r="U81">
            <v>416.16</v>
          </cell>
          <cell r="V81">
            <v>0</v>
          </cell>
          <cell r="W81">
            <v>0</v>
          </cell>
          <cell r="X81">
            <v>436</v>
          </cell>
          <cell r="Y81">
            <v>189</v>
          </cell>
          <cell r="Z81">
            <v>247</v>
          </cell>
          <cell r="AA81">
            <v>0</v>
          </cell>
          <cell r="AB81">
            <v>0</v>
          </cell>
          <cell r="AC81">
            <v>354</v>
          </cell>
          <cell r="AD81">
            <v>135</v>
          </cell>
          <cell r="AE81">
            <v>219</v>
          </cell>
          <cell r="AF81">
            <v>1046</v>
          </cell>
          <cell r="AG81">
            <v>892.25454545454545</v>
          </cell>
          <cell r="AH81">
            <v>153.74545454545455</v>
          </cell>
          <cell r="AI81">
            <v>0</v>
          </cell>
          <cell r="AK81">
            <v>3808.2545454545452</v>
          </cell>
          <cell r="AL81">
            <v>1109</v>
          </cell>
          <cell r="AM81">
            <v>2699.2545454545452</v>
          </cell>
        </row>
        <row r="82">
          <cell r="AL82">
            <v>57353.122727272712</v>
          </cell>
        </row>
        <row r="83">
          <cell r="F83">
            <v>0</v>
          </cell>
          <cell r="G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F84">
            <v>1486.3333333333335</v>
          </cell>
          <cell r="G84">
            <v>702</v>
          </cell>
          <cell r="H84">
            <v>784.33333333333337</v>
          </cell>
          <cell r="P84">
            <v>2057</v>
          </cell>
          <cell r="Q84">
            <v>0</v>
          </cell>
          <cell r="R84">
            <v>0</v>
          </cell>
          <cell r="S84">
            <v>26671</v>
          </cell>
          <cell r="T84">
            <v>23991.85</v>
          </cell>
          <cell r="U84">
            <v>2679.15</v>
          </cell>
          <cell r="V84">
            <v>0</v>
          </cell>
          <cell r="W84">
            <v>0</v>
          </cell>
          <cell r="X84">
            <v>47262.181818181816</v>
          </cell>
          <cell r="Y84">
            <v>31198.25</v>
          </cell>
          <cell r="Z84">
            <v>16063.931818181818</v>
          </cell>
          <cell r="AA84">
            <v>0</v>
          </cell>
          <cell r="AB84">
            <v>0</v>
          </cell>
          <cell r="AC84">
            <v>38047</v>
          </cell>
          <cell r="AD84">
            <v>23032.272727272721</v>
          </cell>
          <cell r="AE84">
            <v>15014.727272727279</v>
          </cell>
          <cell r="AF84">
            <v>3797.5757575757575</v>
          </cell>
          <cell r="AG84">
            <v>2950.8303030303032</v>
          </cell>
          <cell r="AH84">
            <v>846.74545454545455</v>
          </cell>
          <cell r="AI84">
            <v>0</v>
          </cell>
          <cell r="AK84">
            <v>119211.34545454546</v>
          </cell>
          <cell r="AL84">
            <v>57353.122727272719</v>
          </cell>
          <cell r="AM84">
            <v>61858.222727272732</v>
          </cell>
          <cell r="AN84">
            <v>54171.522727272721</v>
          </cell>
          <cell r="AO84">
            <v>52671</v>
          </cell>
          <cell r="AP84">
            <v>2888.6</v>
          </cell>
          <cell r="AQ84">
            <v>8510.2227272727341</v>
          </cell>
        </row>
        <row r="85">
          <cell r="F85">
            <v>834</v>
          </cell>
          <cell r="G85">
            <v>480.6</v>
          </cell>
          <cell r="H85">
            <v>353.4</v>
          </cell>
          <cell r="AH85">
            <v>0</v>
          </cell>
          <cell r="AK85">
            <v>834</v>
          </cell>
          <cell r="AL85">
            <v>480.6</v>
          </cell>
          <cell r="AM85">
            <v>353.4</v>
          </cell>
          <cell r="AN85">
            <v>0</v>
          </cell>
          <cell r="AO85">
            <v>0</v>
          </cell>
          <cell r="AP85">
            <v>138.99756689287395</v>
          </cell>
          <cell r="AQ85">
            <v>22.724226359558756</v>
          </cell>
        </row>
        <row r="86">
          <cell r="F86">
            <v>1390</v>
          </cell>
          <cell r="G86">
            <v>810</v>
          </cell>
          <cell r="H86">
            <v>580</v>
          </cell>
          <cell r="AH86">
            <v>0</v>
          </cell>
          <cell r="AK86">
            <v>1390</v>
          </cell>
          <cell r="AL86">
            <v>810</v>
          </cell>
          <cell r="AM86">
            <v>580</v>
          </cell>
          <cell r="AN86">
            <v>0</v>
          </cell>
          <cell r="AO86">
            <v>0</v>
          </cell>
          <cell r="AP86">
            <v>228.12277531937434</v>
          </cell>
          <cell r="AQ86">
            <v>36.936194930798187</v>
          </cell>
        </row>
        <row r="87">
          <cell r="F87">
            <v>600</v>
          </cell>
          <cell r="G87">
            <v>174</v>
          </cell>
          <cell r="H87">
            <v>426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600</v>
          </cell>
          <cell r="AL87">
            <v>174</v>
          </cell>
          <cell r="AM87">
            <v>426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12.666666666666666</v>
          </cell>
          <cell r="G88">
            <v>4</v>
          </cell>
          <cell r="H88">
            <v>8.6666666666666661</v>
          </cell>
          <cell r="P88">
            <v>60</v>
          </cell>
          <cell r="S88">
            <v>1</v>
          </cell>
          <cell r="X88">
            <v>110</v>
          </cell>
          <cell r="Y88">
            <v>48</v>
          </cell>
          <cell r="Z88">
            <v>62</v>
          </cell>
          <cell r="AC88">
            <v>26</v>
          </cell>
          <cell r="AD88">
            <v>16</v>
          </cell>
          <cell r="AE88">
            <v>10</v>
          </cell>
          <cell r="AF88">
            <v>12</v>
          </cell>
          <cell r="AG88">
            <v>11</v>
          </cell>
          <cell r="AH88">
            <v>1</v>
          </cell>
          <cell r="AK88">
            <v>220.66666666666669</v>
          </cell>
          <cell r="AL88">
            <v>128</v>
          </cell>
          <cell r="AM88">
            <v>92.666666666666686</v>
          </cell>
          <cell r="AN88">
            <v>64</v>
          </cell>
          <cell r="AO88">
            <v>72</v>
          </cell>
          <cell r="AP88">
            <v>64</v>
          </cell>
          <cell r="AQ88">
            <v>20.666666666666686</v>
          </cell>
        </row>
        <row r="91">
          <cell r="F91">
            <v>4323.0000000000009</v>
          </cell>
          <cell r="G91">
            <v>2170.6</v>
          </cell>
          <cell r="H91">
            <v>2152.4</v>
          </cell>
          <cell r="P91">
            <v>2117</v>
          </cell>
          <cell r="Q91">
            <v>0</v>
          </cell>
          <cell r="R91">
            <v>0</v>
          </cell>
          <cell r="S91">
            <v>26672</v>
          </cell>
          <cell r="T91">
            <v>23991.85</v>
          </cell>
          <cell r="U91">
            <v>2679.15</v>
          </cell>
          <cell r="V91">
            <v>0</v>
          </cell>
          <cell r="W91">
            <v>0</v>
          </cell>
          <cell r="X91">
            <v>47372.181818181816</v>
          </cell>
          <cell r="Y91">
            <v>31246.25</v>
          </cell>
          <cell r="Z91">
            <v>16125.931818181818</v>
          </cell>
          <cell r="AA91">
            <v>0</v>
          </cell>
          <cell r="AB91">
            <v>0</v>
          </cell>
          <cell r="AC91">
            <v>38073</v>
          </cell>
          <cell r="AD91">
            <v>23048.272727272721</v>
          </cell>
          <cell r="AE91">
            <v>15024.727272727279</v>
          </cell>
          <cell r="AF91">
            <v>3808.5757575757575</v>
          </cell>
          <cell r="AG91">
            <v>2961.8303030303032</v>
          </cell>
          <cell r="AH91">
            <v>847.74545454545455</v>
          </cell>
          <cell r="AI91">
            <v>0</v>
          </cell>
          <cell r="AJ91">
            <v>0</v>
          </cell>
          <cell r="AK91">
            <v>122256.01212121213</v>
          </cell>
          <cell r="AL91">
            <v>58945.722727272718</v>
          </cell>
          <cell r="AM91">
            <v>63310.289393939398</v>
          </cell>
          <cell r="AN91">
            <v>54235.522727272721</v>
          </cell>
          <cell r="AO91">
            <v>52743</v>
          </cell>
          <cell r="AP91">
            <v>3319.7203422122484</v>
          </cell>
          <cell r="AQ91">
            <v>8590.5498152297569</v>
          </cell>
        </row>
        <row r="92">
          <cell r="F92">
            <v>4323.0000000000009</v>
          </cell>
          <cell r="G92">
            <v>2170.6</v>
          </cell>
          <cell r="H92">
            <v>2152.4</v>
          </cell>
          <cell r="P92">
            <v>2117</v>
          </cell>
          <cell r="Q92">
            <v>0</v>
          </cell>
          <cell r="R92">
            <v>0</v>
          </cell>
          <cell r="S92">
            <v>7422</v>
          </cell>
          <cell r="T92">
            <v>4741.8499999999985</v>
          </cell>
          <cell r="U92">
            <v>2679.15</v>
          </cell>
          <cell r="V92">
            <v>0</v>
          </cell>
          <cell r="W92">
            <v>0</v>
          </cell>
          <cell r="X92">
            <v>2775.1818181818162</v>
          </cell>
          <cell r="Y92">
            <v>1205</v>
          </cell>
          <cell r="Z92">
            <v>1570.181818181818</v>
          </cell>
          <cell r="AA92">
            <v>0</v>
          </cell>
          <cell r="AB92">
            <v>0</v>
          </cell>
          <cell r="AC92">
            <v>1922</v>
          </cell>
          <cell r="AD92">
            <v>740</v>
          </cell>
          <cell r="AE92">
            <v>1182</v>
          </cell>
          <cell r="AF92">
            <v>3808.5757575757575</v>
          </cell>
          <cell r="AG92">
            <v>2961.8303030303032</v>
          </cell>
          <cell r="AH92">
            <v>847.74545454545455</v>
          </cell>
          <cell r="AI92">
            <v>0</v>
          </cell>
          <cell r="AJ92">
            <v>0</v>
          </cell>
          <cell r="AK92">
            <v>22258.01212121213</v>
          </cell>
          <cell r="AL92">
            <v>6596.1999999999971</v>
          </cell>
          <cell r="AM92">
            <v>15661.812121212119</v>
          </cell>
          <cell r="AN92">
            <v>1886</v>
          </cell>
          <cell r="AO92">
            <v>5095</v>
          </cell>
          <cell r="AP92">
            <v>3319.7203422122484</v>
          </cell>
          <cell r="AQ92">
            <v>8590.0725425024775</v>
          </cell>
        </row>
        <row r="93">
          <cell r="F93">
            <v>357</v>
          </cell>
          <cell r="G93">
            <v>4323</v>
          </cell>
          <cell r="P93">
            <v>350</v>
          </cell>
          <cell r="S93">
            <v>920</v>
          </cell>
          <cell r="X93">
            <v>110</v>
          </cell>
          <cell r="Y93">
            <v>47372.181818181816</v>
          </cell>
          <cell r="AC93">
            <v>80</v>
          </cell>
          <cell r="AD93">
            <v>38073</v>
          </cell>
          <cell r="AF93">
            <v>250</v>
          </cell>
          <cell r="AG93">
            <v>250</v>
          </cell>
          <cell r="AH93">
            <v>0</v>
          </cell>
          <cell r="AI93">
            <v>269</v>
          </cell>
          <cell r="AJ93">
            <v>0</v>
          </cell>
          <cell r="AK93">
            <v>2349</v>
          </cell>
          <cell r="AL93">
            <v>122256.01212121213</v>
          </cell>
        </row>
        <row r="94">
          <cell r="F94">
            <v>68</v>
          </cell>
          <cell r="P94">
            <v>350</v>
          </cell>
          <cell r="S94">
            <v>920</v>
          </cell>
          <cell r="X94">
            <v>110</v>
          </cell>
          <cell r="AC94">
            <v>80</v>
          </cell>
          <cell r="AF94">
            <v>250</v>
          </cell>
          <cell r="AG94">
            <v>250</v>
          </cell>
          <cell r="AH94">
            <v>0</v>
          </cell>
          <cell r="AI94">
            <v>5</v>
          </cell>
          <cell r="AK94">
            <v>1796</v>
          </cell>
          <cell r="AL94">
            <v>122256.01212121212</v>
          </cell>
          <cell r="AM94">
            <v>58945.722727272718</v>
          </cell>
        </row>
        <row r="95">
          <cell r="P95">
            <v>0</v>
          </cell>
          <cell r="AK95">
            <v>0</v>
          </cell>
        </row>
        <row r="96">
          <cell r="F96">
            <v>289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264</v>
          </cell>
          <cell r="AK96">
            <v>553</v>
          </cell>
        </row>
        <row r="97">
          <cell r="P97">
            <v>0</v>
          </cell>
          <cell r="S97">
            <v>0</v>
          </cell>
        </row>
        <row r="98">
          <cell r="S98">
            <v>0</v>
          </cell>
          <cell r="X98">
            <v>0</v>
          </cell>
        </row>
        <row r="100">
          <cell r="AK100">
            <v>0</v>
          </cell>
        </row>
        <row r="101">
          <cell r="AK101">
            <v>0</v>
          </cell>
        </row>
        <row r="102">
          <cell r="F102">
            <v>575.33333333333326</v>
          </cell>
          <cell r="P102">
            <v>7</v>
          </cell>
          <cell r="S102">
            <v>30</v>
          </cell>
          <cell r="X102">
            <v>18</v>
          </cell>
          <cell r="AC102">
            <v>5</v>
          </cell>
          <cell r="AF102">
            <v>33.666666666666664</v>
          </cell>
          <cell r="AG102">
            <v>33.666666666666664</v>
          </cell>
          <cell r="AH102">
            <v>0</v>
          </cell>
          <cell r="AI102">
            <v>343</v>
          </cell>
          <cell r="AK102">
            <v>1014.3333333333333</v>
          </cell>
        </row>
        <row r="103">
          <cell r="F103">
            <v>289</v>
          </cell>
          <cell r="P103">
            <v>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264</v>
          </cell>
          <cell r="AK103">
            <v>553</v>
          </cell>
        </row>
        <row r="104">
          <cell r="F104">
            <v>0</v>
          </cell>
          <cell r="P104">
            <v>0</v>
          </cell>
          <cell r="S104">
            <v>0</v>
          </cell>
          <cell r="X104">
            <v>0</v>
          </cell>
          <cell r="AC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K104">
            <v>0</v>
          </cell>
        </row>
        <row r="105">
          <cell r="F105">
            <v>286.33333333333331</v>
          </cell>
          <cell r="P105">
            <v>7</v>
          </cell>
          <cell r="S105">
            <v>30</v>
          </cell>
          <cell r="X105">
            <v>18</v>
          </cell>
          <cell r="AC105">
            <v>5</v>
          </cell>
          <cell r="AF105">
            <v>33.666666666666664</v>
          </cell>
          <cell r="AG105">
            <v>33.666666666666664</v>
          </cell>
          <cell r="AH105">
            <v>0</v>
          </cell>
          <cell r="AI105">
            <v>79</v>
          </cell>
          <cell r="AK105">
            <v>461.33333333333331</v>
          </cell>
        </row>
        <row r="106">
          <cell r="F106">
            <v>375</v>
          </cell>
          <cell r="P106">
            <v>14</v>
          </cell>
          <cell r="S106">
            <v>157</v>
          </cell>
          <cell r="X106">
            <v>17.666666666666668</v>
          </cell>
          <cell r="AC106">
            <v>19</v>
          </cell>
          <cell r="AF106">
            <v>30.333333333333332</v>
          </cell>
          <cell r="AG106">
            <v>30.333333333333332</v>
          </cell>
          <cell r="AH106">
            <v>0</v>
          </cell>
          <cell r="AI106">
            <v>843</v>
          </cell>
          <cell r="AK106">
            <v>1462.9999999999998</v>
          </cell>
        </row>
        <row r="107">
          <cell r="F107">
            <v>0</v>
          </cell>
          <cell r="P107">
            <v>0</v>
          </cell>
          <cell r="S107">
            <v>120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120</v>
          </cell>
        </row>
        <row r="108">
          <cell r="F108">
            <v>375</v>
          </cell>
          <cell r="P108">
            <v>14</v>
          </cell>
          <cell r="S108">
            <v>37</v>
          </cell>
          <cell r="X108">
            <v>17.666666666666668</v>
          </cell>
          <cell r="AC108">
            <v>19</v>
          </cell>
          <cell r="AF108">
            <v>30.333333333333332</v>
          </cell>
          <cell r="AG108">
            <v>30.333333333333332</v>
          </cell>
          <cell r="AH108">
            <v>0</v>
          </cell>
          <cell r="AI108">
            <v>843</v>
          </cell>
          <cell r="AK108">
            <v>1343</v>
          </cell>
        </row>
        <row r="109">
          <cell r="F109">
            <v>0</v>
          </cell>
          <cell r="P109">
            <v>0</v>
          </cell>
          <cell r="S109">
            <v>250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250</v>
          </cell>
          <cell r="AM109">
            <v>0</v>
          </cell>
        </row>
        <row r="110">
          <cell r="F110">
            <v>0</v>
          </cell>
          <cell r="P110">
            <v>0</v>
          </cell>
          <cell r="S110">
            <v>250</v>
          </cell>
          <cell r="AH110">
            <v>0</v>
          </cell>
          <cell r="AK110">
            <v>250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  <cell r="AL111">
            <v>0</v>
          </cell>
          <cell r="AM111">
            <v>0</v>
          </cell>
        </row>
        <row r="112"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196</v>
          </cell>
          <cell r="P113">
            <v>273</v>
          </cell>
          <cell r="S113">
            <v>538</v>
          </cell>
          <cell r="X113">
            <v>237</v>
          </cell>
          <cell r="AC113">
            <v>172</v>
          </cell>
          <cell r="AF113">
            <v>535</v>
          </cell>
          <cell r="AG113">
            <v>535</v>
          </cell>
          <cell r="AH113">
            <v>0</v>
          </cell>
          <cell r="AI113">
            <v>952</v>
          </cell>
          <cell r="AK113">
            <v>2987</v>
          </cell>
        </row>
        <row r="114">
          <cell r="F114">
            <v>2</v>
          </cell>
          <cell r="P114">
            <v>0</v>
          </cell>
          <cell r="S114">
            <v>7</v>
          </cell>
          <cell r="X114">
            <v>40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6.7</v>
          </cell>
          <cell r="AK114">
            <v>55.7</v>
          </cell>
        </row>
        <row r="115">
          <cell r="F115">
            <v>588.33333333333337</v>
          </cell>
          <cell r="AK115">
            <v>588.33333333333337</v>
          </cell>
        </row>
        <row r="116">
          <cell r="F116">
            <v>0</v>
          </cell>
          <cell r="S116">
            <v>0</v>
          </cell>
          <cell r="X116">
            <v>0</v>
          </cell>
          <cell r="AK116">
            <v>0</v>
          </cell>
        </row>
        <row r="117">
          <cell r="F117">
            <v>5733.333333333333</v>
          </cell>
          <cell r="AK117">
            <v>5733.333333333333</v>
          </cell>
        </row>
        <row r="118">
          <cell r="F118">
            <v>0</v>
          </cell>
          <cell r="AK118">
            <v>0</v>
          </cell>
        </row>
        <row r="119">
          <cell r="F119">
            <v>-20223</v>
          </cell>
          <cell r="AK119">
            <v>-20223</v>
          </cell>
          <cell r="AL119">
            <v>-20400.07348484849</v>
          </cell>
        </row>
        <row r="120">
          <cell r="F120">
            <v>0</v>
          </cell>
          <cell r="AK120">
            <v>-3990</v>
          </cell>
        </row>
        <row r="121">
          <cell r="F121">
            <v>7470</v>
          </cell>
          <cell r="G121">
            <v>0</v>
          </cell>
          <cell r="H121">
            <v>0</v>
          </cell>
          <cell r="P121">
            <v>294</v>
          </cell>
          <cell r="Q121">
            <v>0</v>
          </cell>
          <cell r="R121">
            <v>0</v>
          </cell>
          <cell r="S121">
            <v>982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312.66666666666669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196</v>
          </cell>
          <cell r="AD121">
            <v>0</v>
          </cell>
          <cell r="AE121">
            <v>0</v>
          </cell>
          <cell r="AF121">
            <v>599</v>
          </cell>
          <cell r="AG121">
            <v>599</v>
          </cell>
          <cell r="AH121">
            <v>0</v>
          </cell>
          <cell r="AI121">
            <v>2144.6999999999998</v>
          </cell>
          <cell r="AJ121">
            <v>0</v>
          </cell>
          <cell r="AK121">
            <v>12091.699999999999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</row>
        <row r="122">
          <cell r="F122">
            <v>7470</v>
          </cell>
          <cell r="G122">
            <v>0</v>
          </cell>
          <cell r="H122">
            <v>0</v>
          </cell>
          <cell r="P122">
            <v>294</v>
          </cell>
          <cell r="S122">
            <v>982</v>
          </cell>
          <cell r="X122">
            <v>312.66666666666669</v>
          </cell>
          <cell r="Y122">
            <v>0</v>
          </cell>
          <cell r="Z122">
            <v>0</v>
          </cell>
          <cell r="AC122">
            <v>196</v>
          </cell>
          <cell r="AD122">
            <v>0</v>
          </cell>
          <cell r="AE122">
            <v>0</v>
          </cell>
          <cell r="AF122">
            <v>599</v>
          </cell>
          <cell r="AG122">
            <v>599</v>
          </cell>
          <cell r="AH122">
            <v>0</v>
          </cell>
          <cell r="AI122">
            <v>2144.6999999999998</v>
          </cell>
          <cell r="AJ122">
            <v>0</v>
          </cell>
          <cell r="AK122">
            <v>-8131.3000000000011</v>
          </cell>
        </row>
        <row r="123">
          <cell r="AK123">
            <v>-8308.373484848491</v>
          </cell>
          <cell r="AL123">
            <v>12091.699999999997</v>
          </cell>
        </row>
        <row r="124">
          <cell r="AK124">
            <v>-4318.373484848491</v>
          </cell>
        </row>
        <row r="125">
          <cell r="AK125">
            <v>-6480.7621212121303</v>
          </cell>
          <cell r="AL125">
            <v>-3043.7227272727177</v>
          </cell>
          <cell r="AM125">
            <v>-4302.289393939398</v>
          </cell>
        </row>
        <row r="127">
          <cell r="AK127">
            <v>-2162.3886363636389</v>
          </cell>
          <cell r="AN127">
            <v>0</v>
          </cell>
        </row>
        <row r="130">
          <cell r="AK130">
            <v>59008</v>
          </cell>
          <cell r="AM130">
            <v>59008</v>
          </cell>
          <cell r="AN130">
            <v>0</v>
          </cell>
          <cell r="AP130">
            <v>0</v>
          </cell>
        </row>
        <row r="131">
          <cell r="AK131">
            <v>-4302.289393939398</v>
          </cell>
          <cell r="AN131">
            <v>0</v>
          </cell>
        </row>
        <row r="132">
          <cell r="AK132">
            <v>35.549999999999997</v>
          </cell>
          <cell r="AN132" t="e">
            <v>#DIV/0!</v>
          </cell>
        </row>
        <row r="133">
          <cell r="AK133">
            <v>38.14</v>
          </cell>
          <cell r="AN133" t="e">
            <v>#DIV/0!</v>
          </cell>
        </row>
        <row r="134">
          <cell r="AK134">
            <v>0</v>
          </cell>
          <cell r="AN134">
            <v>0</v>
          </cell>
        </row>
        <row r="136">
          <cell r="AK136">
            <v>11.69</v>
          </cell>
          <cell r="AN136" t="e">
            <v>#DIV/0!</v>
          </cell>
        </row>
        <row r="138">
          <cell r="AJ138">
            <v>0</v>
          </cell>
          <cell r="AK138">
            <v>12.33</v>
          </cell>
          <cell r="AN138" t="e">
            <v>#DIV/0!</v>
          </cell>
        </row>
        <row r="139">
          <cell r="AK139">
            <v>55902</v>
          </cell>
          <cell r="AL139">
            <v>55902</v>
          </cell>
        </row>
        <row r="141">
          <cell r="AJ141">
            <v>300</v>
          </cell>
        </row>
        <row r="142">
          <cell r="AK142">
            <v>17273.857142857141</v>
          </cell>
          <cell r="AL142">
            <v>20710.896536796539</v>
          </cell>
          <cell r="AM142">
            <v>-4302.289393939398</v>
          </cell>
        </row>
        <row r="143">
          <cell r="S143">
            <v>0</v>
          </cell>
          <cell r="AK143">
            <v>865.25</v>
          </cell>
          <cell r="AL143">
            <v>16408.607142857141</v>
          </cell>
        </row>
        <row r="145">
          <cell r="AJ145">
            <v>0</v>
          </cell>
          <cell r="AK145">
            <v>114910</v>
          </cell>
          <cell r="AL145">
            <v>55902</v>
          </cell>
          <cell r="AM145">
            <v>59008</v>
          </cell>
          <cell r="AN145">
            <v>0</v>
          </cell>
        </row>
        <row r="146">
          <cell r="AK146">
            <v>0</v>
          </cell>
        </row>
        <row r="147">
          <cell r="AK147">
            <v>114910</v>
          </cell>
          <cell r="AL147">
            <v>55902</v>
          </cell>
          <cell r="AM147">
            <v>59008</v>
          </cell>
        </row>
        <row r="148">
          <cell r="AK148">
            <v>138664.61926406925</v>
          </cell>
          <cell r="AL148">
            <v>79656.619264069261</v>
          </cell>
          <cell r="AM148">
            <v>59008</v>
          </cell>
          <cell r="AN148">
            <v>1886</v>
          </cell>
          <cell r="AO148">
            <v>5095</v>
          </cell>
          <cell r="AP148">
            <v>3319.7203422122484</v>
          </cell>
          <cell r="AQ148">
            <v>8590.0725425024775</v>
          </cell>
        </row>
        <row r="149">
          <cell r="AK149">
            <v>-5.3</v>
          </cell>
          <cell r="AL149">
            <v>-5.2</v>
          </cell>
          <cell r="AM149">
            <v>-6.8</v>
          </cell>
        </row>
        <row r="150">
          <cell r="AK150">
            <v>14.129249632100526</v>
          </cell>
          <cell r="AL150">
            <v>35.135537539544195</v>
          </cell>
          <cell r="AM150">
            <v>-6.7955610930302432</v>
          </cell>
        </row>
        <row r="151">
          <cell r="AL151">
            <v>16.65759499457743</v>
          </cell>
          <cell r="AM151">
            <v>35.546987951807232</v>
          </cell>
        </row>
        <row r="153">
          <cell r="F153">
            <v>0</v>
          </cell>
          <cell r="P153">
            <v>0</v>
          </cell>
          <cell r="S153">
            <v>0</v>
          </cell>
          <cell r="X153">
            <v>0</v>
          </cell>
          <cell r="AC153">
            <v>0</v>
          </cell>
          <cell r="AI153">
            <v>0</v>
          </cell>
          <cell r="AJ153">
            <v>142</v>
          </cell>
          <cell r="AK153">
            <v>0</v>
          </cell>
        </row>
        <row r="154">
          <cell r="F154">
            <v>63</v>
          </cell>
          <cell r="P154">
            <v>370</v>
          </cell>
          <cell r="S154">
            <v>719</v>
          </cell>
          <cell r="X154">
            <v>550</v>
          </cell>
          <cell r="AC154">
            <v>480</v>
          </cell>
          <cell r="AF154">
            <v>506</v>
          </cell>
          <cell r="AG154">
            <v>506</v>
          </cell>
          <cell r="AH154">
            <v>0</v>
          </cell>
          <cell r="AK154">
            <v>2688</v>
          </cell>
        </row>
        <row r="155">
          <cell r="F155">
            <v>63</v>
          </cell>
          <cell r="P155">
            <v>160</v>
          </cell>
          <cell r="S155">
            <v>215</v>
          </cell>
          <cell r="X155">
            <v>225</v>
          </cell>
          <cell r="AC155">
            <v>250</v>
          </cell>
          <cell r="AF155">
            <v>300</v>
          </cell>
          <cell r="AG155">
            <v>300</v>
          </cell>
          <cell r="AH155">
            <v>0</v>
          </cell>
          <cell r="AK155">
            <v>913</v>
          </cell>
        </row>
        <row r="156">
          <cell r="F156">
            <v>63</v>
          </cell>
          <cell r="P156">
            <v>40</v>
          </cell>
          <cell r="S156">
            <v>93</v>
          </cell>
          <cell r="X156">
            <v>49</v>
          </cell>
          <cell r="AC156">
            <v>65</v>
          </cell>
          <cell r="AF156">
            <v>30</v>
          </cell>
          <cell r="AG156">
            <v>30</v>
          </cell>
          <cell r="AH156">
            <v>0</v>
          </cell>
          <cell r="AI156">
            <v>125</v>
          </cell>
          <cell r="AK156">
            <v>465</v>
          </cell>
        </row>
        <row r="157">
          <cell r="AK157">
            <v>0</v>
          </cell>
        </row>
        <row r="158">
          <cell r="AK158">
            <v>0</v>
          </cell>
        </row>
        <row r="159">
          <cell r="F159">
            <v>14.170833333333334</v>
          </cell>
          <cell r="AK159">
            <v>14.170833333333334</v>
          </cell>
        </row>
        <row r="160">
          <cell r="P160">
            <v>73</v>
          </cell>
          <cell r="S160">
            <v>407</v>
          </cell>
          <cell r="X160">
            <v>271.81818181818181</v>
          </cell>
          <cell r="AC160">
            <v>197</v>
          </cell>
          <cell r="AG160">
            <v>117.09090909090909</v>
          </cell>
          <cell r="AK160">
            <v>948.81818181818176</v>
          </cell>
        </row>
        <row r="161">
          <cell r="F161">
            <v>-396</v>
          </cell>
          <cell r="S161">
            <v>312</v>
          </cell>
          <cell r="X161">
            <v>278.18181818181819</v>
          </cell>
          <cell r="AC161">
            <v>283</v>
          </cell>
          <cell r="AK161">
            <v>477.18181818181819</v>
          </cell>
        </row>
        <row r="162">
          <cell r="S162">
            <v>719</v>
          </cell>
          <cell r="X162">
            <v>550</v>
          </cell>
          <cell r="AC162">
            <v>480</v>
          </cell>
        </row>
        <row r="163">
          <cell r="F163">
            <v>459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459</v>
          </cell>
        </row>
        <row r="164">
          <cell r="S164">
            <v>296</v>
          </cell>
          <cell r="X164">
            <v>625</v>
          </cell>
          <cell r="AC164">
            <v>444</v>
          </cell>
          <cell r="AF164">
            <v>180</v>
          </cell>
          <cell r="AG164">
            <v>180</v>
          </cell>
          <cell r="AH164">
            <v>0</v>
          </cell>
          <cell r="AK164">
            <v>1365</v>
          </cell>
        </row>
        <row r="165">
          <cell r="F165">
            <v>357</v>
          </cell>
          <cell r="G165">
            <v>4323</v>
          </cell>
          <cell r="H165">
            <v>0</v>
          </cell>
          <cell r="P165">
            <v>2350</v>
          </cell>
          <cell r="Q165">
            <v>0</v>
          </cell>
          <cell r="R165">
            <v>0</v>
          </cell>
          <cell r="S165">
            <v>3290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110</v>
          </cell>
          <cell r="Y165">
            <v>47372.181818181816</v>
          </cell>
          <cell r="Z165">
            <v>0</v>
          </cell>
          <cell r="AA165">
            <v>0</v>
          </cell>
          <cell r="AB165">
            <v>0</v>
          </cell>
          <cell r="AC165">
            <v>1080</v>
          </cell>
          <cell r="AD165">
            <v>38073</v>
          </cell>
          <cell r="AE165">
            <v>0</v>
          </cell>
          <cell r="AF165">
            <v>350</v>
          </cell>
          <cell r="AG165">
            <v>350</v>
          </cell>
          <cell r="AH165">
            <v>0</v>
          </cell>
          <cell r="AI165">
            <v>269</v>
          </cell>
          <cell r="AJ165">
            <v>0</v>
          </cell>
          <cell r="AK165">
            <v>7819</v>
          </cell>
        </row>
        <row r="166">
          <cell r="F166">
            <v>357</v>
          </cell>
          <cell r="G166">
            <v>4323</v>
          </cell>
          <cell r="H166">
            <v>0</v>
          </cell>
          <cell r="P166">
            <v>350</v>
          </cell>
          <cell r="Q166">
            <v>0</v>
          </cell>
          <cell r="R166">
            <v>0</v>
          </cell>
          <cell r="S166">
            <v>1040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110</v>
          </cell>
          <cell r="Y166">
            <v>47372.181818181816</v>
          </cell>
          <cell r="Z166">
            <v>0</v>
          </cell>
          <cell r="AA166">
            <v>0</v>
          </cell>
          <cell r="AB166">
            <v>0</v>
          </cell>
          <cell r="AC166">
            <v>80</v>
          </cell>
          <cell r="AD166">
            <v>38073</v>
          </cell>
          <cell r="AE166">
            <v>0</v>
          </cell>
          <cell r="AF166">
            <v>250</v>
          </cell>
          <cell r="AG166">
            <v>250</v>
          </cell>
          <cell r="AH166">
            <v>0</v>
          </cell>
          <cell r="AI166">
            <v>269</v>
          </cell>
          <cell r="AJ166">
            <v>0</v>
          </cell>
          <cell r="AK166">
            <v>2469</v>
          </cell>
        </row>
        <row r="167">
          <cell r="F167">
            <v>0</v>
          </cell>
          <cell r="G167">
            <v>0</v>
          </cell>
          <cell r="H167">
            <v>0</v>
          </cell>
          <cell r="P167">
            <v>0</v>
          </cell>
          <cell r="R167">
            <v>0</v>
          </cell>
          <cell r="S167">
            <v>250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250</v>
          </cell>
        </row>
        <row r="168">
          <cell r="F168">
            <v>0</v>
          </cell>
          <cell r="P168">
            <v>2000</v>
          </cell>
          <cell r="S168">
            <v>2000</v>
          </cell>
          <cell r="AC168">
            <v>1000</v>
          </cell>
          <cell r="AF168">
            <v>100</v>
          </cell>
          <cell r="AG168">
            <v>100</v>
          </cell>
          <cell r="AK168">
            <v>5100</v>
          </cell>
        </row>
        <row r="169">
          <cell r="AK169">
            <v>0</v>
          </cell>
        </row>
        <row r="170">
          <cell r="F170">
            <v>5733.333333333333</v>
          </cell>
          <cell r="AC170">
            <v>200</v>
          </cell>
          <cell r="AK170">
            <v>5933.333333333333</v>
          </cell>
        </row>
        <row r="171">
          <cell r="F171">
            <v>592</v>
          </cell>
          <cell r="P171">
            <v>964</v>
          </cell>
          <cell r="Q171">
            <v>0</v>
          </cell>
          <cell r="R171">
            <v>0</v>
          </cell>
          <cell r="S171">
            <v>2067</v>
          </cell>
          <cell r="T171">
            <v>549.83999999999992</v>
          </cell>
          <cell r="U171">
            <v>572.16000000000008</v>
          </cell>
          <cell r="V171">
            <v>0</v>
          </cell>
          <cell r="W171">
            <v>0</v>
          </cell>
          <cell r="X171">
            <v>836</v>
          </cell>
          <cell r="AA171">
            <v>0</v>
          </cell>
          <cell r="AB171">
            <v>0</v>
          </cell>
          <cell r="AC171">
            <v>658</v>
          </cell>
          <cell r="AF171">
            <v>1973</v>
          </cell>
          <cell r="AG171">
            <v>1761.2545454545452</v>
          </cell>
          <cell r="AH171">
            <v>211.74545454545455</v>
          </cell>
          <cell r="AJ171">
            <v>0</v>
          </cell>
          <cell r="AK171">
            <v>7270.2545454545452</v>
          </cell>
          <cell r="AN171">
            <v>194</v>
          </cell>
          <cell r="AO171">
            <v>566</v>
          </cell>
          <cell r="AP171">
            <v>773</v>
          </cell>
          <cell r="AQ171">
            <v>1666.3454545454542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73</v>
          </cell>
          <cell r="Q172">
            <v>0</v>
          </cell>
          <cell r="R172">
            <v>0</v>
          </cell>
          <cell r="S172">
            <v>407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271.81818181818181</v>
          </cell>
          <cell r="Y172">
            <v>118</v>
          </cell>
          <cell r="Z172">
            <v>153.81818181818181</v>
          </cell>
          <cell r="AA172">
            <v>0</v>
          </cell>
          <cell r="AB172">
            <v>0</v>
          </cell>
          <cell r="AC172">
            <v>197</v>
          </cell>
          <cell r="AD172">
            <v>75</v>
          </cell>
          <cell r="AE172">
            <v>122</v>
          </cell>
          <cell r="AF172">
            <v>117.09090909090909</v>
          </cell>
          <cell r="AG172">
            <v>117.09090909090909</v>
          </cell>
          <cell r="AH172">
            <v>0</v>
          </cell>
        </row>
        <row r="173">
          <cell r="F173">
            <v>14.666666666666666</v>
          </cell>
          <cell r="P173">
            <v>60</v>
          </cell>
          <cell r="Q173">
            <v>0</v>
          </cell>
          <cell r="R173">
            <v>0</v>
          </cell>
          <cell r="S173">
            <v>30</v>
          </cell>
          <cell r="T173">
            <v>22</v>
          </cell>
          <cell r="U173">
            <v>0</v>
          </cell>
          <cell r="V173">
            <v>0</v>
          </cell>
          <cell r="W173">
            <v>0</v>
          </cell>
          <cell r="X173">
            <v>940</v>
          </cell>
          <cell r="AA173">
            <v>0</v>
          </cell>
          <cell r="AB173">
            <v>0</v>
          </cell>
          <cell r="AC173">
            <v>39</v>
          </cell>
          <cell r="AF173">
            <v>12</v>
          </cell>
          <cell r="AG173">
            <v>11</v>
          </cell>
          <cell r="AH173">
            <v>1</v>
          </cell>
          <cell r="AI173">
            <v>6.7</v>
          </cell>
          <cell r="AJ173">
            <v>0</v>
          </cell>
          <cell r="AK173">
            <v>1101.3666666666668</v>
          </cell>
          <cell r="AN173">
            <v>412</v>
          </cell>
          <cell r="AO173">
            <v>534</v>
          </cell>
          <cell r="AP173">
            <v>64</v>
          </cell>
          <cell r="AQ173">
            <v>35.666666666666686</v>
          </cell>
        </row>
        <row r="174">
          <cell r="F174">
            <v>1162.6666666666672</v>
          </cell>
          <cell r="P174">
            <v>-1510</v>
          </cell>
          <cell r="S174">
            <v>2161</v>
          </cell>
          <cell r="X174">
            <v>307.99999999999801</v>
          </cell>
          <cell r="AC174">
            <v>-615</v>
          </cell>
          <cell r="AF174">
            <v>1317</v>
          </cell>
          <cell r="AG174">
            <v>739.00000000000011</v>
          </cell>
          <cell r="AH174">
            <v>578</v>
          </cell>
          <cell r="AO174">
            <v>1507.2</v>
          </cell>
        </row>
        <row r="175">
          <cell r="AN175" t="str">
            <v>ОЧИК.18.02.</v>
          </cell>
        </row>
        <row r="178">
          <cell r="F178" t="str">
            <v>АПАРАТ ВСЬОГО</v>
          </cell>
          <cell r="G178" t="str">
            <v>АПАРАТ ЕЛЕКТРО</v>
          </cell>
          <cell r="H178" t="str">
            <v>АПАРАТ ТЕПЛО</v>
          </cell>
          <cell r="P178" t="str">
            <v>ККМ</v>
          </cell>
          <cell r="S178" t="str">
            <v>КТМ</v>
          </cell>
          <cell r="X178" t="str">
            <v>ТЕЦ-5 ВСЬОГО</v>
          </cell>
          <cell r="Y178" t="str">
            <v>Е/Е</v>
          </cell>
          <cell r="Z178" t="str">
            <v xml:space="preserve"> Т/Е</v>
          </cell>
          <cell r="AC178" t="str">
            <v>ТЕЦ-6 ВСЬОГО</v>
          </cell>
          <cell r="AD178" t="str">
            <v>Е/Е</v>
          </cell>
          <cell r="AE178" t="str">
            <v xml:space="preserve"> Т/Е</v>
          </cell>
          <cell r="AF178" t="str">
            <v>Е/Е</v>
          </cell>
          <cell r="AG178" t="str">
            <v xml:space="preserve"> Т/Е</v>
          </cell>
          <cell r="AI178" t="str">
            <v xml:space="preserve">ДОП.ВИР. </v>
          </cell>
          <cell r="AJ178" t="str">
            <v>ДОП.ВИР. СТ.ОРГ.</v>
          </cell>
          <cell r="AK178" t="str">
            <v>АК КЕ ВСЬОГО</v>
          </cell>
          <cell r="AL178" t="str">
            <v>Е/Е</v>
          </cell>
          <cell r="AM178" t="str">
            <v xml:space="preserve"> Т/Е</v>
          </cell>
          <cell r="AN178" t="str">
            <v>СТАНЦІї ЕЛЕКТРО</v>
          </cell>
          <cell r="AO178" t="str">
            <v>СТАНЦІІ ТЕПЛОВІ</v>
          </cell>
          <cell r="AP178" t="str">
            <v>МЕРЕЖІ ЕЛЕКТРО</v>
          </cell>
          <cell r="AQ178" t="str">
            <v>МЕРЕЖІ ТЕПЛОВІ</v>
          </cell>
        </row>
        <row r="181">
          <cell r="S181">
            <v>100</v>
          </cell>
          <cell r="X181">
            <v>79.7</v>
          </cell>
          <cell r="AC181">
            <v>63.3</v>
          </cell>
          <cell r="AK181">
            <v>243</v>
          </cell>
          <cell r="AN181">
            <v>221.49122807017542</v>
          </cell>
        </row>
        <row r="182">
          <cell r="S182">
            <v>114.9</v>
          </cell>
          <cell r="X182">
            <v>91.6</v>
          </cell>
          <cell r="AC182">
            <v>72.8</v>
          </cell>
          <cell r="AK182">
            <v>279.29999999999995</v>
          </cell>
          <cell r="AN182">
            <v>252.49999999999997</v>
          </cell>
        </row>
        <row r="183">
          <cell r="P183">
            <v>0</v>
          </cell>
          <cell r="S183">
            <v>0</v>
          </cell>
          <cell r="X183">
            <v>0</v>
          </cell>
          <cell r="AC183">
            <v>0</v>
          </cell>
          <cell r="AN183">
            <v>66</v>
          </cell>
        </row>
        <row r="184">
          <cell r="P184">
            <v>0</v>
          </cell>
          <cell r="S184">
            <v>192.5</v>
          </cell>
          <cell r="X184">
            <v>192.5</v>
          </cell>
          <cell r="AC184">
            <v>192.5</v>
          </cell>
          <cell r="AK184">
            <v>192.5</v>
          </cell>
          <cell r="AN184">
            <v>0</v>
          </cell>
        </row>
        <row r="185">
          <cell r="S185">
            <v>19250</v>
          </cell>
          <cell r="X185">
            <v>15343</v>
          </cell>
          <cell r="AC185">
            <v>12185</v>
          </cell>
          <cell r="AK185">
            <v>46778</v>
          </cell>
          <cell r="AN185">
            <v>0</v>
          </cell>
        </row>
        <row r="186">
          <cell r="AK186">
            <v>46778</v>
          </cell>
        </row>
        <row r="187">
          <cell r="X187">
            <v>0</v>
          </cell>
          <cell r="AC187">
            <v>0</v>
          </cell>
          <cell r="AK187">
            <v>0</v>
          </cell>
        </row>
        <row r="188">
          <cell r="X188">
            <v>0</v>
          </cell>
          <cell r="AC188">
            <v>0</v>
          </cell>
          <cell r="AK188">
            <v>0</v>
          </cell>
        </row>
        <row r="189">
          <cell r="X189">
            <v>82.5</v>
          </cell>
          <cell r="AC189">
            <v>82.5</v>
          </cell>
        </row>
        <row r="190">
          <cell r="X190">
            <v>0</v>
          </cell>
          <cell r="AC190">
            <v>0</v>
          </cell>
          <cell r="AK190">
            <v>0</v>
          </cell>
        </row>
        <row r="191">
          <cell r="S191">
            <v>0</v>
          </cell>
          <cell r="X191">
            <v>0</v>
          </cell>
          <cell r="AC191">
            <v>0</v>
          </cell>
          <cell r="AK191">
            <v>0</v>
          </cell>
        </row>
        <row r="193">
          <cell r="X193">
            <v>44.8</v>
          </cell>
          <cell r="AC193">
            <v>36.700000000000003</v>
          </cell>
          <cell r="AK193">
            <v>81.5</v>
          </cell>
          <cell r="AN193">
            <v>75.839416058394164</v>
          </cell>
        </row>
        <row r="194">
          <cell r="X194">
            <v>61.9</v>
          </cell>
          <cell r="AC194">
            <v>50.6</v>
          </cell>
          <cell r="AK194">
            <v>112.5</v>
          </cell>
          <cell r="AN194">
            <v>103.9</v>
          </cell>
        </row>
        <row r="195">
          <cell r="F195">
            <v>75</v>
          </cell>
          <cell r="P195">
            <v>75</v>
          </cell>
          <cell r="AJ195">
            <v>0</v>
          </cell>
          <cell r="AN195" t="e">
            <v>#DIV/0!</v>
          </cell>
          <cell r="AQ195">
            <v>75</v>
          </cell>
        </row>
        <row r="196">
          <cell r="S196">
            <v>653</v>
          </cell>
          <cell r="X196">
            <v>653</v>
          </cell>
          <cell r="AC196">
            <v>653</v>
          </cell>
          <cell r="AK196">
            <v>653</v>
          </cell>
          <cell r="AN196">
            <v>195.28</v>
          </cell>
        </row>
        <row r="197">
          <cell r="S197">
            <v>0</v>
          </cell>
          <cell r="X197">
            <v>29254</v>
          </cell>
          <cell r="AC197">
            <v>23966</v>
          </cell>
          <cell r="AK197">
            <v>53220</v>
          </cell>
          <cell r="AN197">
            <v>14810</v>
          </cell>
        </row>
        <row r="198">
          <cell r="AK198">
            <v>53220</v>
          </cell>
        </row>
        <row r="199">
          <cell r="S199">
            <v>114.9</v>
          </cell>
          <cell r="X199">
            <v>153.5</v>
          </cell>
          <cell r="Y199">
            <v>66.599999999999994</v>
          </cell>
          <cell r="Z199">
            <v>86.9</v>
          </cell>
          <cell r="AC199">
            <v>123.4</v>
          </cell>
          <cell r="AD199">
            <v>47.1</v>
          </cell>
          <cell r="AE199">
            <v>76.300000000000011</v>
          </cell>
          <cell r="AK199">
            <v>391.79999999999995</v>
          </cell>
          <cell r="AL199">
            <v>113.69999999999999</v>
          </cell>
          <cell r="AM199">
            <v>278.10000000000002</v>
          </cell>
          <cell r="AN199">
            <v>356.4</v>
          </cell>
          <cell r="AO199">
            <v>74.900000000000006</v>
          </cell>
          <cell r="AP199">
            <v>281.5</v>
          </cell>
        </row>
        <row r="200">
          <cell r="S200">
            <v>19250</v>
          </cell>
          <cell r="X200">
            <v>44597</v>
          </cell>
          <cell r="Y200">
            <v>30041.25</v>
          </cell>
          <cell r="Z200">
            <v>14555.750000000002</v>
          </cell>
          <cell r="AA200">
            <v>14555.750000000004</v>
          </cell>
          <cell r="AC200">
            <v>36151</v>
          </cell>
          <cell r="AD200">
            <v>22308.272727272721</v>
          </cell>
          <cell r="AE200">
            <v>13842.727272727279</v>
          </cell>
          <cell r="AK200">
            <v>99998</v>
          </cell>
          <cell r="AL200">
            <v>52349.522727272721</v>
          </cell>
          <cell r="AM200">
            <v>47648.477272727279</v>
          </cell>
          <cell r="AN200">
            <v>14810</v>
          </cell>
          <cell r="AO200">
            <v>3112.427048260382</v>
          </cell>
          <cell r="AP200">
            <v>11697.572951739618</v>
          </cell>
        </row>
        <row r="201">
          <cell r="S201">
            <v>167.54</v>
          </cell>
          <cell r="X201">
            <v>290.52999999999997</v>
          </cell>
          <cell r="Y201">
            <v>451.07</v>
          </cell>
          <cell r="Z201">
            <v>167.5</v>
          </cell>
          <cell r="AC201">
            <v>292.95999999999998</v>
          </cell>
          <cell r="AD201">
            <v>473.64</v>
          </cell>
          <cell r="AE201">
            <v>181.42</v>
          </cell>
          <cell r="AI201" t="str">
            <v/>
          </cell>
          <cell r="AJ201" t="str">
            <v/>
          </cell>
          <cell r="AK201">
            <v>255.23</v>
          </cell>
          <cell r="AL201">
            <v>460.42</v>
          </cell>
          <cell r="AM201">
            <v>171.34</v>
          </cell>
          <cell r="AN201">
            <v>41.55</v>
          </cell>
          <cell r="AO201">
            <v>41.55</v>
          </cell>
          <cell r="AP201">
            <v>41.55</v>
          </cell>
          <cell r="AQ201" t="str">
            <v/>
          </cell>
        </row>
        <row r="202">
          <cell r="AM202">
            <v>0</v>
          </cell>
          <cell r="AN202">
            <v>52</v>
          </cell>
          <cell r="AO202">
            <v>52</v>
          </cell>
        </row>
        <row r="203">
          <cell r="X203">
            <v>44597</v>
          </cell>
          <cell r="AC203">
            <v>36151</v>
          </cell>
          <cell r="AK203">
            <v>99998</v>
          </cell>
          <cell r="AL203">
            <v>52349.522727272721</v>
          </cell>
          <cell r="AM203">
            <v>47648.477272727279</v>
          </cell>
          <cell r="AN203">
            <v>14862</v>
          </cell>
          <cell r="AO203">
            <v>3164.427048260382</v>
          </cell>
          <cell r="AP203">
            <v>11697.572951739618</v>
          </cell>
        </row>
        <row r="205">
          <cell r="AK205">
            <v>99998</v>
          </cell>
        </row>
        <row r="209">
          <cell r="G209" t="str">
            <v xml:space="preserve"> В.О.НОВОСАД</v>
          </cell>
        </row>
        <row r="212">
          <cell r="G212" t="str">
            <v>Б.В.ЯЩЕНКО</v>
          </cell>
        </row>
        <row r="213">
          <cell r="G213" t="str">
            <v>М.В.ТЕРПИЛО</v>
          </cell>
        </row>
        <row r="214">
          <cell r="G214" t="str">
            <v xml:space="preserve">В.І.МИРГОРОДСЬКИЙ                                  </v>
          </cell>
        </row>
        <row r="215">
          <cell r="G215" t="str">
            <v xml:space="preserve">М.І.ШЕВЧЕНКО                                 </v>
          </cell>
        </row>
        <row r="216">
          <cell r="G216" t="str">
            <v>В.Ю.МОНТЬЕВ</v>
          </cell>
        </row>
        <row r="217">
          <cell r="G217" t="str">
            <v xml:space="preserve">О.М.НИКОЛЕНКО      </v>
          </cell>
        </row>
        <row r="221">
          <cell r="AO221">
            <v>1507.2</v>
          </cell>
        </row>
        <row r="236">
          <cell r="AG236" t="str">
            <v xml:space="preserve">         Затверджую</v>
          </cell>
        </row>
        <row r="237">
          <cell r="AG237" t="str">
            <v xml:space="preserve"> Голова правління </v>
          </cell>
        </row>
        <row r="238">
          <cell r="AG238" t="str">
            <v xml:space="preserve">                        І.В.Плачков</v>
          </cell>
        </row>
        <row r="239">
          <cell r="AG239" t="str">
            <v xml:space="preserve">   "_____" ________2000 р.</v>
          </cell>
        </row>
        <row r="243">
          <cell r="F243" t="str">
            <v>РОЗРАХУНОК ФІНАНСОВИХ ПОТОКІВ НА   лютий  2000 року</v>
          </cell>
        </row>
        <row r="244">
          <cell r="F244" t="str">
            <v>ПО ФІЛІАЛАХ АК КИЇВЕНЕРГО</v>
          </cell>
        </row>
        <row r="249">
          <cell r="AI249" t="str">
            <v>ТИС.ГРН.</v>
          </cell>
          <cell r="AK249" t="str">
            <v>тис.грн.</v>
          </cell>
        </row>
        <row r="250">
          <cell r="F250" t="str">
            <v>ВИКОН.ДИР.</v>
          </cell>
          <cell r="G250" t="str">
            <v>АПАРАТ ЕЛЕКТРО</v>
          </cell>
          <cell r="H250" t="str">
            <v>АПАРАТ ТЕПЛО</v>
          </cell>
          <cell r="P250" t="str">
            <v>КМ</v>
          </cell>
          <cell r="Q250" t="str">
            <v>ТМ</v>
          </cell>
          <cell r="S250" t="str">
            <v>КТМ</v>
          </cell>
          <cell r="T250" t="str">
            <v>ВИРОБН</v>
          </cell>
          <cell r="U250" t="str">
            <v>ПЕРЕД</v>
          </cell>
          <cell r="X250" t="str">
            <v>ТЕЦ-5 ВСЬОГО</v>
          </cell>
          <cell r="Y250" t="str">
            <v>Е/Е</v>
          </cell>
          <cell r="Z250" t="str">
            <v xml:space="preserve"> Т/Е</v>
          </cell>
          <cell r="AC250" t="str">
            <v>ТЕЦ-6 ВСЬОГО</v>
          </cell>
          <cell r="AD250" t="str">
            <v>Е/Е</v>
          </cell>
          <cell r="AE250" t="str">
            <v xml:space="preserve"> Т/Е</v>
          </cell>
          <cell r="AF250" t="str">
            <v>ТРМ ВСЬОГО</v>
          </cell>
          <cell r="AG250" t="str">
            <v>ТРМ  АК КЕ</v>
          </cell>
          <cell r="AH250" t="str">
            <v>ТРМ СТОР</v>
          </cell>
          <cell r="AI250" t="str">
            <v xml:space="preserve">ДОП.ВИР. </v>
          </cell>
          <cell r="AJ250" t="str">
            <v>ДОП.ВИР. СТ.ОРГ.</v>
          </cell>
          <cell r="AK250" t="str">
            <v>АК КЕ ВСЬОГО</v>
          </cell>
          <cell r="AL250" t="str">
            <v>АК КЕ ВСЬОГО</v>
          </cell>
          <cell r="AM250" t="str">
            <v xml:space="preserve"> Т/Е</v>
          </cell>
          <cell r="AN250" t="str">
            <v>СТАНЦІї ЕЛЕКТРО</v>
          </cell>
          <cell r="AO250" t="str">
            <v>СТАНЦІІ ТЕПЛОВІ</v>
          </cell>
          <cell r="AP250" t="str">
            <v>МЕРЕЖІ ЕЛЕКТРО</v>
          </cell>
          <cell r="AQ250" t="str">
            <v>МЕРЕЖІ ТЕПЛОВІ</v>
          </cell>
        </row>
        <row r="251">
          <cell r="F251">
            <v>2564.3333333333339</v>
          </cell>
          <cell r="P251">
            <v>2175</v>
          </cell>
          <cell r="S251">
            <v>7897</v>
          </cell>
          <cell r="X251">
            <v>2489.8484848484827</v>
          </cell>
          <cell r="AC251">
            <v>1464</v>
          </cell>
          <cell r="AF251">
            <v>4071.242424242424</v>
          </cell>
          <cell r="AG251">
            <v>3280.4969696969697</v>
          </cell>
          <cell r="AH251">
            <v>791.74545454545455</v>
          </cell>
          <cell r="AJ251">
            <v>7599</v>
          </cell>
          <cell r="AK251">
            <v>21493.757575757576</v>
          </cell>
        </row>
        <row r="253">
          <cell r="F253">
            <v>40160.608095238102</v>
          </cell>
          <cell r="G253">
            <v>2161.6</v>
          </cell>
          <cell r="H253">
            <v>2142.0666666666666</v>
          </cell>
          <cell r="P253">
            <v>2175</v>
          </cell>
          <cell r="Q253">
            <v>0</v>
          </cell>
          <cell r="R253">
            <v>0</v>
          </cell>
          <cell r="S253">
            <v>7897</v>
          </cell>
          <cell r="T253">
            <v>4513.5299999999988</v>
          </cell>
          <cell r="U253">
            <v>1480.47</v>
          </cell>
          <cell r="V253">
            <v>0</v>
          </cell>
          <cell r="W253">
            <v>0</v>
          </cell>
          <cell r="X253">
            <v>2489.8484848484827</v>
          </cell>
          <cell r="Y253">
            <v>898</v>
          </cell>
          <cell r="Z253">
            <v>1169.181818181818</v>
          </cell>
          <cell r="AA253">
            <v>0</v>
          </cell>
          <cell r="AB253">
            <v>0</v>
          </cell>
          <cell r="AC253">
            <v>1464</v>
          </cell>
          <cell r="AD253">
            <v>491</v>
          </cell>
          <cell r="AE253">
            <v>728</v>
          </cell>
          <cell r="AF253">
            <v>4071.242424242424</v>
          </cell>
          <cell r="AG253">
            <v>3280.4969696969697</v>
          </cell>
          <cell r="AH253">
            <v>791.74545454545455</v>
          </cell>
          <cell r="AI253">
            <v>2144.6999999999998</v>
          </cell>
          <cell r="AJ253">
            <v>0</v>
          </cell>
          <cell r="AK253">
            <v>139067.65354978354</v>
          </cell>
          <cell r="AM253">
            <v>111785.25</v>
          </cell>
        </row>
        <row r="254">
          <cell r="F254">
            <v>31766.748095238101</v>
          </cell>
          <cell r="G254">
            <v>1974.6</v>
          </cell>
          <cell r="H254">
            <v>1933.0666666666666</v>
          </cell>
          <cell r="P254">
            <v>306.29999999999995</v>
          </cell>
          <cell r="S254">
            <v>1960</v>
          </cell>
          <cell r="T254">
            <v>3735.369999999999</v>
          </cell>
          <cell r="U254">
            <v>-290.37000000000012</v>
          </cell>
          <cell r="X254">
            <v>1301.6666666666645</v>
          </cell>
          <cell r="Y254">
            <v>449</v>
          </cell>
          <cell r="Z254">
            <v>582.99999999999977</v>
          </cell>
          <cell r="AC254">
            <v>272</v>
          </cell>
          <cell r="AD254">
            <v>131</v>
          </cell>
          <cell r="AE254">
            <v>96</v>
          </cell>
          <cell r="AF254">
            <v>375.11333333333289</v>
          </cell>
          <cell r="AG254">
            <v>314.78060873834113</v>
          </cell>
          <cell r="AH254">
            <v>61.332724594992555</v>
          </cell>
          <cell r="AI254">
            <v>1192.6999999999998</v>
          </cell>
          <cell r="AJ254">
            <v>-2455</v>
          </cell>
          <cell r="AK254">
            <v>121038.78264069262</v>
          </cell>
          <cell r="AM254">
            <v>36916.748095238101</v>
          </cell>
        </row>
        <row r="255">
          <cell r="F255">
            <v>118194.27476190477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K255">
            <v>118194.27476190477</v>
          </cell>
        </row>
        <row r="256">
          <cell r="F256">
            <v>99998</v>
          </cell>
          <cell r="AK256">
            <v>99998</v>
          </cell>
        </row>
        <row r="257">
          <cell r="F257">
            <v>0</v>
          </cell>
          <cell r="AK257">
            <v>0</v>
          </cell>
        </row>
        <row r="258">
          <cell r="F258">
            <v>11812.941428571428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K258">
            <v>11812.941428571428</v>
          </cell>
        </row>
        <row r="259">
          <cell r="F259">
            <v>825</v>
          </cell>
          <cell r="AK259">
            <v>825</v>
          </cell>
        </row>
        <row r="260">
          <cell r="F260">
            <v>0</v>
          </cell>
          <cell r="AK260">
            <v>0</v>
          </cell>
        </row>
        <row r="261">
          <cell r="F261">
            <v>4663.9414285714283</v>
          </cell>
          <cell r="AK261">
            <v>4663.9414285714283</v>
          </cell>
        </row>
        <row r="262">
          <cell r="F262">
            <v>3500</v>
          </cell>
          <cell r="AK262">
            <v>3500</v>
          </cell>
        </row>
        <row r="263">
          <cell r="F263">
            <v>0</v>
          </cell>
          <cell r="AK263">
            <v>0</v>
          </cell>
        </row>
        <row r="264">
          <cell r="F264">
            <v>2824</v>
          </cell>
          <cell r="P264">
            <v>0</v>
          </cell>
          <cell r="S264">
            <v>0</v>
          </cell>
          <cell r="X264">
            <v>0</v>
          </cell>
          <cell r="AC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2824</v>
          </cell>
        </row>
        <row r="265">
          <cell r="F265">
            <v>6321.6666666666661</v>
          </cell>
          <cell r="AK265">
            <v>6321.6666666666661</v>
          </cell>
        </row>
        <row r="266">
          <cell r="F266">
            <v>61.666666666666664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K266">
            <v>61.666666666666664</v>
          </cell>
        </row>
        <row r="267">
          <cell r="F267">
            <v>120758.6080952381</v>
          </cell>
          <cell r="P267">
            <v>2175</v>
          </cell>
          <cell r="Q267">
            <v>0</v>
          </cell>
          <cell r="R267">
            <v>0</v>
          </cell>
          <cell r="S267">
            <v>7897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2489.8484848484827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1464</v>
          </cell>
          <cell r="AD267">
            <v>0</v>
          </cell>
          <cell r="AE267">
            <v>0</v>
          </cell>
          <cell r="AF267">
            <v>4071.242424242424</v>
          </cell>
          <cell r="AG267">
            <v>3280.4969696969697</v>
          </cell>
          <cell r="AH267">
            <v>791.74545454545455</v>
          </cell>
          <cell r="AI267">
            <v>0</v>
          </cell>
          <cell r="AK267">
            <v>139688.03233766233</v>
          </cell>
        </row>
        <row r="268">
          <cell r="F268">
            <v>1247.1933333333332</v>
          </cell>
          <cell r="P268">
            <v>1651.7</v>
          </cell>
          <cell r="Q268">
            <v>0</v>
          </cell>
          <cell r="R268">
            <v>0</v>
          </cell>
          <cell r="S268">
            <v>6083</v>
          </cell>
          <cell r="T268">
            <v>571.83999999999992</v>
          </cell>
          <cell r="U268">
            <v>572.16000000000008</v>
          </cell>
          <cell r="V268">
            <v>0</v>
          </cell>
          <cell r="W268">
            <v>0</v>
          </cell>
          <cell r="X268">
            <v>1798</v>
          </cell>
          <cell r="Y268">
            <v>485</v>
          </cell>
          <cell r="Z268">
            <v>632.18181818181824</v>
          </cell>
          <cell r="AA268">
            <v>0</v>
          </cell>
          <cell r="AB268">
            <v>0</v>
          </cell>
          <cell r="AC268">
            <v>1052</v>
          </cell>
          <cell r="AD268">
            <v>116</v>
          </cell>
          <cell r="AE268">
            <v>186</v>
          </cell>
          <cell r="AF268">
            <v>3367.2200000000003</v>
          </cell>
          <cell r="AG268">
            <v>2636.8072700495377</v>
          </cell>
          <cell r="AH268">
            <v>730.41272995046188</v>
          </cell>
          <cell r="AI268">
            <v>952</v>
          </cell>
          <cell r="AK268">
            <v>15914.113333333335</v>
          </cell>
        </row>
        <row r="269">
          <cell r="F269">
            <v>592</v>
          </cell>
          <cell r="G269">
            <v>187</v>
          </cell>
          <cell r="H269">
            <v>209</v>
          </cell>
          <cell r="P269">
            <v>964</v>
          </cell>
          <cell r="S269">
            <v>2067</v>
          </cell>
          <cell r="T269">
            <v>549.83999999999992</v>
          </cell>
          <cell r="U269">
            <v>572.16000000000008</v>
          </cell>
          <cell r="X269">
            <v>836</v>
          </cell>
          <cell r="Y269">
            <v>142</v>
          </cell>
          <cell r="Z269">
            <v>185.18181818181819</v>
          </cell>
          <cell r="AC269">
            <v>658</v>
          </cell>
          <cell r="AD269">
            <v>111</v>
          </cell>
          <cell r="AE269">
            <v>178</v>
          </cell>
          <cell r="AF269">
            <v>1973</v>
          </cell>
          <cell r="AG269">
            <v>1761.2545454545452</v>
          </cell>
          <cell r="AH269">
            <v>211.74545454545455</v>
          </cell>
          <cell r="AI269">
            <v>952</v>
          </cell>
          <cell r="AK269">
            <v>7482</v>
          </cell>
        </row>
        <row r="270">
          <cell r="F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22</v>
          </cell>
          <cell r="T270">
            <v>22</v>
          </cell>
          <cell r="U270">
            <v>0</v>
          </cell>
          <cell r="V270">
            <v>0</v>
          </cell>
          <cell r="W270">
            <v>0</v>
          </cell>
          <cell r="X270">
            <v>790</v>
          </cell>
          <cell r="Y270">
            <v>343</v>
          </cell>
          <cell r="Z270">
            <v>447</v>
          </cell>
          <cell r="AA270">
            <v>0</v>
          </cell>
          <cell r="AB270">
            <v>0</v>
          </cell>
          <cell r="AC270">
            <v>13</v>
          </cell>
          <cell r="AD270">
            <v>5</v>
          </cell>
          <cell r="AE270">
            <v>8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825</v>
          </cell>
        </row>
        <row r="271">
          <cell r="F271">
            <v>648.19333333333327</v>
          </cell>
          <cell r="P271">
            <v>630.70000000000005</v>
          </cell>
          <cell r="Q271">
            <v>0</v>
          </cell>
          <cell r="R271">
            <v>0</v>
          </cell>
          <cell r="S271">
            <v>590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126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186</v>
          </cell>
          <cell r="AD271">
            <v>0</v>
          </cell>
          <cell r="AE271">
            <v>0</v>
          </cell>
          <cell r="AF271">
            <v>504.22</v>
          </cell>
          <cell r="AG271">
            <v>433.55272459499264</v>
          </cell>
          <cell r="AH271">
            <v>70.667275405007373</v>
          </cell>
          <cell r="AI271">
            <v>0</v>
          </cell>
          <cell r="AK271">
            <v>2739.1133333333337</v>
          </cell>
        </row>
        <row r="272">
          <cell r="F272">
            <v>67.833333333333329</v>
          </cell>
          <cell r="P272">
            <v>336.7</v>
          </cell>
          <cell r="S272">
            <v>367</v>
          </cell>
          <cell r="X272">
            <v>32</v>
          </cell>
          <cell r="AC272">
            <v>32</v>
          </cell>
          <cell r="AF272">
            <v>206.95333333333335</v>
          </cell>
          <cell r="AG272">
            <v>141.72798232695141</v>
          </cell>
          <cell r="AH272">
            <v>65.225351006381942</v>
          </cell>
          <cell r="AI272">
            <v>0</v>
          </cell>
          <cell r="AK272">
            <v>1096.4866666666667</v>
          </cell>
        </row>
        <row r="273">
          <cell r="F273">
            <v>417.35999999999996</v>
          </cell>
          <cell r="P273">
            <v>4</v>
          </cell>
          <cell r="S273">
            <v>80</v>
          </cell>
          <cell r="X273">
            <v>35</v>
          </cell>
          <cell r="AC273">
            <v>29</v>
          </cell>
          <cell r="AF273">
            <v>17.266666666666666</v>
          </cell>
          <cell r="AG273">
            <v>11.824742268041236</v>
          </cell>
          <cell r="AH273">
            <v>5.4419243986254298</v>
          </cell>
          <cell r="AI273">
            <v>0</v>
          </cell>
          <cell r="AK273">
            <v>582.62666666666655</v>
          </cell>
        </row>
        <row r="274">
          <cell r="F274">
            <v>100</v>
          </cell>
          <cell r="P274">
            <v>250</v>
          </cell>
          <cell r="S274">
            <v>50</v>
          </cell>
          <cell r="X274">
            <v>10</v>
          </cell>
          <cell r="AC274">
            <v>60</v>
          </cell>
          <cell r="AF274">
            <v>250</v>
          </cell>
          <cell r="AG274">
            <v>250</v>
          </cell>
          <cell r="AK274">
            <v>720</v>
          </cell>
        </row>
        <row r="275">
          <cell r="F275">
            <v>63</v>
          </cell>
          <cell r="P275">
            <v>40</v>
          </cell>
          <cell r="S275">
            <v>93</v>
          </cell>
          <cell r="X275">
            <v>49</v>
          </cell>
          <cell r="AC275">
            <v>65</v>
          </cell>
          <cell r="AF275">
            <v>30</v>
          </cell>
          <cell r="AG275">
            <v>30</v>
          </cell>
          <cell r="AH275">
            <v>0</v>
          </cell>
          <cell r="AK275">
            <v>340</v>
          </cell>
        </row>
        <row r="276">
          <cell r="F276">
            <v>7</v>
          </cell>
          <cell r="P276">
            <v>57</v>
          </cell>
          <cell r="Q276">
            <v>0</v>
          </cell>
          <cell r="R276">
            <v>0</v>
          </cell>
          <cell r="S276">
            <v>3154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46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195</v>
          </cell>
          <cell r="AD276">
            <v>0</v>
          </cell>
          <cell r="AE276">
            <v>0</v>
          </cell>
          <cell r="AF276">
            <v>890</v>
          </cell>
          <cell r="AG276">
            <v>442</v>
          </cell>
          <cell r="AH276">
            <v>448</v>
          </cell>
          <cell r="AI276">
            <v>0</v>
          </cell>
          <cell r="AK276">
            <v>4618</v>
          </cell>
        </row>
        <row r="277">
          <cell r="F277">
            <v>0</v>
          </cell>
          <cell r="P277">
            <v>1</v>
          </cell>
          <cell r="S277">
            <v>0</v>
          </cell>
          <cell r="X277">
            <v>46</v>
          </cell>
          <cell r="AC277">
            <v>195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K277">
            <v>242</v>
          </cell>
        </row>
        <row r="278">
          <cell r="F278">
            <v>7</v>
          </cell>
          <cell r="P278">
            <v>56</v>
          </cell>
          <cell r="S278">
            <v>3154</v>
          </cell>
          <cell r="X278">
            <v>0</v>
          </cell>
          <cell r="AC278">
            <v>0</v>
          </cell>
          <cell r="AF278">
            <v>890</v>
          </cell>
          <cell r="AG278">
            <v>442</v>
          </cell>
          <cell r="AH278">
            <v>448</v>
          </cell>
          <cell r="AI278">
            <v>0</v>
          </cell>
          <cell r="AK278">
            <v>4107</v>
          </cell>
        </row>
        <row r="279">
          <cell r="AK279">
            <v>269</v>
          </cell>
        </row>
        <row r="280">
          <cell r="S280">
            <v>250</v>
          </cell>
          <cell r="AH280">
            <v>0</v>
          </cell>
          <cell r="AI280">
            <v>0</v>
          </cell>
          <cell r="AK280">
            <v>250</v>
          </cell>
        </row>
        <row r="281">
          <cell r="F281">
            <v>119511.41476190477</v>
          </cell>
          <cell r="P281">
            <v>523.29999999999995</v>
          </cell>
          <cell r="Q281">
            <v>0</v>
          </cell>
          <cell r="R281">
            <v>0</v>
          </cell>
          <cell r="S281">
            <v>1814</v>
          </cell>
          <cell r="T281">
            <v>-571.83999999999992</v>
          </cell>
          <cell r="U281">
            <v>-572.16000000000008</v>
          </cell>
          <cell r="V281">
            <v>0</v>
          </cell>
          <cell r="W281">
            <v>0</v>
          </cell>
          <cell r="X281">
            <v>691.84848484848271</v>
          </cell>
          <cell r="Y281">
            <v>-485</v>
          </cell>
          <cell r="Z281">
            <v>-632.18181818181824</v>
          </cell>
          <cell r="AA281">
            <v>0</v>
          </cell>
          <cell r="AB281">
            <v>0</v>
          </cell>
          <cell r="AC281">
            <v>412</v>
          </cell>
          <cell r="AD281">
            <v>-116</v>
          </cell>
          <cell r="AE281">
            <v>-186</v>
          </cell>
          <cell r="AF281">
            <v>704.02242424242377</v>
          </cell>
          <cell r="AG281">
            <v>643.68969964743201</v>
          </cell>
          <cell r="AH281">
            <v>61.332724594992669</v>
          </cell>
          <cell r="AI281">
            <v>-952</v>
          </cell>
          <cell r="AK281">
            <v>123773.91900432901</v>
          </cell>
        </row>
        <row r="282">
          <cell r="AK282">
            <v>0</v>
          </cell>
        </row>
        <row r="283">
          <cell r="F283">
            <v>1482.14</v>
          </cell>
          <cell r="P283">
            <v>523.29999999999995</v>
          </cell>
          <cell r="Q283">
            <v>0</v>
          </cell>
          <cell r="R283">
            <v>0</v>
          </cell>
          <cell r="S283">
            <v>1814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691.84848484848487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412</v>
          </cell>
          <cell r="AD283">
            <v>0</v>
          </cell>
          <cell r="AE283">
            <v>0</v>
          </cell>
          <cell r="AF283">
            <v>705.02242424242422</v>
          </cell>
          <cell r="AG283">
            <v>643.68969964743155</v>
          </cell>
          <cell r="AH283">
            <v>61.332724594992641</v>
          </cell>
          <cell r="AI283">
            <v>1197.7</v>
          </cell>
          <cell r="AK283">
            <v>5745.6442424242432</v>
          </cell>
        </row>
        <row r="284">
          <cell r="F284">
            <v>357</v>
          </cell>
          <cell r="P284">
            <v>100</v>
          </cell>
          <cell r="S284">
            <v>990</v>
          </cell>
          <cell r="X284">
            <v>100</v>
          </cell>
          <cell r="AC284">
            <v>20</v>
          </cell>
          <cell r="AF284">
            <v>0</v>
          </cell>
          <cell r="AG284">
            <v>0</v>
          </cell>
          <cell r="AH284">
            <v>0</v>
          </cell>
          <cell r="AI284">
            <v>269</v>
          </cell>
          <cell r="AK284">
            <v>1580</v>
          </cell>
        </row>
        <row r="285">
          <cell r="F285">
            <v>63</v>
          </cell>
          <cell r="P285">
            <v>257</v>
          </cell>
          <cell r="Q285">
            <v>0</v>
          </cell>
          <cell r="R285">
            <v>0</v>
          </cell>
          <cell r="S285">
            <v>219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229.18181818181819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218</v>
          </cell>
          <cell r="AD285">
            <v>0</v>
          </cell>
          <cell r="AE285">
            <v>0</v>
          </cell>
          <cell r="AF285">
            <v>358.90909090909088</v>
          </cell>
          <cell r="AG285">
            <v>358.90909090909088</v>
          </cell>
          <cell r="AH285">
            <v>0</v>
          </cell>
          <cell r="AI285">
            <v>0</v>
          </cell>
          <cell r="AK285">
            <v>1345.090909090909</v>
          </cell>
        </row>
        <row r="286">
          <cell r="F286">
            <v>375</v>
          </cell>
          <cell r="P286">
            <v>14</v>
          </cell>
          <cell r="S286">
            <v>37</v>
          </cell>
          <cell r="X286">
            <v>17.666666666666668</v>
          </cell>
          <cell r="AC286">
            <v>19</v>
          </cell>
          <cell r="AF286">
            <v>30.333333333333332</v>
          </cell>
          <cell r="AG286">
            <v>30.333333333333332</v>
          </cell>
          <cell r="AH286">
            <v>0</v>
          </cell>
          <cell r="AI286">
            <v>843</v>
          </cell>
          <cell r="AK286">
            <v>500</v>
          </cell>
        </row>
        <row r="287">
          <cell r="F287">
            <v>286.33333333333326</v>
          </cell>
          <cell r="P287">
            <v>7</v>
          </cell>
          <cell r="S287">
            <v>30</v>
          </cell>
          <cell r="X287">
            <v>18</v>
          </cell>
          <cell r="AC287">
            <v>5</v>
          </cell>
          <cell r="AF287">
            <v>33.666666666666664</v>
          </cell>
          <cell r="AG287">
            <v>33.666666666666664</v>
          </cell>
          <cell r="AH287">
            <v>0</v>
          </cell>
          <cell r="AI287">
            <v>79</v>
          </cell>
          <cell r="AK287">
            <v>382.33333333333326</v>
          </cell>
        </row>
        <row r="288">
          <cell r="F288">
            <v>386.1400000000001</v>
          </cell>
          <cell r="P288">
            <v>85.300000000000011</v>
          </cell>
          <cell r="Q288">
            <v>0</v>
          </cell>
          <cell r="R288">
            <v>0</v>
          </cell>
          <cell r="S288">
            <v>530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177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124</v>
          </cell>
          <cell r="AD288">
            <v>0</v>
          </cell>
          <cell r="AE288">
            <v>0</v>
          </cell>
          <cell r="AF288">
            <v>270.11333333333334</v>
          </cell>
          <cell r="AG288">
            <v>209.7806087383407</v>
          </cell>
          <cell r="AH288">
            <v>60.332724594992641</v>
          </cell>
          <cell r="AI288">
            <v>0</v>
          </cell>
          <cell r="AK288">
            <v>1667.5533333333333</v>
          </cell>
        </row>
        <row r="289">
          <cell r="F289">
            <v>2.4733333333334144</v>
          </cell>
          <cell r="P289">
            <v>11.300000000000011</v>
          </cell>
          <cell r="S289">
            <v>39</v>
          </cell>
          <cell r="X289">
            <v>10</v>
          </cell>
          <cell r="AC289">
            <v>43</v>
          </cell>
          <cell r="AF289">
            <v>2.1133333333333297</v>
          </cell>
          <cell r="AG289">
            <v>1.4472754050073586</v>
          </cell>
          <cell r="AH289">
            <v>0.6660579283259711</v>
          </cell>
          <cell r="AI289">
            <v>0</v>
          </cell>
          <cell r="AK289">
            <v>148.88666666666677</v>
          </cell>
        </row>
        <row r="290">
          <cell r="F290">
            <v>1</v>
          </cell>
          <cell r="P290">
            <v>29</v>
          </cell>
          <cell r="S290">
            <v>381</v>
          </cell>
          <cell r="X290">
            <v>99</v>
          </cell>
          <cell r="AC290">
            <v>54</v>
          </cell>
          <cell r="AF290">
            <v>162.33333333333334</v>
          </cell>
          <cell r="AG290">
            <v>111.66666666666667</v>
          </cell>
          <cell r="AH290">
            <v>50.666666666666671</v>
          </cell>
          <cell r="AI290">
            <v>0</v>
          </cell>
          <cell r="AK290">
            <v>727.33333333333337</v>
          </cell>
        </row>
        <row r="291">
          <cell r="F291">
            <v>382.66666666666669</v>
          </cell>
          <cell r="P291">
            <v>45</v>
          </cell>
          <cell r="S291">
            <v>110</v>
          </cell>
          <cell r="X291">
            <v>68</v>
          </cell>
          <cell r="AC291">
            <v>27</v>
          </cell>
          <cell r="AF291">
            <v>105.66666666666667</v>
          </cell>
          <cell r="AG291">
            <v>96.666666666666671</v>
          </cell>
          <cell r="AH291">
            <v>9</v>
          </cell>
          <cell r="AI291">
            <v>0</v>
          </cell>
          <cell r="AK291">
            <v>791.33333333333337</v>
          </cell>
        </row>
        <row r="292">
          <cell r="P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14.666666666666666</v>
          </cell>
          <cell r="P293">
            <v>60</v>
          </cell>
          <cell r="S293">
            <v>8</v>
          </cell>
          <cell r="X293">
            <v>150</v>
          </cell>
          <cell r="AC293">
            <v>26</v>
          </cell>
          <cell r="AF293">
            <v>12</v>
          </cell>
          <cell r="AG293">
            <v>11</v>
          </cell>
          <cell r="AH293">
            <v>1</v>
          </cell>
          <cell r="AI293">
            <v>6.7</v>
          </cell>
          <cell r="AK293">
            <v>270.66666666666669</v>
          </cell>
        </row>
        <row r="294">
          <cell r="F294">
            <v>119511.41476190477</v>
          </cell>
          <cell r="P294">
            <v>523.29999999999995</v>
          </cell>
          <cell r="Q294">
            <v>0</v>
          </cell>
          <cell r="R294">
            <v>0</v>
          </cell>
          <cell r="S294">
            <v>1814</v>
          </cell>
          <cell r="T294">
            <v>-571.83999999999992</v>
          </cell>
          <cell r="U294">
            <v>-572.16000000000008</v>
          </cell>
          <cell r="V294">
            <v>0</v>
          </cell>
          <cell r="W294">
            <v>0</v>
          </cell>
          <cell r="X294">
            <v>691.84848484848271</v>
          </cell>
          <cell r="Y294">
            <v>-485</v>
          </cell>
          <cell r="Z294">
            <v>-632.18181818181824</v>
          </cell>
          <cell r="AA294">
            <v>0</v>
          </cell>
          <cell r="AB294">
            <v>0</v>
          </cell>
          <cell r="AC294">
            <v>412</v>
          </cell>
          <cell r="AD294">
            <v>-116</v>
          </cell>
          <cell r="AE294">
            <v>-186</v>
          </cell>
          <cell r="AF294">
            <v>704.02242424242377</v>
          </cell>
          <cell r="AG294">
            <v>643.68969964743201</v>
          </cell>
          <cell r="AH294">
            <v>61.332724594992669</v>
          </cell>
          <cell r="AI294">
            <v>-952</v>
          </cell>
          <cell r="AK294">
            <v>123773.91900432901</v>
          </cell>
        </row>
        <row r="295">
          <cell r="AH295">
            <v>191</v>
          </cell>
          <cell r="AK295">
            <v>0</v>
          </cell>
        </row>
        <row r="297">
          <cell r="F297">
            <v>119511.41476190477</v>
          </cell>
          <cell r="G297">
            <v>0</v>
          </cell>
          <cell r="H297">
            <v>0</v>
          </cell>
          <cell r="P297">
            <v>523.29999999999995</v>
          </cell>
          <cell r="Q297">
            <v>0</v>
          </cell>
          <cell r="R297">
            <v>0</v>
          </cell>
          <cell r="S297">
            <v>1814</v>
          </cell>
          <cell r="T297">
            <v>-571.83999999999992</v>
          </cell>
          <cell r="U297">
            <v>-572.16000000000008</v>
          </cell>
          <cell r="V297">
            <v>0</v>
          </cell>
          <cell r="W297">
            <v>0</v>
          </cell>
          <cell r="X297">
            <v>691.84848484848271</v>
          </cell>
          <cell r="Y297">
            <v>-485</v>
          </cell>
          <cell r="Z297">
            <v>-632.18181818181824</v>
          </cell>
          <cell r="AA297">
            <v>0</v>
          </cell>
          <cell r="AB297">
            <v>0</v>
          </cell>
          <cell r="AC297">
            <v>412</v>
          </cell>
          <cell r="AF297">
            <v>704.02242424242377</v>
          </cell>
          <cell r="AG297">
            <v>451.6896996474311</v>
          </cell>
          <cell r="AH297">
            <v>252.33272459499267</v>
          </cell>
          <cell r="AK297">
            <v>123773.91900432901</v>
          </cell>
        </row>
        <row r="298">
          <cell r="F298">
            <v>0</v>
          </cell>
          <cell r="AK298">
            <v>0</v>
          </cell>
        </row>
        <row r="299">
          <cell r="F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296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625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444</v>
          </cell>
          <cell r="AD299">
            <v>0</v>
          </cell>
          <cell r="AE299">
            <v>0</v>
          </cell>
          <cell r="AF299">
            <v>180</v>
          </cell>
          <cell r="AG299">
            <v>180</v>
          </cell>
          <cell r="AH299">
            <v>0</v>
          </cell>
          <cell r="AI299">
            <v>0</v>
          </cell>
          <cell r="AK299">
            <v>1545</v>
          </cell>
        </row>
        <row r="300">
          <cell r="F300">
            <v>0</v>
          </cell>
          <cell r="P300">
            <v>0</v>
          </cell>
          <cell r="S300">
            <v>296</v>
          </cell>
          <cell r="X300">
            <v>625</v>
          </cell>
          <cell r="AC300">
            <v>444</v>
          </cell>
          <cell r="AF300">
            <v>180</v>
          </cell>
          <cell r="AG300">
            <v>180</v>
          </cell>
          <cell r="AH300">
            <v>0</v>
          </cell>
          <cell r="AI300">
            <v>0</v>
          </cell>
          <cell r="AK300">
            <v>1545</v>
          </cell>
        </row>
        <row r="301">
          <cell r="AK301">
            <v>0</v>
          </cell>
        </row>
        <row r="302">
          <cell r="F302">
            <v>119511.41476190477</v>
          </cell>
          <cell r="P302">
            <v>523.29999999999995</v>
          </cell>
          <cell r="Q302">
            <v>0</v>
          </cell>
          <cell r="R302">
            <v>0</v>
          </cell>
          <cell r="S302">
            <v>2110</v>
          </cell>
          <cell r="T302">
            <v>-571.83999999999992</v>
          </cell>
          <cell r="U302">
            <v>-572.16000000000008</v>
          </cell>
          <cell r="V302">
            <v>0</v>
          </cell>
          <cell r="W302">
            <v>0</v>
          </cell>
          <cell r="X302">
            <v>1316.8484848484827</v>
          </cell>
          <cell r="Y302">
            <v>-485</v>
          </cell>
          <cell r="Z302">
            <v>-632.18181818181824</v>
          </cell>
          <cell r="AA302">
            <v>0</v>
          </cell>
          <cell r="AB302">
            <v>0</v>
          </cell>
          <cell r="AC302">
            <v>856</v>
          </cell>
          <cell r="AD302">
            <v>-116</v>
          </cell>
          <cell r="AE302">
            <v>-186</v>
          </cell>
          <cell r="AF302">
            <v>884.02242424242377</v>
          </cell>
          <cell r="AG302">
            <v>631.6896996474311</v>
          </cell>
          <cell r="AH302">
            <v>252.33272459499267</v>
          </cell>
          <cell r="AI302">
            <v>-952</v>
          </cell>
          <cell r="AK302">
            <v>125318.91900432901</v>
          </cell>
        </row>
        <row r="303">
          <cell r="AK303">
            <v>0</v>
          </cell>
        </row>
        <row r="304">
          <cell r="P304">
            <v>0</v>
          </cell>
          <cell r="AK304">
            <v>0</v>
          </cell>
        </row>
        <row r="305">
          <cell r="S305">
            <v>0</v>
          </cell>
          <cell r="AK305">
            <v>0</v>
          </cell>
        </row>
        <row r="306">
          <cell r="F306">
            <v>5733.333333333333</v>
          </cell>
          <cell r="AK306">
            <v>5733.333333333333</v>
          </cell>
        </row>
        <row r="307">
          <cell r="S307">
            <v>0</v>
          </cell>
        </row>
        <row r="308">
          <cell r="F308">
            <v>0</v>
          </cell>
          <cell r="AK308">
            <v>0</v>
          </cell>
        </row>
        <row r="309">
          <cell r="AK309">
            <v>0</v>
          </cell>
        </row>
        <row r="311">
          <cell r="AK311">
            <v>0</v>
          </cell>
        </row>
        <row r="312">
          <cell r="S312">
            <v>0</v>
          </cell>
        </row>
        <row r="313">
          <cell r="F313">
            <v>119511.41476190477</v>
          </cell>
          <cell r="P313">
            <v>523.29999999999995</v>
          </cell>
          <cell r="Q313">
            <v>0</v>
          </cell>
          <cell r="R313">
            <v>0</v>
          </cell>
          <cell r="S313">
            <v>2110</v>
          </cell>
          <cell r="T313">
            <v>-571.83999999999992</v>
          </cell>
          <cell r="U313">
            <v>-572.16000000000008</v>
          </cell>
          <cell r="V313">
            <v>0</v>
          </cell>
          <cell r="W313">
            <v>0</v>
          </cell>
          <cell r="X313">
            <v>1316.8484848484827</v>
          </cell>
          <cell r="Y313">
            <v>-485</v>
          </cell>
          <cell r="Z313">
            <v>-632.18181818181824</v>
          </cell>
          <cell r="AA313">
            <v>0</v>
          </cell>
          <cell r="AB313">
            <v>0</v>
          </cell>
          <cell r="AC313">
            <v>856</v>
          </cell>
          <cell r="AD313">
            <v>-116</v>
          </cell>
          <cell r="AE313">
            <v>-186</v>
          </cell>
          <cell r="AF313">
            <v>884.02242424242377</v>
          </cell>
          <cell r="AG313">
            <v>631.6896996474311</v>
          </cell>
          <cell r="AH313">
            <v>252.33272459499267</v>
          </cell>
          <cell r="AI313">
            <v>-952</v>
          </cell>
          <cell r="AK313">
            <v>125318.91900432901</v>
          </cell>
        </row>
        <row r="322">
          <cell r="AJ322">
            <v>2455</v>
          </cell>
          <cell r="AK322">
            <v>7482</v>
          </cell>
          <cell r="AM322">
            <v>6461</v>
          </cell>
        </row>
        <row r="323">
          <cell r="F323">
            <v>161.45454545454544</v>
          </cell>
          <cell r="P323">
            <v>263.45454545454544</v>
          </cell>
          <cell r="S323">
            <v>563.72727272727275</v>
          </cell>
          <cell r="X323">
            <v>227.63636363636363</v>
          </cell>
          <cell r="AC323">
            <v>178.90909090909091</v>
          </cell>
          <cell r="AF323">
            <v>537.90909090909088</v>
          </cell>
          <cell r="AG323">
            <v>479.90909090909088</v>
          </cell>
          <cell r="AH323">
            <v>58</v>
          </cell>
          <cell r="AI323">
            <v>259.63636363636363</v>
          </cell>
          <cell r="AK323">
            <v>2040</v>
          </cell>
          <cell r="AM323">
            <v>1761.7272727272725</v>
          </cell>
        </row>
        <row r="324">
          <cell r="AJ324">
            <v>36</v>
          </cell>
          <cell r="AK324">
            <v>11812.941428571428</v>
          </cell>
          <cell r="AM324">
            <v>11812.941428571428</v>
          </cell>
        </row>
        <row r="325">
          <cell r="AK325">
            <v>825</v>
          </cell>
          <cell r="AM325">
            <v>825</v>
          </cell>
        </row>
        <row r="326">
          <cell r="AJ326">
            <v>36</v>
          </cell>
          <cell r="AK326">
            <v>270.66666666666669</v>
          </cell>
          <cell r="AM326">
            <v>265.36666666666662</v>
          </cell>
        </row>
        <row r="327">
          <cell r="AK327">
            <v>4663.9414285714283</v>
          </cell>
          <cell r="AM327">
            <v>4663.9414285714283</v>
          </cell>
        </row>
        <row r="328">
          <cell r="AK328">
            <v>3500</v>
          </cell>
          <cell r="AM328">
            <v>3500</v>
          </cell>
        </row>
        <row r="329">
          <cell r="AK329">
            <v>0</v>
          </cell>
        </row>
        <row r="330">
          <cell r="AK330">
            <v>2824</v>
          </cell>
          <cell r="AM330">
            <v>2824</v>
          </cell>
        </row>
        <row r="331">
          <cell r="AK331">
            <v>6321.6666666666661</v>
          </cell>
        </row>
        <row r="332">
          <cell r="AK332">
            <v>0</v>
          </cell>
          <cell r="AM332">
            <v>0</v>
          </cell>
        </row>
        <row r="333">
          <cell r="AK333">
            <v>1580</v>
          </cell>
          <cell r="AM333">
            <v>1849</v>
          </cell>
        </row>
        <row r="334">
          <cell r="AK334">
            <v>1345.090909090909</v>
          </cell>
          <cell r="AM334">
            <v>986.18181818181824</v>
          </cell>
        </row>
        <row r="335">
          <cell r="AK335">
            <v>1545</v>
          </cell>
          <cell r="AM335">
            <v>1365</v>
          </cell>
        </row>
        <row r="336">
          <cell r="AK336">
            <v>1545</v>
          </cell>
          <cell r="AM336">
            <v>1365</v>
          </cell>
        </row>
        <row r="337">
          <cell r="AK337">
            <v>0</v>
          </cell>
          <cell r="AM337">
            <v>0</v>
          </cell>
        </row>
        <row r="338">
          <cell r="AK338">
            <v>2739.1133333333337</v>
          </cell>
          <cell r="AM338">
            <v>2234.8933333333334</v>
          </cell>
        </row>
        <row r="339">
          <cell r="AK339">
            <v>1096.4866666666667</v>
          </cell>
          <cell r="AM339">
            <v>889.5333333333333</v>
          </cell>
        </row>
        <row r="340">
          <cell r="AK340">
            <v>582.62666666666655</v>
          </cell>
          <cell r="AM340">
            <v>565.3599999999999</v>
          </cell>
        </row>
        <row r="341">
          <cell r="AK341">
            <v>720</v>
          </cell>
        </row>
        <row r="342">
          <cell r="AK342">
            <v>340</v>
          </cell>
        </row>
        <row r="343">
          <cell r="AK343">
            <v>0</v>
          </cell>
          <cell r="AM343">
            <v>0</v>
          </cell>
        </row>
        <row r="344">
          <cell r="AK344">
            <v>242</v>
          </cell>
          <cell r="AM344">
            <v>242</v>
          </cell>
        </row>
        <row r="345">
          <cell r="AK345">
            <v>4107</v>
          </cell>
          <cell r="AM345">
            <v>3217</v>
          </cell>
        </row>
        <row r="346">
          <cell r="P346">
            <v>225</v>
          </cell>
          <cell r="S346">
            <v>296</v>
          </cell>
          <cell r="X346">
            <v>56</v>
          </cell>
          <cell r="AC346">
            <v>33</v>
          </cell>
          <cell r="AF346">
            <v>88.909090909090907</v>
          </cell>
          <cell r="AG346">
            <v>88.909090909090907</v>
          </cell>
          <cell r="AH346">
            <v>0</v>
          </cell>
          <cell r="AK346">
            <v>698.90909090909088</v>
          </cell>
        </row>
        <row r="347">
          <cell r="AK347">
            <v>0</v>
          </cell>
        </row>
        <row r="348">
          <cell r="F348">
            <v>0</v>
          </cell>
          <cell r="P348">
            <v>0</v>
          </cell>
          <cell r="S348">
            <v>0</v>
          </cell>
          <cell r="X348">
            <v>0</v>
          </cell>
          <cell r="AC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K348">
            <v>269</v>
          </cell>
          <cell r="AM348">
            <v>269</v>
          </cell>
        </row>
        <row r="349">
          <cell r="AK349">
            <v>61.666666666666664</v>
          </cell>
          <cell r="AM349">
            <v>61.666666666666664</v>
          </cell>
        </row>
        <row r="350">
          <cell r="AK350">
            <v>500</v>
          </cell>
          <cell r="AM350">
            <v>1312.6666666666667</v>
          </cell>
        </row>
        <row r="351">
          <cell r="AK351">
            <v>382.33333333333326</v>
          </cell>
          <cell r="AM351">
            <v>427.66666666666657</v>
          </cell>
        </row>
        <row r="352">
          <cell r="AJ352">
            <v>-2491</v>
          </cell>
          <cell r="AK352">
            <v>1667.5533333333333</v>
          </cell>
          <cell r="AM352" t="e">
            <v>#REF!</v>
          </cell>
        </row>
        <row r="353">
          <cell r="AK353">
            <v>148.88666666666677</v>
          </cell>
        </row>
        <row r="354">
          <cell r="AK354">
            <v>727.33333333333337</v>
          </cell>
        </row>
        <row r="355">
          <cell r="AK355">
            <v>791.33333333333337</v>
          </cell>
        </row>
        <row r="356">
          <cell r="F356">
            <v>19.333333333333329</v>
          </cell>
          <cell r="P356">
            <v>236</v>
          </cell>
          <cell r="S356">
            <v>507</v>
          </cell>
          <cell r="T356">
            <v>228.32</v>
          </cell>
          <cell r="U356">
            <v>1198.68</v>
          </cell>
          <cell r="X356">
            <v>598</v>
          </cell>
          <cell r="Y356">
            <v>307</v>
          </cell>
          <cell r="Z356">
            <v>401</v>
          </cell>
          <cell r="AC356">
            <v>654</v>
          </cell>
          <cell r="AD356">
            <v>249</v>
          </cell>
          <cell r="AE356">
            <v>454</v>
          </cell>
          <cell r="AF356">
            <v>336.33333333333337</v>
          </cell>
          <cell r="AG356">
            <v>280.33333333333337</v>
          </cell>
          <cell r="AH356">
            <v>56</v>
          </cell>
          <cell r="AI356">
            <v>0</v>
          </cell>
          <cell r="AK356">
            <v>2348.6666666666665</v>
          </cell>
          <cell r="AM356">
            <v>2012.3333333333333</v>
          </cell>
        </row>
        <row r="365">
          <cell r="F365">
            <v>-20223</v>
          </cell>
        </row>
        <row r="377">
          <cell r="F377" t="str">
            <v>лютий</v>
          </cell>
          <cell r="P377" t="str">
            <v>лютий</v>
          </cell>
          <cell r="X377" t="str">
            <v>лютий</v>
          </cell>
          <cell r="AC377" t="str">
            <v>лютий</v>
          </cell>
        </row>
        <row r="378">
          <cell r="F378" t="str">
            <v>АППАРАТ</v>
          </cell>
          <cell r="P378" t="str">
            <v>ККМ</v>
          </cell>
          <cell r="X378" t="str">
            <v>ТЕЦ5</v>
          </cell>
          <cell r="AC378" t="str">
            <v>ТЕЦ6</v>
          </cell>
          <cell r="AK378" t="str">
            <v>АК "КЕ"</v>
          </cell>
          <cell r="AL378" t="str">
            <v>Е/Е</v>
          </cell>
        </row>
        <row r="379">
          <cell r="F379" t="str">
            <v>ПЛАН</v>
          </cell>
          <cell r="P379" t="str">
            <v>ПЛАН</v>
          </cell>
          <cell r="X379" t="str">
            <v>ПЛАН</v>
          </cell>
          <cell r="AC379" t="str">
            <v>ПЛАН</v>
          </cell>
          <cell r="AK379" t="str">
            <v>ПЛАН</v>
          </cell>
          <cell r="AL379" t="str">
            <v>ПЛАН</v>
          </cell>
        </row>
        <row r="380">
          <cell r="F380">
            <v>164.3</v>
          </cell>
          <cell r="G380">
            <v>48</v>
          </cell>
          <cell r="H380">
            <v>48</v>
          </cell>
          <cell r="P380">
            <v>14.333333333333332</v>
          </cell>
          <cell r="S380">
            <v>14.333333333333332</v>
          </cell>
          <cell r="X380">
            <v>182</v>
          </cell>
          <cell r="Y380">
            <v>79</v>
          </cell>
          <cell r="Z380">
            <v>79</v>
          </cell>
          <cell r="AC380">
            <v>323.66666666666674</v>
          </cell>
          <cell r="AD380">
            <v>124</v>
          </cell>
          <cell r="AE380">
            <v>123</v>
          </cell>
          <cell r="AK380">
            <v>735.30000000000018</v>
          </cell>
          <cell r="AL380">
            <v>292.93333333333334</v>
          </cell>
          <cell r="AM380">
            <v>279.33333333333331</v>
          </cell>
        </row>
        <row r="381">
          <cell r="F381">
            <v>29</v>
          </cell>
          <cell r="G381">
            <v>8</v>
          </cell>
          <cell r="P381">
            <v>0</v>
          </cell>
          <cell r="X381">
            <v>0</v>
          </cell>
          <cell r="Y381">
            <v>0</v>
          </cell>
          <cell r="AC381">
            <v>3.6666666666666665</v>
          </cell>
          <cell r="AD381">
            <v>1</v>
          </cell>
          <cell r="AK381">
            <v>46</v>
          </cell>
          <cell r="AL381">
            <v>12</v>
          </cell>
        </row>
        <row r="382">
          <cell r="F382">
            <v>0</v>
          </cell>
          <cell r="G382">
            <v>0</v>
          </cell>
          <cell r="P382">
            <v>0.66666666666666663</v>
          </cell>
          <cell r="X382">
            <v>146.66666666666666</v>
          </cell>
          <cell r="Y382">
            <v>64</v>
          </cell>
          <cell r="AC382">
            <v>280.66666666666669</v>
          </cell>
          <cell r="AD382">
            <v>107</v>
          </cell>
          <cell r="AK382">
            <v>428</v>
          </cell>
          <cell r="AL382">
            <v>171.66666666666669</v>
          </cell>
        </row>
        <row r="383">
          <cell r="F383">
            <v>0</v>
          </cell>
          <cell r="G383">
            <v>0</v>
          </cell>
          <cell r="P383">
            <v>2</v>
          </cell>
          <cell r="X383">
            <v>0</v>
          </cell>
          <cell r="Y383">
            <v>0</v>
          </cell>
          <cell r="AC383">
            <v>25</v>
          </cell>
          <cell r="AD383">
            <v>10</v>
          </cell>
          <cell r="AK383">
            <v>33.666666666666671</v>
          </cell>
          <cell r="AL383">
            <v>15</v>
          </cell>
        </row>
        <row r="384">
          <cell r="F384">
            <v>0</v>
          </cell>
          <cell r="G384">
            <v>0</v>
          </cell>
          <cell r="P384">
            <v>0</v>
          </cell>
          <cell r="X384">
            <v>25.333333333333332</v>
          </cell>
          <cell r="Y384">
            <v>11</v>
          </cell>
          <cell r="AC384">
            <v>0.66666666666666663</v>
          </cell>
          <cell r="AD384">
            <v>0</v>
          </cell>
          <cell r="AK384">
            <v>26</v>
          </cell>
          <cell r="AL384">
            <v>11</v>
          </cell>
        </row>
        <row r="385">
          <cell r="F385">
            <v>120.63333333333333</v>
          </cell>
          <cell r="G385">
            <v>35</v>
          </cell>
          <cell r="P385">
            <v>0</v>
          </cell>
          <cell r="X385">
            <v>0</v>
          </cell>
          <cell r="Y385">
            <v>0</v>
          </cell>
          <cell r="AC385">
            <v>0</v>
          </cell>
          <cell r="AD385">
            <v>0</v>
          </cell>
          <cell r="AK385">
            <v>120.63333333333333</v>
          </cell>
          <cell r="AL385">
            <v>37</v>
          </cell>
        </row>
        <row r="386">
          <cell r="F386">
            <v>8.6666666666666661</v>
          </cell>
          <cell r="G386">
            <v>3</v>
          </cell>
          <cell r="P386">
            <v>0</v>
          </cell>
          <cell r="X386">
            <v>0</v>
          </cell>
          <cell r="Y386">
            <v>0</v>
          </cell>
          <cell r="AC386">
            <v>0</v>
          </cell>
          <cell r="AD386">
            <v>0</v>
          </cell>
          <cell r="AK386">
            <v>8.6666666666666661</v>
          </cell>
          <cell r="AL386">
            <v>0</v>
          </cell>
        </row>
        <row r="387">
          <cell r="F387">
            <v>0</v>
          </cell>
          <cell r="G387">
            <v>0</v>
          </cell>
          <cell r="P387">
            <v>5.333333333333333</v>
          </cell>
          <cell r="X387">
            <v>0</v>
          </cell>
          <cell r="Y387">
            <v>0</v>
          </cell>
          <cell r="AC387">
            <v>0</v>
          </cell>
          <cell r="AD387">
            <v>0</v>
          </cell>
          <cell r="AK387">
            <v>22</v>
          </cell>
          <cell r="AL387">
            <v>15.333333333333332</v>
          </cell>
        </row>
        <row r="388">
          <cell r="F388">
            <v>5.333333333333333</v>
          </cell>
          <cell r="G388">
            <v>2</v>
          </cell>
          <cell r="P388">
            <v>0</v>
          </cell>
          <cell r="X388">
            <v>0</v>
          </cell>
          <cell r="Y388">
            <v>0</v>
          </cell>
          <cell r="AC388">
            <v>0</v>
          </cell>
          <cell r="AD388">
            <v>0</v>
          </cell>
          <cell r="AK388">
            <v>5.333333333333333</v>
          </cell>
          <cell r="AL388">
            <v>2</v>
          </cell>
        </row>
        <row r="389">
          <cell r="F389">
            <v>0.33333333333333331</v>
          </cell>
          <cell r="G389">
            <v>0</v>
          </cell>
          <cell r="P389">
            <v>4.333333333333333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4.6666666666666661</v>
          </cell>
          <cell r="AL389">
            <v>4.333333333333333</v>
          </cell>
        </row>
        <row r="390">
          <cell r="F390">
            <v>0.33333333333333331</v>
          </cell>
          <cell r="G390">
            <v>0</v>
          </cell>
          <cell r="P390">
            <v>2</v>
          </cell>
          <cell r="X390">
            <v>10</v>
          </cell>
          <cell r="Y390">
            <v>4</v>
          </cell>
          <cell r="AC390">
            <v>13.666666666666666</v>
          </cell>
          <cell r="AD390">
            <v>5</v>
          </cell>
          <cell r="AK390">
            <v>26</v>
          </cell>
          <cell r="AL390">
            <v>11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0</v>
          </cell>
        </row>
        <row r="392">
          <cell r="F392">
            <v>1.1666666666666667</v>
          </cell>
          <cell r="G392">
            <v>0</v>
          </cell>
          <cell r="P392">
            <v>20.5</v>
          </cell>
          <cell r="X392">
            <v>522.33333333333337</v>
          </cell>
          <cell r="Y392">
            <v>227</v>
          </cell>
          <cell r="AC392">
            <v>43</v>
          </cell>
          <cell r="AD392">
            <v>16</v>
          </cell>
          <cell r="AK392">
            <v>587.33333333333337</v>
          </cell>
          <cell r="AL392">
            <v>263.5</v>
          </cell>
          <cell r="AM392">
            <v>263.83333333333331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0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0</v>
          </cell>
          <cell r="X394">
            <v>480.66666666666669</v>
          </cell>
          <cell r="Y394">
            <v>209</v>
          </cell>
          <cell r="AC394">
            <v>11</v>
          </cell>
          <cell r="AD394">
            <v>4</v>
          </cell>
          <cell r="AK394">
            <v>491.66666666666669</v>
          </cell>
          <cell r="AL394">
            <v>213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  <cell r="AL395">
            <v>0</v>
          </cell>
        </row>
        <row r="396">
          <cell r="F396">
            <v>1.1666666666666667</v>
          </cell>
          <cell r="G396">
            <v>0</v>
          </cell>
          <cell r="P396">
            <v>15.833333333333334</v>
          </cell>
          <cell r="X396">
            <v>41.666666666666664</v>
          </cell>
          <cell r="Y396">
            <v>18</v>
          </cell>
          <cell r="AC396">
            <v>32</v>
          </cell>
          <cell r="AD396">
            <v>12</v>
          </cell>
          <cell r="AK396">
            <v>91</v>
          </cell>
          <cell r="AL396">
            <v>50.833333333333336</v>
          </cell>
        </row>
        <row r="397">
          <cell r="F397">
            <v>0</v>
          </cell>
          <cell r="G397">
            <v>0</v>
          </cell>
          <cell r="P397">
            <v>4.666666666666667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4.666666666666667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0</v>
          </cell>
        </row>
        <row r="399">
          <cell r="F399">
            <v>10</v>
          </cell>
          <cell r="G399">
            <v>3</v>
          </cell>
          <cell r="P399">
            <v>39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49</v>
          </cell>
          <cell r="AL399">
            <v>42</v>
          </cell>
          <cell r="AM399">
            <v>42</v>
          </cell>
        </row>
        <row r="400">
          <cell r="F400">
            <v>2.6666666666666665</v>
          </cell>
          <cell r="G400">
            <v>1</v>
          </cell>
          <cell r="P400">
            <v>3.3333333333333335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6</v>
          </cell>
          <cell r="AL400">
            <v>4.3333333333333339</v>
          </cell>
        </row>
        <row r="401">
          <cell r="F401">
            <v>7.333333333333333</v>
          </cell>
          <cell r="G401">
            <v>2</v>
          </cell>
          <cell r="P401">
            <v>35.666666666666664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43</v>
          </cell>
          <cell r="AL401">
            <v>37.666666666666664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206.33333333333329</v>
          </cell>
          <cell r="G403">
            <v>60</v>
          </cell>
          <cell r="H403">
            <v>59</v>
          </cell>
          <cell r="P403">
            <v>50.166666666666671</v>
          </cell>
          <cell r="S403">
            <v>50.166666666666671</v>
          </cell>
          <cell r="X403">
            <v>37.833333333333343</v>
          </cell>
          <cell r="Y403">
            <v>16</v>
          </cell>
          <cell r="AC403">
            <v>26.000000000000004</v>
          </cell>
          <cell r="AD403">
            <v>10</v>
          </cell>
          <cell r="AK403">
            <v>1965.0000000000002</v>
          </cell>
          <cell r="AL403">
            <v>395.16666666666663</v>
          </cell>
          <cell r="AM403">
            <v>395.16666666666663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1350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95</v>
          </cell>
          <cell r="AL405">
            <v>95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12.333333333333334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12.333333333333334</v>
          </cell>
          <cell r="AL407">
            <v>12.333333333333334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  <cell r="AL408">
            <v>0</v>
          </cell>
        </row>
        <row r="409">
          <cell r="F409">
            <v>1.6666666666666667</v>
          </cell>
          <cell r="G409">
            <v>0</v>
          </cell>
          <cell r="P409">
            <v>5</v>
          </cell>
          <cell r="X409">
            <v>3</v>
          </cell>
          <cell r="Y409">
            <v>1</v>
          </cell>
          <cell r="AC409">
            <v>3</v>
          </cell>
          <cell r="AD409">
            <v>1</v>
          </cell>
          <cell r="AK409">
            <v>57.666666666666664</v>
          </cell>
          <cell r="AL409">
            <v>47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18.5</v>
          </cell>
          <cell r="X412">
            <v>4.5</v>
          </cell>
          <cell r="Y412">
            <v>2</v>
          </cell>
          <cell r="AC412">
            <v>1.3333333333333333</v>
          </cell>
          <cell r="AD412">
            <v>1</v>
          </cell>
          <cell r="AK412">
            <v>28.5</v>
          </cell>
          <cell r="AL412">
            <v>25.5</v>
          </cell>
        </row>
        <row r="413">
          <cell r="F413">
            <v>0</v>
          </cell>
          <cell r="G413">
            <v>0</v>
          </cell>
          <cell r="P413">
            <v>1.3333333333333333</v>
          </cell>
          <cell r="X413">
            <v>0</v>
          </cell>
          <cell r="Y413">
            <v>0</v>
          </cell>
          <cell r="AC413">
            <v>1.6666666666666667</v>
          </cell>
          <cell r="AD413">
            <v>1</v>
          </cell>
          <cell r="AK413">
            <v>69</v>
          </cell>
          <cell r="AL413">
            <v>52.333333333333336</v>
          </cell>
        </row>
        <row r="414">
          <cell r="F414">
            <v>177</v>
          </cell>
          <cell r="G414">
            <v>51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177</v>
          </cell>
          <cell r="AL414">
            <v>51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10</v>
          </cell>
          <cell r="Y415">
            <v>4</v>
          </cell>
          <cell r="AC415">
            <v>7.666666666666667</v>
          </cell>
          <cell r="AD415">
            <v>3</v>
          </cell>
          <cell r="AK415">
            <v>17.666666666666668</v>
          </cell>
          <cell r="AL415">
            <v>7</v>
          </cell>
        </row>
        <row r="416">
          <cell r="F416">
            <v>0.66666666666666663</v>
          </cell>
          <cell r="G416">
            <v>0</v>
          </cell>
          <cell r="P416">
            <v>2</v>
          </cell>
          <cell r="X416">
            <v>1.3333333333333333</v>
          </cell>
          <cell r="Y416">
            <v>1</v>
          </cell>
          <cell r="AC416">
            <v>1</v>
          </cell>
          <cell r="AD416">
            <v>0</v>
          </cell>
          <cell r="AK416">
            <v>6</v>
          </cell>
          <cell r="AL416">
            <v>3</v>
          </cell>
        </row>
        <row r="417">
          <cell r="F417">
            <v>2.6666666666666665</v>
          </cell>
          <cell r="G417">
            <v>1</v>
          </cell>
          <cell r="P417">
            <v>0.33333333333333331</v>
          </cell>
          <cell r="X417">
            <v>1</v>
          </cell>
          <cell r="Y417">
            <v>0</v>
          </cell>
          <cell r="AC417">
            <v>0.66666666666666663</v>
          </cell>
          <cell r="AD417">
            <v>0</v>
          </cell>
          <cell r="AK417">
            <v>9.3333333333333339</v>
          </cell>
          <cell r="AL417">
            <v>3.3333333333333335</v>
          </cell>
        </row>
        <row r="418">
          <cell r="F418">
            <v>0</v>
          </cell>
          <cell r="G418">
            <v>0</v>
          </cell>
          <cell r="P418">
            <v>2.3333333333333335</v>
          </cell>
          <cell r="X418">
            <v>6</v>
          </cell>
          <cell r="Y418">
            <v>3</v>
          </cell>
          <cell r="AC418">
            <v>5</v>
          </cell>
          <cell r="AD418">
            <v>2</v>
          </cell>
          <cell r="AK418">
            <v>13.333333333333334</v>
          </cell>
          <cell r="AL418">
            <v>7.3333333333333339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9.6666666666666661</v>
          </cell>
          <cell r="G421">
            <v>3</v>
          </cell>
          <cell r="P421">
            <v>1</v>
          </cell>
          <cell r="X421">
            <v>0</v>
          </cell>
          <cell r="Y421">
            <v>0</v>
          </cell>
          <cell r="AC421">
            <v>0</v>
          </cell>
          <cell r="AD421">
            <v>0</v>
          </cell>
          <cell r="AK421">
            <v>12</v>
          </cell>
          <cell r="AL421">
            <v>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0</v>
          </cell>
          <cell r="AL422">
            <v>0</v>
          </cell>
        </row>
        <row r="423">
          <cell r="F423">
            <v>2.3333333333333335</v>
          </cell>
          <cell r="G423">
            <v>1</v>
          </cell>
          <cell r="P423">
            <v>0.66666666666666663</v>
          </cell>
          <cell r="X423">
            <v>0.66666666666666663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4.333333333333333</v>
          </cell>
          <cell r="AL423">
            <v>1.6666666666666665</v>
          </cell>
        </row>
        <row r="424">
          <cell r="F424">
            <v>1.6666666666666667</v>
          </cell>
          <cell r="G424">
            <v>0</v>
          </cell>
          <cell r="P424">
            <v>0.66666666666666663</v>
          </cell>
          <cell r="X424">
            <v>0.66666666666666663</v>
          </cell>
          <cell r="Y424">
            <v>0</v>
          </cell>
          <cell r="AC424">
            <v>0.66666666666666663</v>
          </cell>
          <cell r="AD424">
            <v>0</v>
          </cell>
          <cell r="AK424">
            <v>3.6666666666666665</v>
          </cell>
          <cell r="AL424">
            <v>0.66666666666666663</v>
          </cell>
        </row>
        <row r="425">
          <cell r="F425">
            <v>6.666666666666667</v>
          </cell>
          <cell r="G425">
            <v>2</v>
          </cell>
          <cell r="P425">
            <v>4.666666666666667</v>
          </cell>
          <cell r="X425">
            <v>3</v>
          </cell>
          <cell r="Y425">
            <v>1</v>
          </cell>
          <cell r="AC425">
            <v>2</v>
          </cell>
          <cell r="AD425">
            <v>1</v>
          </cell>
          <cell r="AK425">
            <v>33</v>
          </cell>
          <cell r="AL425">
            <v>18.666666666666668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53</v>
          </cell>
        </row>
        <row r="428">
          <cell r="F428">
            <v>1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1</v>
          </cell>
          <cell r="AL428">
            <v>1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2.6666666666666665</v>
          </cell>
          <cell r="G431">
            <v>1</v>
          </cell>
          <cell r="P431">
            <v>1</v>
          </cell>
          <cell r="X431">
            <v>4</v>
          </cell>
          <cell r="Y431">
            <v>2</v>
          </cell>
          <cell r="AC431">
            <v>2</v>
          </cell>
          <cell r="AD431">
            <v>1</v>
          </cell>
          <cell r="AK431">
            <v>15.666666666666666</v>
          </cell>
          <cell r="AL431">
            <v>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3.3333333333333335</v>
          </cell>
          <cell r="Y433">
            <v>1</v>
          </cell>
          <cell r="AC433">
            <v>0</v>
          </cell>
          <cell r="AD433">
            <v>0</v>
          </cell>
          <cell r="AK433">
            <v>3.3333333333333335</v>
          </cell>
          <cell r="AL433">
            <v>1</v>
          </cell>
        </row>
        <row r="434">
          <cell r="F434">
            <v>0.33333333333333331</v>
          </cell>
          <cell r="G434">
            <v>0</v>
          </cell>
          <cell r="P434">
            <v>0.33333333333333331</v>
          </cell>
          <cell r="X434">
            <v>0.33333333333333331</v>
          </cell>
          <cell r="Y434">
            <v>0</v>
          </cell>
          <cell r="AC434">
            <v>0.33333333333333331</v>
          </cell>
          <cell r="AD434">
            <v>0</v>
          </cell>
          <cell r="AK434">
            <v>1.9999999999999998</v>
          </cell>
          <cell r="AL434">
            <v>0.33333333333333331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2</v>
          </cell>
        </row>
        <row r="442"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</sheetData>
      <sheetData sheetId="5" refreshError="1">
        <row r="21">
          <cell r="AI21" t="str">
            <v xml:space="preserve">         Затверджую</v>
          </cell>
        </row>
        <row r="23">
          <cell r="AI23" t="str">
            <v xml:space="preserve"> Голова правління 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1">
          <cell r="Q31" t="str">
            <v>КТМ</v>
          </cell>
          <cell r="V31" t="str">
            <v xml:space="preserve">ТЕЦ-5 </v>
          </cell>
          <cell r="AA31" t="str">
            <v xml:space="preserve">ТЕЦ-6 </v>
          </cell>
        </row>
        <row r="33">
          <cell r="F33" t="str">
            <v>ВИКОН.ДИР.</v>
          </cell>
          <cell r="G33" t="str">
            <v>Е/Е</v>
          </cell>
          <cell r="H33" t="str">
            <v xml:space="preserve"> Т/Е</v>
          </cell>
          <cell r="P33" t="str">
            <v xml:space="preserve">КМ </v>
          </cell>
          <cell r="S33" t="str">
            <v xml:space="preserve">ТМ </v>
          </cell>
          <cell r="T33" t="str">
            <v>ВИРОБН</v>
          </cell>
          <cell r="U33" t="str">
            <v>ПЕРЕД</v>
          </cell>
          <cell r="X33" t="str">
            <v>ТЕЦ-5 ВСЬОГО</v>
          </cell>
          <cell r="Y33" t="str">
            <v>Е/Е</v>
          </cell>
          <cell r="Z33" t="str">
            <v xml:space="preserve"> Т/Е</v>
          </cell>
          <cell r="AC33" t="str">
            <v>ТЕЦ-6 ВСЬОГО</v>
          </cell>
          <cell r="AD33" t="str">
            <v>Е/Е</v>
          </cell>
          <cell r="AE33" t="str">
            <v xml:space="preserve"> Т/Е</v>
          </cell>
          <cell r="AF33" t="str">
            <v>ТРМ ВСЬОГО</v>
          </cell>
          <cell r="AG33" t="str">
            <v>ТРМ  АК КЕ</v>
          </cell>
          <cell r="AH33" t="str">
            <v>ТРМ СТОР</v>
          </cell>
          <cell r="AI33" t="str">
            <v xml:space="preserve">ДОП.ВИР. </v>
          </cell>
          <cell r="AJ33" t="str">
            <v>ДОП.ВИР. СТ.ОРГ.</v>
          </cell>
          <cell r="AK33" t="str">
            <v>АК КЕ ВСЬОГО</v>
          </cell>
          <cell r="AL33" t="str">
            <v xml:space="preserve"> Е/Е</v>
          </cell>
          <cell r="AM33" t="str">
            <v xml:space="preserve"> Т/Е</v>
          </cell>
        </row>
        <row r="34">
          <cell r="AL34">
            <v>605</v>
          </cell>
        </row>
        <row r="35">
          <cell r="AL35">
            <v>536.20000000000005</v>
          </cell>
        </row>
        <row r="36">
          <cell r="AL36">
            <v>0</v>
          </cell>
        </row>
        <row r="38">
          <cell r="AL38">
            <v>0</v>
          </cell>
        </row>
        <row r="39">
          <cell r="AL39">
            <v>0</v>
          </cell>
        </row>
        <row r="40">
          <cell r="AL40">
            <v>478.2</v>
          </cell>
        </row>
        <row r="41">
          <cell r="P41">
            <v>0</v>
          </cell>
          <cell r="AL41">
            <v>478.2</v>
          </cell>
        </row>
        <row r="42">
          <cell r="AM42">
            <v>1840</v>
          </cell>
        </row>
        <row r="43">
          <cell r="AM43">
            <v>0</v>
          </cell>
        </row>
        <row r="45">
          <cell r="AM45">
            <v>1660</v>
          </cell>
        </row>
        <row r="46">
          <cell r="F46">
            <v>3350.1188787878787</v>
          </cell>
          <cell r="P46">
            <v>2181.2434545454544</v>
          </cell>
          <cell r="S46">
            <v>6535.468727272726</v>
          </cell>
          <cell r="T46">
            <v>4851.0902763636368</v>
          </cell>
          <cell r="U46">
            <v>1648.5504509090908</v>
          </cell>
          <cell r="X46">
            <v>1789.018727272733</v>
          </cell>
          <cell r="AC46">
            <v>1029.1789090909119</v>
          </cell>
          <cell r="AF46">
            <v>4502.9056363636373</v>
          </cell>
          <cell r="AG46">
            <v>3771.8816363636361</v>
          </cell>
          <cell r="AH46">
            <v>731.02400000000011</v>
          </cell>
        </row>
        <row r="47">
          <cell r="F47">
            <v>0.45600000000000002</v>
          </cell>
          <cell r="P47">
            <v>0.45600000000000002</v>
          </cell>
          <cell r="S47">
            <v>0.45600000000000002</v>
          </cell>
          <cell r="X47">
            <v>0.45600000000000002</v>
          </cell>
          <cell r="AC47">
            <v>0.45600000000000002</v>
          </cell>
          <cell r="AF47">
            <v>0.45600000000000002</v>
          </cell>
          <cell r="AG47">
            <v>0.45600000000000002</v>
          </cell>
          <cell r="AI47">
            <v>0.45600000000000002</v>
          </cell>
        </row>
        <row r="49">
          <cell r="F49">
            <v>222.376</v>
          </cell>
          <cell r="G49">
            <v>102</v>
          </cell>
          <cell r="H49">
            <v>120.376</v>
          </cell>
          <cell r="P49">
            <v>571.96800000000007</v>
          </cell>
          <cell r="S49">
            <v>558.61599999999999</v>
          </cell>
          <cell r="T49">
            <v>279.30799999999999</v>
          </cell>
          <cell r="U49">
            <v>279.30799999999999</v>
          </cell>
          <cell r="X49">
            <v>56.088000000000001</v>
          </cell>
          <cell r="Y49">
            <v>24</v>
          </cell>
          <cell r="Z49">
            <v>32.088000000000001</v>
          </cell>
          <cell r="AC49">
            <v>81.343999999999994</v>
          </cell>
          <cell r="AD49">
            <v>31</v>
          </cell>
          <cell r="AE49">
            <v>50.343999999999994</v>
          </cell>
          <cell r="AF49">
            <v>303.20800000000003</v>
          </cell>
          <cell r="AG49">
            <v>220.68</v>
          </cell>
          <cell r="AH49">
            <v>82.52800000000002</v>
          </cell>
          <cell r="AK49">
            <v>1754.3920000000003</v>
          </cell>
          <cell r="AL49">
            <v>756.5680000000001</v>
          </cell>
          <cell r="AM49">
            <v>997.82400000000018</v>
          </cell>
        </row>
        <row r="50">
          <cell r="F50">
            <v>67.833333333333329</v>
          </cell>
          <cell r="G50">
            <v>31</v>
          </cell>
          <cell r="H50">
            <v>36.833333333333329</v>
          </cell>
          <cell r="P50">
            <v>153.5352</v>
          </cell>
          <cell r="S50">
            <v>447.35199999999998</v>
          </cell>
          <cell r="X50">
            <v>14.592000000000001</v>
          </cell>
          <cell r="Y50">
            <v>6</v>
          </cell>
          <cell r="Z50">
            <v>8.5920000000000005</v>
          </cell>
          <cell r="AC50">
            <v>14.592000000000001</v>
          </cell>
          <cell r="AD50">
            <v>6</v>
          </cell>
          <cell r="AE50">
            <v>8.5920000000000005</v>
          </cell>
          <cell r="AF50">
            <v>74.370720000000006</v>
          </cell>
          <cell r="AG50">
            <v>64.682500142666413</v>
          </cell>
          <cell r="AH50">
            <v>9.6882198573335927</v>
          </cell>
          <cell r="AK50">
            <v>805.9070334759997</v>
          </cell>
          <cell r="AL50">
            <v>204.5352</v>
          </cell>
          <cell r="AM50">
            <v>601.37183347599967</v>
          </cell>
        </row>
        <row r="51">
          <cell r="F51">
            <v>0</v>
          </cell>
          <cell r="G51">
            <v>0</v>
          </cell>
          <cell r="H51">
            <v>0</v>
          </cell>
          <cell r="P51">
            <v>1</v>
          </cell>
          <cell r="X51">
            <v>20.975999999999999</v>
          </cell>
          <cell r="Y51">
            <v>9</v>
          </cell>
          <cell r="Z51">
            <v>11.975999999999999</v>
          </cell>
          <cell r="AC51">
            <v>-0.47200000000000841</v>
          </cell>
          <cell r="AD51">
            <v>0</v>
          </cell>
          <cell r="AE51">
            <v>-0.47200000000000841</v>
          </cell>
          <cell r="AH51">
            <v>0</v>
          </cell>
          <cell r="AK51">
            <v>21.503999999999991</v>
          </cell>
          <cell r="AL51">
            <v>10</v>
          </cell>
          <cell r="AM51">
            <v>11.503999999999991</v>
          </cell>
        </row>
        <row r="52">
          <cell r="F52">
            <v>140.31616</v>
          </cell>
          <cell r="G52">
            <v>64</v>
          </cell>
          <cell r="H52">
            <v>76.316159999999996</v>
          </cell>
          <cell r="P52">
            <v>4</v>
          </cell>
          <cell r="S52">
            <v>80</v>
          </cell>
          <cell r="X52">
            <v>15.96</v>
          </cell>
          <cell r="Y52">
            <v>7</v>
          </cell>
          <cell r="Z52">
            <v>8.9600000000000009</v>
          </cell>
          <cell r="AC52">
            <v>13.224</v>
          </cell>
          <cell r="AD52">
            <v>5</v>
          </cell>
          <cell r="AE52">
            <v>8.2240000000000002</v>
          </cell>
          <cell r="AF52">
            <v>7.8735999999999997</v>
          </cell>
          <cell r="AG52">
            <v>5.7305415688240409</v>
          </cell>
          <cell r="AH52">
            <v>2.1430584311759588</v>
          </cell>
          <cell r="AK52">
            <v>259.23070156882403</v>
          </cell>
          <cell r="AL52">
            <v>80</v>
          </cell>
          <cell r="AM52">
            <v>179.23070156882403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13.224</v>
          </cell>
          <cell r="S53">
            <v>463.76800000000003</v>
          </cell>
          <cell r="T53">
            <v>361.73904000000005</v>
          </cell>
          <cell r="U53">
            <v>102.02895999999998</v>
          </cell>
          <cell r="X53">
            <v>835.14400000000001</v>
          </cell>
          <cell r="Y53">
            <v>362</v>
          </cell>
          <cell r="Z53">
            <v>473.14400000000001</v>
          </cell>
          <cell r="AC53">
            <v>92.623999999999995</v>
          </cell>
          <cell r="AD53">
            <v>35</v>
          </cell>
          <cell r="AE53">
            <v>57.623999999999995</v>
          </cell>
          <cell r="AF53">
            <v>120.024</v>
          </cell>
          <cell r="AG53">
            <v>96.92</v>
          </cell>
          <cell r="AH53">
            <v>23.103999999999999</v>
          </cell>
          <cell r="AK53">
            <v>1503.68</v>
          </cell>
          <cell r="AL53">
            <v>411.22399999999999</v>
          </cell>
          <cell r="AM53">
            <v>1092.4560000000001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22</v>
          </cell>
          <cell r="T54">
            <v>22</v>
          </cell>
          <cell r="U54">
            <v>0</v>
          </cell>
          <cell r="X54">
            <v>790</v>
          </cell>
          <cell r="Y54">
            <v>343</v>
          </cell>
          <cell r="Z54">
            <v>447</v>
          </cell>
          <cell r="AC54">
            <v>13</v>
          </cell>
          <cell r="AD54">
            <v>5</v>
          </cell>
          <cell r="AE54">
            <v>8</v>
          </cell>
          <cell r="AH54">
            <v>0</v>
          </cell>
          <cell r="AK54">
            <v>825</v>
          </cell>
          <cell r="AL54">
            <v>348</v>
          </cell>
          <cell r="AM54">
            <v>477</v>
          </cell>
        </row>
        <row r="55">
          <cell r="F55">
            <v>0</v>
          </cell>
          <cell r="G55">
            <v>0</v>
          </cell>
          <cell r="H55">
            <v>0</v>
          </cell>
          <cell r="P55">
            <v>0</v>
          </cell>
          <cell r="S55">
            <v>19250</v>
          </cell>
          <cell r="T55">
            <v>19250</v>
          </cell>
          <cell r="U55">
            <v>0</v>
          </cell>
          <cell r="X55">
            <v>44597</v>
          </cell>
          <cell r="Y55">
            <v>30041.25</v>
          </cell>
          <cell r="Z55">
            <v>14555.75</v>
          </cell>
          <cell r="AC55">
            <v>36151</v>
          </cell>
          <cell r="AD55">
            <v>22308.272727272721</v>
          </cell>
          <cell r="AE55">
            <v>13842.727272727279</v>
          </cell>
          <cell r="AH55">
            <v>0</v>
          </cell>
          <cell r="AK55">
            <v>99998</v>
          </cell>
          <cell r="AL55">
            <v>52349.522727272721</v>
          </cell>
          <cell r="AM55">
            <v>47648.477272727279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19250</v>
          </cell>
          <cell r="T56">
            <v>19250</v>
          </cell>
          <cell r="U56">
            <v>0</v>
          </cell>
          <cell r="X56">
            <v>44597</v>
          </cell>
          <cell r="Y56">
            <v>30041.25</v>
          </cell>
          <cell r="Z56">
            <v>14555.75</v>
          </cell>
          <cell r="AC56">
            <v>36151</v>
          </cell>
          <cell r="AD56">
            <v>22308.272727272721</v>
          </cell>
          <cell r="AE56">
            <v>13842.727272727279</v>
          </cell>
          <cell r="AH56">
            <v>0</v>
          </cell>
          <cell r="AI56">
            <v>0</v>
          </cell>
          <cell r="AK56">
            <v>99998</v>
          </cell>
          <cell r="AL56">
            <v>52349.522727272721</v>
          </cell>
          <cell r="AM56">
            <v>47648.477272727279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</row>
        <row r="58">
          <cell r="F58">
            <v>7</v>
          </cell>
          <cell r="G58">
            <v>3</v>
          </cell>
          <cell r="H58">
            <v>4</v>
          </cell>
          <cell r="P58">
            <v>25.536000000000001</v>
          </cell>
          <cell r="S58">
            <v>3238.2240000000002</v>
          </cell>
          <cell r="T58">
            <v>3238.2240000000002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625.84</v>
          </cell>
          <cell r="AG58">
            <v>301.55200000000002</v>
          </cell>
          <cell r="AH58">
            <v>324.28800000000001</v>
          </cell>
          <cell r="AK58">
            <v>3572.3120000000004</v>
          </cell>
          <cell r="AL58">
            <v>28.536000000000001</v>
          </cell>
          <cell r="AM58">
            <v>3543.7760000000003</v>
          </cell>
        </row>
        <row r="59">
          <cell r="F59">
            <v>369.45454545454538</v>
          </cell>
          <cell r="G59">
            <v>170</v>
          </cell>
          <cell r="H59">
            <v>199.45454545454538</v>
          </cell>
          <cell r="P59">
            <v>615.5454545454545</v>
          </cell>
          <cell r="S59">
            <v>1207.2727272727273</v>
          </cell>
          <cell r="T59">
            <v>591.56363636363631</v>
          </cell>
          <cell r="U59">
            <v>615.70909090909095</v>
          </cell>
          <cell r="X59">
            <v>411</v>
          </cell>
          <cell r="Y59">
            <v>178</v>
          </cell>
          <cell r="Z59">
            <v>233</v>
          </cell>
          <cell r="AC59">
            <v>335.09090909090912</v>
          </cell>
          <cell r="AD59">
            <v>128</v>
          </cell>
          <cell r="AE59">
            <v>207.09090909090912</v>
          </cell>
          <cell r="AF59">
            <v>1350</v>
          </cell>
          <cell r="AG59">
            <v>1134</v>
          </cell>
          <cell r="AH59">
            <v>216</v>
          </cell>
          <cell r="AI59">
            <v>692.36363636363637</v>
          </cell>
          <cell r="AK59">
            <v>5049.8181818181811</v>
          </cell>
          <cell r="AL59">
            <v>1479.1960183767228</v>
          </cell>
          <cell r="AM59">
            <v>3570.6221634414583</v>
          </cell>
        </row>
        <row r="60">
          <cell r="F60">
            <v>20</v>
          </cell>
          <cell r="G60">
            <v>9</v>
          </cell>
          <cell r="H60">
            <v>11</v>
          </cell>
          <cell r="P60">
            <v>34</v>
          </cell>
          <cell r="S60">
            <v>66</v>
          </cell>
          <cell r="T60">
            <v>33</v>
          </cell>
          <cell r="U60">
            <v>34</v>
          </cell>
          <cell r="X60">
            <v>23</v>
          </cell>
          <cell r="Y60">
            <v>10</v>
          </cell>
          <cell r="Z60">
            <v>13</v>
          </cell>
          <cell r="AC60">
            <v>18</v>
          </cell>
          <cell r="AD60">
            <v>7</v>
          </cell>
          <cell r="AE60">
            <v>11</v>
          </cell>
          <cell r="AF60">
            <v>74</v>
          </cell>
          <cell r="AG60">
            <v>62</v>
          </cell>
          <cell r="AH60">
            <v>12</v>
          </cell>
          <cell r="AI60">
            <v>38</v>
          </cell>
          <cell r="AK60">
            <v>276</v>
          </cell>
          <cell r="AL60">
            <v>81</v>
          </cell>
          <cell r="AM60">
            <v>195</v>
          </cell>
        </row>
        <row r="61">
          <cell r="F61">
            <v>118</v>
          </cell>
          <cell r="G61">
            <v>54</v>
          </cell>
          <cell r="H61">
            <v>64</v>
          </cell>
          <cell r="P61">
            <v>197</v>
          </cell>
          <cell r="S61">
            <v>386</v>
          </cell>
          <cell r="T61">
            <v>189</v>
          </cell>
          <cell r="U61">
            <v>197</v>
          </cell>
          <cell r="X61">
            <v>132</v>
          </cell>
          <cell r="Y61">
            <v>57</v>
          </cell>
          <cell r="Z61">
            <v>75</v>
          </cell>
          <cell r="AC61">
            <v>107</v>
          </cell>
          <cell r="AD61">
            <v>41</v>
          </cell>
          <cell r="AE61">
            <v>66</v>
          </cell>
          <cell r="AF61">
            <v>432</v>
          </cell>
          <cell r="AG61">
            <v>363</v>
          </cell>
          <cell r="AH61">
            <v>69</v>
          </cell>
          <cell r="AI61">
            <v>222</v>
          </cell>
          <cell r="AK61">
            <v>1616</v>
          </cell>
          <cell r="AL61">
            <v>473</v>
          </cell>
          <cell r="AM61">
            <v>1143</v>
          </cell>
        </row>
        <row r="62">
          <cell r="G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40</v>
          </cell>
          <cell r="H63">
            <v>47.333333333333329</v>
          </cell>
          <cell r="P63">
            <v>610</v>
          </cell>
          <cell r="S63">
            <v>1427</v>
          </cell>
          <cell r="T63">
            <v>228.32</v>
          </cell>
          <cell r="U63">
            <v>1198.68</v>
          </cell>
          <cell r="X63">
            <v>708</v>
          </cell>
          <cell r="Y63">
            <v>307</v>
          </cell>
          <cell r="Z63">
            <v>401</v>
          </cell>
          <cell r="AC63">
            <v>734</v>
          </cell>
          <cell r="AD63">
            <v>280</v>
          </cell>
          <cell r="AE63">
            <v>454</v>
          </cell>
          <cell r="AF63">
            <v>586.33333333333337</v>
          </cell>
          <cell r="AG63">
            <v>530.33333333333337</v>
          </cell>
          <cell r="AH63">
            <v>56</v>
          </cell>
          <cell r="AK63">
            <v>4108.666666666667</v>
          </cell>
          <cell r="AL63">
            <v>1248</v>
          </cell>
          <cell r="AM63">
            <v>2860.666666666667</v>
          </cell>
        </row>
        <row r="64">
          <cell r="G64">
            <v>0</v>
          </cell>
          <cell r="T64">
            <v>23</v>
          </cell>
          <cell r="U64">
            <v>120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</row>
        <row r="65">
          <cell r="F65">
            <v>68</v>
          </cell>
          <cell r="G65">
            <v>31</v>
          </cell>
          <cell r="H65">
            <v>37</v>
          </cell>
          <cell r="P65">
            <v>554.95000000000005</v>
          </cell>
          <cell r="S65">
            <v>-65.706000000000017</v>
          </cell>
          <cell r="X65">
            <v>-121.73</v>
          </cell>
          <cell r="AC65">
            <v>-32.44</v>
          </cell>
          <cell r="AD65">
            <v>-12</v>
          </cell>
          <cell r="AF65">
            <v>491.25</v>
          </cell>
          <cell r="AG65">
            <v>491.25</v>
          </cell>
          <cell r="AH65">
            <v>0</v>
          </cell>
          <cell r="AK65">
            <v>897.66499999999996</v>
          </cell>
          <cell r="AL65">
            <v>586.95000000000005</v>
          </cell>
          <cell r="AM65">
            <v>310.71499999999992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AC66">
            <v>0</v>
          </cell>
          <cell r="AD66">
            <v>0</v>
          </cell>
          <cell r="AF66">
            <v>0</v>
          </cell>
          <cell r="AG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</row>
        <row r="67">
          <cell r="F67">
            <v>19.333333333333329</v>
          </cell>
          <cell r="G67">
            <v>9</v>
          </cell>
          <cell r="H67">
            <v>10.333333333333329</v>
          </cell>
          <cell r="P67">
            <v>55.049999999999955</v>
          </cell>
          <cell r="S67">
            <v>1492.7060000000001</v>
          </cell>
          <cell r="T67">
            <v>205.32</v>
          </cell>
          <cell r="U67">
            <v>1078.68</v>
          </cell>
          <cell r="X67">
            <v>829.73</v>
          </cell>
          <cell r="Y67">
            <v>307</v>
          </cell>
          <cell r="Z67">
            <v>401</v>
          </cell>
          <cell r="AC67">
            <v>766.44</v>
          </cell>
          <cell r="AD67">
            <v>292</v>
          </cell>
          <cell r="AE67">
            <v>454</v>
          </cell>
          <cell r="AF67">
            <v>95.083333333333371</v>
          </cell>
          <cell r="AG67">
            <v>39.083333333333371</v>
          </cell>
          <cell r="AH67">
            <v>56</v>
          </cell>
          <cell r="AI67">
            <v>0</v>
          </cell>
          <cell r="AJ67">
            <v>0</v>
          </cell>
          <cell r="AK67">
            <v>3210.001666666667</v>
          </cell>
          <cell r="AL67">
            <v>661.05</v>
          </cell>
          <cell r="AM67">
            <v>2549.9516666666668</v>
          </cell>
        </row>
        <row r="68">
          <cell r="F68">
            <v>33.641999999999996</v>
          </cell>
          <cell r="G68">
            <v>15</v>
          </cell>
          <cell r="H68">
            <v>18.641999999999996</v>
          </cell>
          <cell r="P68">
            <v>200.1</v>
          </cell>
          <cell r="S68">
            <v>500.6</v>
          </cell>
          <cell r="T68">
            <v>125.15</v>
          </cell>
          <cell r="U68">
            <v>375.45000000000005</v>
          </cell>
          <cell r="X68">
            <v>370.27272727272725</v>
          </cell>
          <cell r="Y68">
            <v>161</v>
          </cell>
          <cell r="Z68">
            <v>209.27272727272725</v>
          </cell>
          <cell r="AC68">
            <v>296.89999999999998</v>
          </cell>
          <cell r="AD68">
            <v>113</v>
          </cell>
          <cell r="AE68">
            <v>183.89999999999998</v>
          </cell>
          <cell r="AF68">
            <v>1020.7636363636364</v>
          </cell>
          <cell r="AG68">
            <v>1020.7636363636364</v>
          </cell>
          <cell r="AH68">
            <v>0</v>
          </cell>
          <cell r="AK68">
            <v>2423.2783636363638</v>
          </cell>
          <cell r="AL68">
            <v>490.1</v>
          </cell>
          <cell r="AM68">
            <v>1933.1783636363639</v>
          </cell>
        </row>
        <row r="69">
          <cell r="F69">
            <v>0</v>
          </cell>
          <cell r="G69">
            <v>0</v>
          </cell>
          <cell r="P69">
            <v>53</v>
          </cell>
          <cell r="S69">
            <v>296</v>
          </cell>
          <cell r="X69">
            <v>197.81818181818181</v>
          </cell>
          <cell r="Y69">
            <v>86</v>
          </cell>
          <cell r="Z69">
            <v>111.81818181818181</v>
          </cell>
          <cell r="AC69">
            <v>144</v>
          </cell>
          <cell r="AD69">
            <v>55</v>
          </cell>
          <cell r="AE69">
            <v>89</v>
          </cell>
          <cell r="AF69">
            <v>85.090909090909093</v>
          </cell>
          <cell r="AG69">
            <v>85.090909090909093</v>
          </cell>
          <cell r="AH69">
            <v>0</v>
          </cell>
          <cell r="AK69">
            <v>775.90909090909088</v>
          </cell>
          <cell r="AL69">
            <v>194</v>
          </cell>
          <cell r="AM69">
            <v>581.90909090909088</v>
          </cell>
        </row>
        <row r="70">
          <cell r="F70">
            <v>0</v>
          </cell>
          <cell r="G70">
            <v>0</v>
          </cell>
          <cell r="P70">
            <v>3</v>
          </cell>
          <cell r="S70">
            <v>16</v>
          </cell>
          <cell r="X70">
            <v>11</v>
          </cell>
          <cell r="Y70">
            <v>5</v>
          </cell>
          <cell r="Z70">
            <v>6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43</v>
          </cell>
          <cell r="AL70">
            <v>11</v>
          </cell>
          <cell r="AM70">
            <v>32</v>
          </cell>
        </row>
        <row r="71">
          <cell r="F71">
            <v>0</v>
          </cell>
          <cell r="G71">
            <v>0</v>
          </cell>
          <cell r="P71">
            <v>17</v>
          </cell>
          <cell r="S71">
            <v>95</v>
          </cell>
          <cell r="X71">
            <v>63</v>
          </cell>
          <cell r="Y71">
            <v>27</v>
          </cell>
          <cell r="Z71">
            <v>36</v>
          </cell>
          <cell r="AC71">
            <v>45</v>
          </cell>
          <cell r="AD71">
            <v>17</v>
          </cell>
          <cell r="AE71">
            <v>28</v>
          </cell>
          <cell r="AF71">
            <v>27</v>
          </cell>
          <cell r="AG71">
            <v>27</v>
          </cell>
          <cell r="AH71">
            <v>0</v>
          </cell>
          <cell r="AK71">
            <v>247</v>
          </cell>
          <cell r="AL71">
            <v>61</v>
          </cell>
          <cell r="AM71">
            <v>186</v>
          </cell>
        </row>
        <row r="72">
          <cell r="F72">
            <v>0</v>
          </cell>
          <cell r="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F73">
            <v>33.641999999999996</v>
          </cell>
          <cell r="G73">
            <v>15</v>
          </cell>
          <cell r="P73">
            <v>200.1</v>
          </cell>
          <cell r="S73">
            <v>500.6</v>
          </cell>
          <cell r="X73">
            <v>370.27272727272725</v>
          </cell>
          <cell r="Y73">
            <v>161</v>
          </cell>
          <cell r="Z73">
            <v>209.27272727272725</v>
          </cell>
          <cell r="AC73">
            <v>296.89999999999998</v>
          </cell>
          <cell r="AD73">
            <v>113</v>
          </cell>
          <cell r="AE73">
            <v>183.89999999999998</v>
          </cell>
          <cell r="AF73">
            <v>1020.7636363636364</v>
          </cell>
          <cell r="AG73">
            <v>1020.7636363636364</v>
          </cell>
          <cell r="AH73">
            <v>0</v>
          </cell>
          <cell r="AK73">
            <v>2423.2783636363638</v>
          </cell>
          <cell r="AL73">
            <v>499.1</v>
          </cell>
          <cell r="AM73">
            <v>1924.1783636363639</v>
          </cell>
        </row>
        <row r="74">
          <cell r="F74">
            <v>0</v>
          </cell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1093.1626666666668</v>
          </cell>
          <cell r="G75">
            <v>502</v>
          </cell>
          <cell r="H75">
            <v>591.16266666666672</v>
          </cell>
          <cell r="P75">
            <v>28.52</v>
          </cell>
          <cell r="S75">
            <v>78.16</v>
          </cell>
          <cell r="T75">
            <v>33.105600000000003</v>
          </cell>
          <cell r="U75">
            <v>45.054399999999994</v>
          </cell>
          <cell r="X75">
            <v>47.008000000000003</v>
          </cell>
          <cell r="Y75">
            <v>20</v>
          </cell>
          <cell r="Z75">
            <v>27.008000000000003</v>
          </cell>
          <cell r="AC75">
            <v>74.311999999999998</v>
          </cell>
          <cell r="AD75">
            <v>29</v>
          </cell>
          <cell r="AE75">
            <v>45.311999999999998</v>
          </cell>
          <cell r="AF75">
            <v>74.183999999999997</v>
          </cell>
          <cell r="AG75">
            <v>70.080000000000013</v>
          </cell>
          <cell r="AH75">
            <v>4.103999999999985</v>
          </cell>
          <cell r="AI75">
            <v>370</v>
          </cell>
          <cell r="AK75">
            <v>2154.9066666666668</v>
          </cell>
          <cell r="AL75">
            <v>804.52</v>
          </cell>
          <cell r="AM75">
            <v>1350.3866666666668</v>
          </cell>
        </row>
        <row r="76">
          <cell r="F76">
            <v>61.6666666666667</v>
          </cell>
          <cell r="G76">
            <v>28</v>
          </cell>
          <cell r="H76">
            <v>33.6666666666667</v>
          </cell>
          <cell r="P76">
            <v>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61.6666666666667</v>
          </cell>
          <cell r="AL76">
            <v>28</v>
          </cell>
          <cell r="AM76">
            <v>33.6666666666667</v>
          </cell>
        </row>
        <row r="77">
          <cell r="F77">
            <v>1031.4960000000001</v>
          </cell>
          <cell r="G77">
            <v>474</v>
          </cell>
          <cell r="H77">
            <v>557.49599999999998</v>
          </cell>
          <cell r="P77">
            <v>28.52</v>
          </cell>
          <cell r="S77">
            <v>78.16</v>
          </cell>
          <cell r="T77">
            <v>33.105600000000003</v>
          </cell>
          <cell r="U77">
            <v>17.054400000000001</v>
          </cell>
          <cell r="X77">
            <v>47.008000000000003</v>
          </cell>
          <cell r="Y77">
            <v>20</v>
          </cell>
          <cell r="Z77">
            <v>27.008000000000003</v>
          </cell>
          <cell r="AC77">
            <v>74.311999999999998</v>
          </cell>
          <cell r="AD77">
            <v>29</v>
          </cell>
          <cell r="AE77">
            <v>45.311999999999998</v>
          </cell>
          <cell r="AF77">
            <v>74.183999999999997</v>
          </cell>
          <cell r="AG77">
            <v>70.080000000000013</v>
          </cell>
          <cell r="AH77">
            <v>4.1039999999999992</v>
          </cell>
          <cell r="AI77">
            <v>370</v>
          </cell>
          <cell r="AK77">
            <v>2093.2399999999998</v>
          </cell>
          <cell r="AL77">
            <v>776.52</v>
          </cell>
          <cell r="AM77">
            <v>1316.7199999999998</v>
          </cell>
        </row>
        <row r="78">
          <cell r="F78">
            <v>174.49600000000001</v>
          </cell>
          <cell r="G78">
            <v>80</v>
          </cell>
          <cell r="H78">
            <v>94.496000000000009</v>
          </cell>
          <cell r="P78">
            <v>20.52</v>
          </cell>
          <cell r="S78">
            <v>50.160000000000004</v>
          </cell>
          <cell r="T78">
            <v>33.105600000000003</v>
          </cell>
          <cell r="U78">
            <v>17.054400000000001</v>
          </cell>
          <cell r="X78">
            <v>31.008000000000003</v>
          </cell>
          <cell r="Y78">
            <v>13</v>
          </cell>
          <cell r="Z78">
            <v>18.008000000000003</v>
          </cell>
          <cell r="AC78">
            <v>12.312000000000001</v>
          </cell>
          <cell r="AD78">
            <v>5</v>
          </cell>
          <cell r="AE78">
            <v>7.3120000000000012</v>
          </cell>
          <cell r="AF78">
            <v>48.184000000000005</v>
          </cell>
          <cell r="AG78">
            <v>44.080000000000005</v>
          </cell>
          <cell r="AH78">
            <v>4.1039999999999992</v>
          </cell>
          <cell r="AK78">
            <v>599.57600000000002</v>
          </cell>
          <cell r="AL78">
            <v>257.52</v>
          </cell>
          <cell r="AM78">
            <v>342.05600000000004</v>
          </cell>
        </row>
        <row r="79">
          <cell r="F79">
            <v>0</v>
          </cell>
          <cell r="H79">
            <v>0</v>
          </cell>
          <cell r="P79">
            <v>0</v>
          </cell>
          <cell r="S79">
            <v>0</v>
          </cell>
          <cell r="Y79">
            <v>0</v>
          </cell>
          <cell r="Z79">
            <v>0</v>
          </cell>
          <cell r="AK79">
            <v>122.664</v>
          </cell>
          <cell r="AL79">
            <v>83</v>
          </cell>
          <cell r="AM79">
            <v>39.664000000000001</v>
          </cell>
        </row>
        <row r="80">
          <cell r="F80">
            <v>307</v>
          </cell>
          <cell r="G80">
            <v>141</v>
          </cell>
          <cell r="H80">
            <v>166</v>
          </cell>
          <cell r="P80">
            <v>3</v>
          </cell>
          <cell r="S80">
            <v>14</v>
          </cell>
          <cell r="X80">
            <v>-9</v>
          </cell>
          <cell r="Y80">
            <v>-4</v>
          </cell>
          <cell r="Z80">
            <v>-5</v>
          </cell>
          <cell r="AC80">
            <v>25</v>
          </cell>
          <cell r="AD80">
            <v>10</v>
          </cell>
          <cell r="AE80">
            <v>15</v>
          </cell>
          <cell r="AF80">
            <v>15</v>
          </cell>
          <cell r="AG80">
            <v>15</v>
          </cell>
          <cell r="AH80">
            <v>0</v>
          </cell>
          <cell r="AI80">
            <v>89</v>
          </cell>
          <cell r="AK80">
            <v>445</v>
          </cell>
          <cell r="AL80">
            <v>151</v>
          </cell>
          <cell r="AM80">
            <v>294</v>
          </cell>
        </row>
        <row r="81">
          <cell r="F81">
            <v>550</v>
          </cell>
          <cell r="G81">
            <v>253</v>
          </cell>
          <cell r="H81">
            <v>297</v>
          </cell>
          <cell r="P81">
            <v>5</v>
          </cell>
          <cell r="S81">
            <v>14</v>
          </cell>
          <cell r="X81">
            <v>25</v>
          </cell>
          <cell r="Y81">
            <v>11</v>
          </cell>
          <cell r="Z81">
            <v>14</v>
          </cell>
          <cell r="AC81">
            <v>37</v>
          </cell>
          <cell r="AD81">
            <v>14</v>
          </cell>
          <cell r="AE81">
            <v>23</v>
          </cell>
          <cell r="AF81">
            <v>11</v>
          </cell>
          <cell r="AG81">
            <v>11</v>
          </cell>
          <cell r="AH81">
            <v>0</v>
          </cell>
          <cell r="AI81">
            <v>281</v>
          </cell>
          <cell r="AK81">
            <v>926</v>
          </cell>
          <cell r="AL81">
            <v>285</v>
          </cell>
          <cell r="AM81">
            <v>641</v>
          </cell>
        </row>
        <row r="82">
          <cell r="F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</v>
          </cell>
          <cell r="G83">
            <v>0</v>
          </cell>
          <cell r="H83">
            <v>1</v>
          </cell>
          <cell r="AH83">
            <v>0</v>
          </cell>
          <cell r="AK83">
            <v>1</v>
          </cell>
          <cell r="AL83">
            <v>0</v>
          </cell>
          <cell r="AM83">
            <v>1</v>
          </cell>
        </row>
        <row r="84">
          <cell r="F84">
            <v>1951.9685454545456</v>
          </cell>
          <cell r="G84">
            <v>895</v>
          </cell>
          <cell r="H84">
            <v>1056.9685454545454</v>
          </cell>
          <cell r="P84">
            <v>2295.8934545454545</v>
          </cell>
          <cell r="Q84">
            <v>0</v>
          </cell>
          <cell r="R84">
            <v>0</v>
          </cell>
          <cell r="S84">
            <v>27175.640727272727</v>
          </cell>
          <cell r="T84">
            <v>24329.410276363637</v>
          </cell>
          <cell r="U84">
            <v>2847.2304509090909</v>
          </cell>
          <cell r="X84">
            <v>47179.512727272733</v>
          </cell>
          <cell r="Y84">
            <v>31160.25</v>
          </cell>
          <cell r="Z84">
            <v>16019.262727272728</v>
          </cell>
          <cell r="AA84">
            <v>0</v>
          </cell>
          <cell r="AB84">
            <v>0</v>
          </cell>
          <cell r="AC84">
            <v>37890.270909090912</v>
          </cell>
          <cell r="AD84">
            <v>22972.272727272721</v>
          </cell>
          <cell r="AE84">
            <v>14917.99818181819</v>
          </cell>
          <cell r="AF84">
            <v>4586.3529696969699</v>
          </cell>
          <cell r="AG84">
            <v>3799.3289696969696</v>
          </cell>
          <cell r="AH84">
            <v>787.02400000000011</v>
          </cell>
          <cell r="AI84">
            <v>1322.3636363636365</v>
          </cell>
          <cell r="AK84">
            <v>122457.05387878788</v>
          </cell>
          <cell r="AL84">
            <v>58121.66674564944</v>
          </cell>
          <cell r="AM84">
            <v>64335.387133138429</v>
          </cell>
        </row>
        <row r="85">
          <cell r="F85">
            <v>369.45454545454538</v>
          </cell>
          <cell r="G85">
            <v>170</v>
          </cell>
          <cell r="H85">
            <v>199.45454545454538</v>
          </cell>
          <cell r="P85">
            <v>668.5454545454545</v>
          </cell>
          <cell r="Q85">
            <v>0</v>
          </cell>
          <cell r="R85">
            <v>0</v>
          </cell>
          <cell r="S85">
            <v>1503.2727272727273</v>
          </cell>
          <cell r="T85">
            <v>591.56363636363631</v>
          </cell>
          <cell r="U85">
            <v>615.70909090909095</v>
          </cell>
          <cell r="V85">
            <v>0</v>
          </cell>
          <cell r="W85">
            <v>0</v>
          </cell>
          <cell r="X85">
            <v>608.81818181818176</v>
          </cell>
          <cell r="Y85">
            <v>264</v>
          </cell>
          <cell r="Z85">
            <v>344.81818181818181</v>
          </cell>
          <cell r="AA85">
            <v>0</v>
          </cell>
          <cell r="AB85">
            <v>0</v>
          </cell>
          <cell r="AC85">
            <v>479.09090909090912</v>
          </cell>
          <cell r="AD85">
            <v>183</v>
          </cell>
          <cell r="AE85">
            <v>296.09090909090912</v>
          </cell>
          <cell r="AF85">
            <v>1435.090909090909</v>
          </cell>
          <cell r="AG85">
            <v>1219.090909090909</v>
          </cell>
          <cell r="AH85">
            <v>216</v>
          </cell>
          <cell r="AI85">
            <v>692.36363636363637</v>
          </cell>
          <cell r="AK85">
            <v>5825.7272727272721</v>
          </cell>
          <cell r="AL85">
            <v>1673.1960183767228</v>
          </cell>
          <cell r="AM85">
            <v>4152.5312543505488</v>
          </cell>
        </row>
        <row r="86">
          <cell r="AL86">
            <v>58046.067797563905</v>
          </cell>
        </row>
        <row r="87">
          <cell r="F87">
            <v>0</v>
          </cell>
          <cell r="G87">
            <v>0</v>
          </cell>
          <cell r="AK87">
            <v>0</v>
          </cell>
          <cell r="AL87">
            <v>0</v>
          </cell>
          <cell r="AM87">
            <v>0</v>
          </cell>
        </row>
        <row r="88">
          <cell r="F88">
            <v>1951.9685454545456</v>
          </cell>
          <cell r="G88">
            <v>895</v>
          </cell>
          <cell r="H88">
            <v>1056.9685454545454</v>
          </cell>
          <cell r="P88">
            <v>2295.8934545454545</v>
          </cell>
          <cell r="Q88">
            <v>0</v>
          </cell>
          <cell r="R88">
            <v>0</v>
          </cell>
          <cell r="S88">
            <v>27175.640727272727</v>
          </cell>
          <cell r="T88">
            <v>24329.410276363637</v>
          </cell>
          <cell r="U88">
            <v>2847.2304509090909</v>
          </cell>
          <cell r="V88">
            <v>0</v>
          </cell>
          <cell r="W88">
            <v>0</v>
          </cell>
          <cell r="X88">
            <v>47179.512727272733</v>
          </cell>
          <cell r="Y88">
            <v>31160.25</v>
          </cell>
          <cell r="Z88">
            <v>16019.262727272728</v>
          </cell>
          <cell r="AA88">
            <v>0</v>
          </cell>
          <cell r="AB88">
            <v>0</v>
          </cell>
          <cell r="AC88">
            <v>37890.270909090912</v>
          </cell>
          <cell r="AD88">
            <v>22972.272727272721</v>
          </cell>
          <cell r="AE88">
            <v>14917.99818181819</v>
          </cell>
          <cell r="AF88">
            <v>4586.3529696969699</v>
          </cell>
          <cell r="AG88">
            <v>3799.3289696969696</v>
          </cell>
          <cell r="AH88">
            <v>787.02400000000011</v>
          </cell>
          <cell r="AI88">
            <v>1322.3636363636365</v>
          </cell>
          <cell r="AK88">
            <v>122457.05387878788</v>
          </cell>
          <cell r="AL88">
            <v>58121.66674564944</v>
          </cell>
          <cell r="AM88">
            <v>64335.387133138429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</row>
        <row r="90">
          <cell r="F90">
            <v>1149</v>
          </cell>
          <cell r="G90">
            <v>559</v>
          </cell>
          <cell r="H90">
            <v>590</v>
          </cell>
          <cell r="AH90">
            <v>0</v>
          </cell>
          <cell r="AK90">
            <v>1149</v>
          </cell>
          <cell r="AL90">
            <v>559</v>
          </cell>
          <cell r="AM90">
            <v>590</v>
          </cell>
        </row>
        <row r="91">
          <cell r="F91">
            <v>600</v>
          </cell>
          <cell r="G91">
            <v>174</v>
          </cell>
          <cell r="H91">
            <v>426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600</v>
          </cell>
          <cell r="AL91">
            <v>174</v>
          </cell>
          <cell r="AM91">
            <v>426</v>
          </cell>
        </row>
        <row r="92">
          <cell r="F92">
            <v>14.666666666666666</v>
          </cell>
          <cell r="G92">
            <v>4</v>
          </cell>
          <cell r="H92">
            <v>10.666666666666666</v>
          </cell>
          <cell r="P92">
            <v>-60</v>
          </cell>
          <cell r="S92">
            <v>8</v>
          </cell>
          <cell r="X92">
            <v>36</v>
          </cell>
          <cell r="Y92">
            <v>16</v>
          </cell>
          <cell r="Z92">
            <v>20</v>
          </cell>
          <cell r="AC92">
            <v>26</v>
          </cell>
          <cell r="AD92">
            <v>16</v>
          </cell>
          <cell r="AE92">
            <v>10</v>
          </cell>
          <cell r="AF92">
            <v>12</v>
          </cell>
          <cell r="AG92">
            <v>11</v>
          </cell>
          <cell r="AH92">
            <v>1</v>
          </cell>
          <cell r="AI92">
            <v>7</v>
          </cell>
          <cell r="AK92">
            <v>35.666666666666664</v>
          </cell>
          <cell r="AL92">
            <v>-24</v>
          </cell>
          <cell r="AM92">
            <v>59.666666666666664</v>
          </cell>
        </row>
        <row r="95">
          <cell r="F95">
            <v>3715.6352121212121</v>
          </cell>
          <cell r="G95">
            <v>1632</v>
          </cell>
          <cell r="H95">
            <v>2083.6352121212117</v>
          </cell>
          <cell r="P95">
            <v>2235.8934545454545</v>
          </cell>
          <cell r="Q95">
            <v>0</v>
          </cell>
          <cell r="R95">
            <v>0</v>
          </cell>
          <cell r="S95">
            <v>27183.640727272727</v>
          </cell>
          <cell r="T95">
            <v>24329.410276363637</v>
          </cell>
          <cell r="U95">
            <v>2847.2304509090909</v>
          </cell>
          <cell r="V95">
            <v>0</v>
          </cell>
          <cell r="W95">
            <v>0</v>
          </cell>
          <cell r="X95">
            <v>47215.512727272733</v>
          </cell>
          <cell r="Y95">
            <v>31176.25</v>
          </cell>
          <cell r="Z95">
            <v>16039.262727272728</v>
          </cell>
          <cell r="AA95">
            <v>0</v>
          </cell>
          <cell r="AB95">
            <v>0</v>
          </cell>
          <cell r="AC95">
            <v>37916.270909090912</v>
          </cell>
          <cell r="AD95">
            <v>22988.272727272721</v>
          </cell>
          <cell r="AE95">
            <v>14927.99818181819</v>
          </cell>
          <cell r="AF95">
            <v>4597.3529696969699</v>
          </cell>
          <cell r="AG95">
            <v>3810.3289696969696</v>
          </cell>
          <cell r="AH95">
            <v>788.02400000000011</v>
          </cell>
          <cell r="AI95">
            <v>1329.3636363636365</v>
          </cell>
          <cell r="AJ95">
            <v>0</v>
          </cell>
          <cell r="AK95">
            <v>124241.72054545455</v>
          </cell>
          <cell r="AL95">
            <v>58830.66674564944</v>
          </cell>
          <cell r="AM95">
            <v>65411.053799805093</v>
          </cell>
        </row>
        <row r="96">
          <cell r="F96">
            <v>3715.6352121212121</v>
          </cell>
          <cell r="G96">
            <v>1632</v>
          </cell>
          <cell r="H96">
            <v>2083.6352121212117</v>
          </cell>
          <cell r="P96">
            <v>2235.8934545454545</v>
          </cell>
          <cell r="Q96">
            <v>0</v>
          </cell>
          <cell r="R96">
            <v>0</v>
          </cell>
          <cell r="S96">
            <v>7933.6407272727265</v>
          </cell>
          <cell r="T96">
            <v>5079.4102763636365</v>
          </cell>
          <cell r="U96">
            <v>2847.2304509090909</v>
          </cell>
          <cell r="V96">
            <v>0</v>
          </cell>
          <cell r="W96">
            <v>0</v>
          </cell>
          <cell r="X96">
            <v>2618.5127272727332</v>
          </cell>
          <cell r="Y96">
            <v>1135</v>
          </cell>
          <cell r="Z96">
            <v>1483.5127272727277</v>
          </cell>
          <cell r="AA96">
            <v>0</v>
          </cell>
          <cell r="AB96">
            <v>0</v>
          </cell>
          <cell r="AC96">
            <v>1765.270909090912</v>
          </cell>
          <cell r="AD96">
            <v>680</v>
          </cell>
          <cell r="AE96">
            <v>1085.2709090909102</v>
          </cell>
          <cell r="AF96">
            <v>4597.3529696969699</v>
          </cell>
          <cell r="AG96">
            <v>3810.3289696969696</v>
          </cell>
          <cell r="AH96">
            <v>788.02400000000011</v>
          </cell>
          <cell r="AI96">
            <v>1329.3636363636365</v>
          </cell>
          <cell r="AJ96">
            <v>0</v>
          </cell>
          <cell r="AK96">
            <v>24243.720545454547</v>
          </cell>
          <cell r="AL96">
            <v>6481.144018376719</v>
          </cell>
          <cell r="AM96">
            <v>17762.576527077814</v>
          </cell>
        </row>
        <row r="97">
          <cell r="F97">
            <v>674.74900000000002</v>
          </cell>
          <cell r="G97">
            <v>3715.6352121212117</v>
          </cell>
          <cell r="P97">
            <v>554.95000000000005</v>
          </cell>
          <cell r="S97">
            <v>-65.706000000000017</v>
          </cell>
          <cell r="X97">
            <v>-121.73</v>
          </cell>
          <cell r="AA97">
            <v>47215.512727272726</v>
          </cell>
          <cell r="AC97">
            <v>-32.44</v>
          </cell>
          <cell r="AD97">
            <v>37916.270909090912</v>
          </cell>
          <cell r="AF97">
            <v>491.25</v>
          </cell>
          <cell r="AG97">
            <v>491.25</v>
          </cell>
          <cell r="AH97">
            <v>0</v>
          </cell>
          <cell r="AI97">
            <v>459.13299999999998</v>
          </cell>
          <cell r="AJ97">
            <v>0</v>
          </cell>
          <cell r="AK97">
            <v>1963.5469999999998</v>
          </cell>
          <cell r="AL97">
            <v>122917.35690909091</v>
          </cell>
        </row>
        <row r="98">
          <cell r="F98">
            <v>68</v>
          </cell>
          <cell r="P98">
            <v>554.95000000000005</v>
          </cell>
          <cell r="S98">
            <v>-65.706000000000017</v>
          </cell>
          <cell r="X98">
            <v>-121.73</v>
          </cell>
          <cell r="AC98">
            <v>-32.44</v>
          </cell>
          <cell r="AF98">
            <v>491.25</v>
          </cell>
          <cell r="AG98">
            <v>491.25</v>
          </cell>
          <cell r="AH98">
            <v>0</v>
          </cell>
          <cell r="AI98">
            <v>391.28499999999997</v>
          </cell>
          <cell r="AK98">
            <v>1288.95</v>
          </cell>
          <cell r="AL98">
            <v>124241.72054545453</v>
          </cell>
          <cell r="AM98">
            <v>58755.067797563897</v>
          </cell>
        </row>
        <row r="99">
          <cell r="P99">
            <v>0</v>
          </cell>
          <cell r="AK99">
            <v>0</v>
          </cell>
        </row>
        <row r="100">
          <cell r="F100">
            <v>606.74900000000002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67.847999999999999</v>
          </cell>
          <cell r="AK100">
            <v>674.59699999999998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842.31700000000001</v>
          </cell>
          <cell r="G106">
            <v>244</v>
          </cell>
          <cell r="H106">
            <v>598.31700000000001</v>
          </cell>
          <cell r="P106">
            <v>0.19200000000000017</v>
          </cell>
          <cell r="S106">
            <v>-0.32000000000000028</v>
          </cell>
          <cell r="X106">
            <v>-0.3360000000000003</v>
          </cell>
          <cell r="AC106">
            <v>0.28000000000000114</v>
          </cell>
          <cell r="AF106">
            <v>0.35200000000000031</v>
          </cell>
          <cell r="AG106">
            <v>0.35200000000000031</v>
          </cell>
          <cell r="AH106">
            <v>0</v>
          </cell>
          <cell r="AI106">
            <v>156.40800000000002</v>
          </cell>
          <cell r="AK106">
            <v>998.95699999999988</v>
          </cell>
        </row>
        <row r="107">
          <cell r="F107">
            <v>606.74900000000002</v>
          </cell>
          <cell r="G107">
            <v>176</v>
          </cell>
          <cell r="H107">
            <v>430.74900000000002</v>
          </cell>
          <cell r="P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67.847999999999999</v>
          </cell>
          <cell r="AK107">
            <v>674.59699999999998</v>
          </cell>
        </row>
        <row r="108">
          <cell r="F108">
            <v>236</v>
          </cell>
          <cell r="G108">
            <v>68</v>
          </cell>
          <cell r="H108">
            <v>168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236</v>
          </cell>
        </row>
        <row r="109">
          <cell r="F109">
            <v>-0.43200000000001637</v>
          </cell>
          <cell r="G109">
            <v>0</v>
          </cell>
          <cell r="H109">
            <v>-0.43200000000001637</v>
          </cell>
          <cell r="P109">
            <v>0.19200000000000017</v>
          </cell>
          <cell r="S109">
            <v>-0.32000000000000028</v>
          </cell>
          <cell r="X109">
            <v>-0.3360000000000003</v>
          </cell>
          <cell r="AC109">
            <v>0.28000000000000114</v>
          </cell>
          <cell r="AF109">
            <v>0.35200000000000031</v>
          </cell>
          <cell r="AG109">
            <v>0.35200000000000031</v>
          </cell>
          <cell r="AH109">
            <v>0</v>
          </cell>
          <cell r="AI109">
            <v>88.560000000000016</v>
          </cell>
          <cell r="AK109">
            <v>88.36</v>
          </cell>
          <cell r="AL109">
            <v>25.641990811638593</v>
          </cell>
          <cell r="AM109">
            <v>62.718009188361407</v>
          </cell>
        </row>
        <row r="110">
          <cell r="F110">
            <v>560.5</v>
          </cell>
          <cell r="G110">
            <v>163</v>
          </cell>
          <cell r="H110">
            <v>397.5</v>
          </cell>
          <cell r="P110">
            <v>0.20800000000000018</v>
          </cell>
          <cell r="S110">
            <v>30.603999999999999</v>
          </cell>
          <cell r="X110">
            <v>-0.42800000000000082</v>
          </cell>
          <cell r="AC110">
            <v>30.067999999999998</v>
          </cell>
          <cell r="AF110">
            <v>0.28399999999999892</v>
          </cell>
          <cell r="AG110">
            <v>0.28399999999999892</v>
          </cell>
          <cell r="AH110">
            <v>0</v>
          </cell>
          <cell r="AI110">
            <v>336.596</v>
          </cell>
          <cell r="AK110">
            <v>957.43600000000004</v>
          </cell>
        </row>
        <row r="111">
          <cell r="F111">
            <v>561</v>
          </cell>
          <cell r="G111">
            <v>163</v>
          </cell>
          <cell r="H111">
            <v>398</v>
          </cell>
          <cell r="P111">
            <v>0</v>
          </cell>
          <cell r="S111">
            <v>30.84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56</v>
          </cell>
          <cell r="AK111">
            <v>647.84</v>
          </cell>
        </row>
        <row r="112">
          <cell r="F112">
            <v>-0.5</v>
          </cell>
          <cell r="G112">
            <v>0</v>
          </cell>
          <cell r="H112">
            <v>-0.5</v>
          </cell>
          <cell r="P112">
            <v>0.20800000000000018</v>
          </cell>
          <cell r="S112">
            <v>-0.23600000000000065</v>
          </cell>
          <cell r="X112">
            <v>-0.42800000000000082</v>
          </cell>
          <cell r="AC112">
            <v>30.067999999999998</v>
          </cell>
          <cell r="AF112">
            <v>0.28399999999999892</v>
          </cell>
          <cell r="AG112">
            <v>0.28399999999999892</v>
          </cell>
          <cell r="AH112">
            <v>0</v>
          </cell>
          <cell r="AI112">
            <v>280.596</v>
          </cell>
          <cell r="AK112">
            <v>309.596</v>
          </cell>
          <cell r="AL112">
            <v>89.844474732006134</v>
          </cell>
          <cell r="AM112">
            <v>219.75152526799388</v>
          </cell>
        </row>
        <row r="113">
          <cell r="F113">
            <v>0</v>
          </cell>
          <cell r="G113">
            <v>0</v>
          </cell>
          <cell r="H113">
            <v>0</v>
          </cell>
          <cell r="P113">
            <v>0</v>
          </cell>
          <cell r="S113">
            <v>64.25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64.25</v>
          </cell>
          <cell r="AM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P114">
            <v>0</v>
          </cell>
          <cell r="S114">
            <v>64.25</v>
          </cell>
          <cell r="AH114">
            <v>0</v>
          </cell>
          <cell r="AK114">
            <v>64.25</v>
          </cell>
        </row>
        <row r="115">
          <cell r="F115">
            <v>0</v>
          </cell>
          <cell r="G115">
            <v>0</v>
          </cell>
          <cell r="H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G116">
            <v>0</v>
          </cell>
          <cell r="H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P117">
            <v>0</v>
          </cell>
          <cell r="S117">
            <v>0</v>
          </cell>
          <cell r="X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952</v>
          </cell>
          <cell r="AK117">
            <v>952</v>
          </cell>
          <cell r="AL117">
            <v>276.26952526799386</v>
          </cell>
          <cell r="AM117">
            <v>675.73047473200609</v>
          </cell>
        </row>
        <row r="118">
          <cell r="F118">
            <v>0</v>
          </cell>
          <cell r="P118">
            <v>0</v>
          </cell>
          <cell r="X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6.7</v>
          </cell>
          <cell r="AK118">
            <v>6.7</v>
          </cell>
        </row>
        <row r="119">
          <cell r="F119">
            <v>516.33333333333337</v>
          </cell>
          <cell r="AK119">
            <v>516.33333333333337</v>
          </cell>
        </row>
        <row r="120">
          <cell r="F120">
            <v>0</v>
          </cell>
          <cell r="S120">
            <v>0</v>
          </cell>
          <cell r="X120">
            <v>0</v>
          </cell>
          <cell r="AK120">
            <v>0</v>
          </cell>
        </row>
        <row r="121">
          <cell r="F121">
            <v>4483.4666666666662</v>
          </cell>
          <cell r="AK121">
            <v>4483.4666666666662</v>
          </cell>
        </row>
        <row r="122">
          <cell r="F122">
            <v>0</v>
          </cell>
          <cell r="AK122">
            <v>0</v>
          </cell>
        </row>
        <row r="123">
          <cell r="F123">
            <v>-13094</v>
          </cell>
          <cell r="AK123">
            <v>-13094</v>
          </cell>
          <cell r="AL123">
            <v>-17847.22298181818</v>
          </cell>
        </row>
        <row r="124">
          <cell r="F124">
            <v>0</v>
          </cell>
          <cell r="AK124">
            <v>-3990</v>
          </cell>
        </row>
        <row r="125">
          <cell r="F125">
            <v>6402.6170000000002</v>
          </cell>
          <cell r="G125">
            <v>407</v>
          </cell>
          <cell r="H125">
            <v>995.81700000000001</v>
          </cell>
          <cell r="P125">
            <v>0.40000000000000036</v>
          </cell>
          <cell r="Q125">
            <v>0</v>
          </cell>
          <cell r="R125">
            <v>0</v>
          </cell>
          <cell r="S125">
            <v>94.533999999999992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0.23599999999999888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30.347999999999999</v>
          </cell>
          <cell r="AD125">
            <v>0</v>
          </cell>
          <cell r="AE125">
            <v>0</v>
          </cell>
          <cell r="AF125">
            <v>0.63599999999999923</v>
          </cell>
          <cell r="AG125">
            <v>0.63599999999999923</v>
          </cell>
          <cell r="AH125">
            <v>0</v>
          </cell>
          <cell r="AI125">
            <v>1451.704</v>
          </cell>
          <cell r="AJ125">
            <v>0</v>
          </cell>
          <cell r="AK125">
            <v>7979.143</v>
          </cell>
        </row>
        <row r="126">
          <cell r="F126">
            <v>6402.6170000000002</v>
          </cell>
          <cell r="G126">
            <v>407</v>
          </cell>
          <cell r="H126">
            <v>995.81700000000001</v>
          </cell>
          <cell r="P126">
            <v>0.40000000000000036</v>
          </cell>
          <cell r="S126">
            <v>94.533999999999992</v>
          </cell>
          <cell r="X126">
            <v>-0.76400000000000112</v>
          </cell>
          <cell r="Y126">
            <v>0</v>
          </cell>
          <cell r="Z126">
            <v>0</v>
          </cell>
          <cell r="AC126">
            <v>30.347999999999999</v>
          </cell>
          <cell r="AD126">
            <v>0</v>
          </cell>
          <cell r="AE126">
            <v>0</v>
          </cell>
          <cell r="AF126">
            <v>0.63599999999999923</v>
          </cell>
          <cell r="AG126">
            <v>0.63599999999999923</v>
          </cell>
          <cell r="AH126">
            <v>0</v>
          </cell>
          <cell r="AI126">
            <v>1451.7040000000002</v>
          </cell>
          <cell r="AJ126">
            <v>0</v>
          </cell>
          <cell r="AK126">
            <v>-5114.857</v>
          </cell>
        </row>
        <row r="127">
          <cell r="AK127">
            <v>-9868.0799818181822</v>
          </cell>
          <cell r="AL127">
            <v>7980.1429999999991</v>
          </cell>
        </row>
        <row r="128">
          <cell r="AK128">
            <v>0</v>
          </cell>
        </row>
        <row r="129">
          <cell r="AK129">
            <v>-8466.4705454545474</v>
          </cell>
          <cell r="AL129">
            <v>-2928.6667456494397</v>
          </cell>
          <cell r="AM129">
            <v>-6403.0537998050931</v>
          </cell>
        </row>
        <row r="131">
          <cell r="AK131">
            <v>-2588.3905636363647</v>
          </cell>
        </row>
        <row r="134">
          <cell r="AK134">
            <v>59008</v>
          </cell>
          <cell r="AM134">
            <v>59008</v>
          </cell>
        </row>
        <row r="135">
          <cell r="AK135">
            <v>-6403.0537998050931</v>
          </cell>
        </row>
        <row r="136">
          <cell r="AK136">
            <v>35.549999999999997</v>
          </cell>
        </row>
        <row r="137">
          <cell r="AK137">
            <v>39.4</v>
          </cell>
        </row>
        <row r="138">
          <cell r="AK138">
            <v>0</v>
          </cell>
        </row>
        <row r="140">
          <cell r="AK140">
            <v>11.69</v>
          </cell>
        </row>
        <row r="142">
          <cell r="AJ142">
            <v>0</v>
          </cell>
          <cell r="AK142">
            <v>12.3</v>
          </cell>
        </row>
        <row r="143">
          <cell r="AK143">
            <v>55902</v>
          </cell>
          <cell r="AL143">
            <v>55902</v>
          </cell>
        </row>
        <row r="145">
          <cell r="AJ145">
            <v>300</v>
          </cell>
        </row>
        <row r="146">
          <cell r="AK146">
            <v>11398.775714285715</v>
          </cell>
          <cell r="AL146">
            <v>16936.579514090809</v>
          </cell>
          <cell r="AM146">
            <v>-6403.0537998050931</v>
          </cell>
        </row>
        <row r="147">
          <cell r="S147">
            <v>0</v>
          </cell>
          <cell r="AH147">
            <v>7980.143</v>
          </cell>
          <cell r="AK147">
            <v>865.25</v>
          </cell>
          <cell r="AL147">
            <v>10533.525714285715</v>
          </cell>
        </row>
        <row r="149">
          <cell r="AJ149">
            <v>0</v>
          </cell>
          <cell r="AK149">
            <v>114910</v>
          </cell>
          <cell r="AL149">
            <v>55902</v>
          </cell>
          <cell r="AM149">
            <v>59008</v>
          </cell>
        </row>
        <row r="150">
          <cell r="AK150">
            <v>0</v>
          </cell>
        </row>
        <row r="151">
          <cell r="AK151">
            <v>114910</v>
          </cell>
          <cell r="AL151">
            <v>55902</v>
          </cell>
          <cell r="AM151">
            <v>59008</v>
          </cell>
        </row>
        <row r="152">
          <cell r="AK152">
            <v>134775.24625974026</v>
          </cell>
          <cell r="AL152">
            <v>75767.246259740248</v>
          </cell>
          <cell r="AM152">
            <v>59008</v>
          </cell>
        </row>
        <row r="153">
          <cell r="AK153">
            <v>-6.8</v>
          </cell>
          <cell r="AL153">
            <v>-5</v>
          </cell>
          <cell r="AM153">
            <v>-9.8000000000000007</v>
          </cell>
        </row>
        <row r="154">
          <cell r="AK154">
            <v>9.1746763198722832</v>
          </cell>
          <cell r="AL154">
            <v>28.788692107323904</v>
          </cell>
          <cell r="AM154">
            <v>-9.7889476286409742</v>
          </cell>
        </row>
        <row r="155">
          <cell r="AL155">
            <v>15.84425894181101</v>
          </cell>
          <cell r="AM155">
            <v>35.546987951807232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269.642</v>
          </cell>
          <cell r="P158">
            <v>200.1</v>
          </cell>
          <cell r="S158">
            <v>500.6</v>
          </cell>
          <cell r="X158">
            <v>370.27272727272725</v>
          </cell>
          <cell r="AC158">
            <v>296.89999999999998</v>
          </cell>
          <cell r="AF158">
            <v>1020.7636363636364</v>
          </cell>
          <cell r="AG158">
            <v>1020.7636363636364</v>
          </cell>
          <cell r="AH158">
            <v>0</v>
          </cell>
          <cell r="AI158">
            <v>132.79999999999998</v>
          </cell>
          <cell r="AK158">
            <v>2791.078363636364</v>
          </cell>
        </row>
        <row r="159">
          <cell r="F159">
            <v>269.642</v>
          </cell>
          <cell r="P159">
            <v>48</v>
          </cell>
          <cell r="S159">
            <v>64.5</v>
          </cell>
          <cell r="X159">
            <v>82.5</v>
          </cell>
          <cell r="AC159">
            <v>75</v>
          </cell>
          <cell r="AF159">
            <v>90</v>
          </cell>
          <cell r="AG159">
            <v>90</v>
          </cell>
          <cell r="AH159">
            <v>0</v>
          </cell>
          <cell r="AK159">
            <v>629.64200000000005</v>
          </cell>
        </row>
        <row r="160">
          <cell r="F160">
            <v>269.642</v>
          </cell>
          <cell r="P160">
            <v>12</v>
          </cell>
          <cell r="S160">
            <v>27.9</v>
          </cell>
          <cell r="X160">
            <v>14.7</v>
          </cell>
          <cell r="AC160">
            <v>19.5</v>
          </cell>
          <cell r="AF160">
            <v>9</v>
          </cell>
          <cell r="AG160">
            <v>9</v>
          </cell>
          <cell r="AH160">
            <v>0</v>
          </cell>
          <cell r="AI160">
            <v>125</v>
          </cell>
          <cell r="AK160">
            <v>477.74199999999996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73</v>
          </cell>
          <cell r="S164">
            <v>407</v>
          </cell>
          <cell r="X164">
            <v>271.81818181818181</v>
          </cell>
          <cell r="AC164">
            <v>197</v>
          </cell>
          <cell r="AF164">
            <v>117.09090909090909</v>
          </cell>
          <cell r="AG164">
            <v>117.09090909090909</v>
          </cell>
          <cell r="AK164">
            <v>1065.9090909090908</v>
          </cell>
        </row>
        <row r="165">
          <cell r="F165">
            <v>-189.358</v>
          </cell>
          <cell r="S165">
            <v>93.600000000000023</v>
          </cell>
          <cell r="X165">
            <v>98.454545454545439</v>
          </cell>
          <cell r="AC165">
            <v>99.899999999999977</v>
          </cell>
          <cell r="AK165">
            <v>102.59654545454543</v>
          </cell>
        </row>
        <row r="166">
          <cell r="S166">
            <v>500.6</v>
          </cell>
          <cell r="X166">
            <v>370.27272727272725</v>
          </cell>
          <cell r="AC166">
            <v>296.89999999999998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674.74900000000002</v>
          </cell>
          <cell r="G169">
            <v>3715.6352121212117</v>
          </cell>
          <cell r="H169">
            <v>0</v>
          </cell>
          <cell r="P169">
            <v>554.95000000000005</v>
          </cell>
          <cell r="Q169">
            <v>0</v>
          </cell>
          <cell r="R169">
            <v>0</v>
          </cell>
          <cell r="S169">
            <v>29.383999999999986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-121.73</v>
          </cell>
          <cell r="Y169">
            <v>0</v>
          </cell>
          <cell r="Z169">
            <v>0</v>
          </cell>
          <cell r="AA169">
            <v>47215.512727272726</v>
          </cell>
          <cell r="AB169">
            <v>0</v>
          </cell>
          <cell r="AC169">
            <v>-32.44</v>
          </cell>
          <cell r="AD169">
            <v>37916.270909090912</v>
          </cell>
          <cell r="AE169">
            <v>0</v>
          </cell>
          <cell r="AF169">
            <v>491.25</v>
          </cell>
          <cell r="AG169">
            <v>491.25</v>
          </cell>
          <cell r="AH169">
            <v>0</v>
          </cell>
          <cell r="AI169">
            <v>515.13300000000004</v>
          </cell>
          <cell r="AJ169">
            <v>0</v>
          </cell>
          <cell r="AK169">
            <v>2114.6369999999997</v>
          </cell>
        </row>
        <row r="170">
          <cell r="F170">
            <v>674.74900000000002</v>
          </cell>
          <cell r="G170">
            <v>3715.6352121212117</v>
          </cell>
          <cell r="H170">
            <v>0</v>
          </cell>
          <cell r="P170">
            <v>554.95000000000005</v>
          </cell>
          <cell r="Q170">
            <v>0</v>
          </cell>
          <cell r="R170">
            <v>0</v>
          </cell>
          <cell r="S170">
            <v>-34.866000000000014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-121.73</v>
          </cell>
          <cell r="Y170">
            <v>0</v>
          </cell>
          <cell r="Z170">
            <v>0</v>
          </cell>
          <cell r="AA170">
            <v>47215.512727272726</v>
          </cell>
          <cell r="AB170">
            <v>0</v>
          </cell>
          <cell r="AC170">
            <v>-32.44</v>
          </cell>
          <cell r="AD170">
            <v>37916.270909090912</v>
          </cell>
          <cell r="AE170">
            <v>0</v>
          </cell>
          <cell r="AF170">
            <v>491.25</v>
          </cell>
          <cell r="AG170">
            <v>491.25</v>
          </cell>
          <cell r="AH170">
            <v>0</v>
          </cell>
          <cell r="AI170">
            <v>515.13300000000004</v>
          </cell>
          <cell r="AJ170">
            <v>0</v>
          </cell>
          <cell r="AK170">
            <v>2050.3869999999997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64.25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64.25</v>
          </cell>
        </row>
        <row r="172">
          <cell r="F172">
            <v>0</v>
          </cell>
          <cell r="P172">
            <v>0</v>
          </cell>
          <cell r="S172">
            <v>0</v>
          </cell>
          <cell r="AC172">
            <v>0</v>
          </cell>
          <cell r="A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4483.4666666666662</v>
          </cell>
          <cell r="AC174">
            <v>200</v>
          </cell>
          <cell r="AK174">
            <v>4683.4666666666662</v>
          </cell>
        </row>
        <row r="175">
          <cell r="F175">
            <v>507.45454545454538</v>
          </cell>
          <cell r="P175">
            <v>919.5454545454545</v>
          </cell>
          <cell r="Q175">
            <v>0</v>
          </cell>
          <cell r="R175">
            <v>0</v>
          </cell>
          <cell r="S175">
            <v>2066.272727272727</v>
          </cell>
          <cell r="T175">
            <v>813.56363636363631</v>
          </cell>
          <cell r="U175">
            <v>846.70909090909095</v>
          </cell>
          <cell r="V175">
            <v>0</v>
          </cell>
          <cell r="W175">
            <v>0</v>
          </cell>
          <cell r="X175">
            <v>837.81818181818176</v>
          </cell>
          <cell r="AA175">
            <v>0</v>
          </cell>
          <cell r="AB175">
            <v>0</v>
          </cell>
          <cell r="AC175">
            <v>657.09090909090912</v>
          </cell>
          <cell r="AF175">
            <v>1973.090909090909</v>
          </cell>
          <cell r="AG175">
            <v>1676.090909090909</v>
          </cell>
          <cell r="AH175">
            <v>297</v>
          </cell>
          <cell r="AJ175">
            <v>0</v>
          </cell>
          <cell r="AK175">
            <v>7055.363636363636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73</v>
          </cell>
          <cell r="Q176">
            <v>0</v>
          </cell>
          <cell r="R176">
            <v>0</v>
          </cell>
          <cell r="S176">
            <v>407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271.81818181818181</v>
          </cell>
          <cell r="Y176">
            <v>118</v>
          </cell>
          <cell r="Z176">
            <v>153.81818181818181</v>
          </cell>
          <cell r="AA176">
            <v>0</v>
          </cell>
          <cell r="AB176">
            <v>0</v>
          </cell>
          <cell r="AC176">
            <v>197</v>
          </cell>
          <cell r="AD176">
            <v>75</v>
          </cell>
          <cell r="AE176">
            <v>122</v>
          </cell>
          <cell r="AF176">
            <v>117.09090909090909</v>
          </cell>
          <cell r="AG176">
            <v>117.09090909090909</v>
          </cell>
          <cell r="AH176">
            <v>0</v>
          </cell>
        </row>
        <row r="177">
          <cell r="F177">
            <v>14.666666666666666</v>
          </cell>
          <cell r="P177">
            <v>-60</v>
          </cell>
          <cell r="Q177">
            <v>0</v>
          </cell>
          <cell r="R177">
            <v>0</v>
          </cell>
          <cell r="S177">
            <v>30</v>
          </cell>
          <cell r="T177">
            <v>22</v>
          </cell>
          <cell r="U177">
            <v>0</v>
          </cell>
          <cell r="V177">
            <v>0</v>
          </cell>
          <cell r="W177">
            <v>0</v>
          </cell>
          <cell r="X177">
            <v>826</v>
          </cell>
          <cell r="AA177">
            <v>0</v>
          </cell>
          <cell r="AB177">
            <v>0</v>
          </cell>
          <cell r="AC177">
            <v>39</v>
          </cell>
          <cell r="AF177">
            <v>12</v>
          </cell>
          <cell r="AG177">
            <v>11</v>
          </cell>
          <cell r="AH177">
            <v>1</v>
          </cell>
          <cell r="AI177">
            <v>13.7</v>
          </cell>
          <cell r="AJ177">
            <v>0</v>
          </cell>
          <cell r="AK177">
            <v>874.36666666666667</v>
          </cell>
        </row>
        <row r="178">
          <cell r="F178">
            <v>1884.1066666666668</v>
          </cell>
          <cell r="P178">
            <v>639.43999999999983</v>
          </cell>
          <cell r="S178">
            <v>4316.4479999999985</v>
          </cell>
          <cell r="X178">
            <v>148.90400000000596</v>
          </cell>
          <cell r="AC178">
            <v>235.56000000000279</v>
          </cell>
          <cell r="AF178">
            <v>1122.6080000000011</v>
          </cell>
          <cell r="AG178">
            <v>689.58399999999995</v>
          </cell>
          <cell r="AH178">
            <v>433.02400000000011</v>
          </cell>
        </row>
        <row r="183">
          <cell r="F183" t="str">
            <v>АПАРАТ ВСЬОГО</v>
          </cell>
          <cell r="G183" t="str">
            <v>АПАРАТ ЕЛЕКТРО</v>
          </cell>
          <cell r="H183" t="str">
            <v>АПАРАТ ТЕПЛО</v>
          </cell>
          <cell r="P183" t="str">
            <v>ККМ</v>
          </cell>
          <cell r="S183" t="str">
            <v>КТМ</v>
          </cell>
          <cell r="X183" t="str">
            <v>ТЕЦ-5 ВСЬОГО</v>
          </cell>
          <cell r="Y183" t="str">
            <v>Е/Е</v>
          </cell>
          <cell r="Z183" t="str">
            <v xml:space="preserve"> Т/Е</v>
          </cell>
          <cell r="AC183" t="str">
            <v>ТЕЦ-6 ВСЬОГО</v>
          </cell>
          <cell r="AD183" t="str">
            <v>Е/Е</v>
          </cell>
          <cell r="AE183" t="str">
            <v xml:space="preserve"> Т/Е</v>
          </cell>
          <cell r="AF183" t="str">
            <v>Е/Е</v>
          </cell>
          <cell r="AG183" t="str">
            <v xml:space="preserve"> Т/Е</v>
          </cell>
          <cell r="AI183" t="str">
            <v xml:space="preserve">ДОП.ВИР. </v>
          </cell>
          <cell r="AJ183" t="str">
            <v>ДОП.ВИР. СТ.ОРГ.</v>
          </cell>
          <cell r="AK183" t="str">
            <v>АК КЕ ВСЬОГО</v>
          </cell>
          <cell r="AL183" t="str">
            <v>Е/Е</v>
          </cell>
          <cell r="AM183" t="str">
            <v xml:space="preserve"> Т/Е</v>
          </cell>
        </row>
        <row r="186">
          <cell r="S186">
            <v>100</v>
          </cell>
          <cell r="X186">
            <v>79.7</v>
          </cell>
          <cell r="AC186">
            <v>63.3</v>
          </cell>
          <cell r="AK186">
            <v>243</v>
          </cell>
        </row>
        <row r="187">
          <cell r="S187">
            <v>114.9</v>
          </cell>
          <cell r="X187">
            <v>91.6</v>
          </cell>
          <cell r="AC187">
            <v>72.8</v>
          </cell>
          <cell r="AK187">
            <v>279.29999999999995</v>
          </cell>
        </row>
        <row r="188">
          <cell r="P188">
            <v>0</v>
          </cell>
          <cell r="S188">
            <v>0</v>
          </cell>
          <cell r="X188">
            <v>0</v>
          </cell>
          <cell r="AC188">
            <v>0</v>
          </cell>
        </row>
        <row r="189">
          <cell r="P189">
            <v>0</v>
          </cell>
          <cell r="S189">
            <v>192.5</v>
          </cell>
          <cell r="X189">
            <v>192.5</v>
          </cell>
          <cell r="AC189">
            <v>192.5</v>
          </cell>
          <cell r="AK189">
            <v>192.5</v>
          </cell>
        </row>
        <row r="190">
          <cell r="S190">
            <v>19250</v>
          </cell>
          <cell r="X190">
            <v>15343</v>
          </cell>
          <cell r="AC190">
            <v>12185</v>
          </cell>
          <cell r="AK190">
            <v>46778</v>
          </cell>
        </row>
        <row r="191">
          <cell r="AK191">
            <v>46778</v>
          </cell>
        </row>
        <row r="192">
          <cell r="X192">
            <v>0</v>
          </cell>
          <cell r="AC192">
            <v>0</v>
          </cell>
          <cell r="AK192">
            <v>0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82.5</v>
          </cell>
          <cell r="AC194">
            <v>82.5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S196">
            <v>0</v>
          </cell>
          <cell r="X196">
            <v>0</v>
          </cell>
          <cell r="AC196">
            <v>0</v>
          </cell>
          <cell r="AK196">
            <v>0</v>
          </cell>
        </row>
        <row r="198">
          <cell r="X198">
            <v>44.8</v>
          </cell>
          <cell r="AC198">
            <v>36.700000000000003</v>
          </cell>
          <cell r="AK198">
            <v>81.5</v>
          </cell>
        </row>
        <row r="199">
          <cell r="X199">
            <v>61.9</v>
          </cell>
          <cell r="AC199">
            <v>50.6</v>
          </cell>
          <cell r="AK199">
            <v>112.5</v>
          </cell>
        </row>
        <row r="200">
          <cell r="F200">
            <v>75</v>
          </cell>
          <cell r="P200">
            <v>75</v>
          </cell>
          <cell r="AJ200">
            <v>0</v>
          </cell>
        </row>
        <row r="201">
          <cell r="S201">
            <v>653</v>
          </cell>
          <cell r="X201">
            <v>653</v>
          </cell>
          <cell r="AC201">
            <v>653</v>
          </cell>
          <cell r="AK201">
            <v>653</v>
          </cell>
        </row>
        <row r="202">
          <cell r="S202">
            <v>0</v>
          </cell>
          <cell r="X202">
            <v>29254</v>
          </cell>
          <cell r="AC202">
            <v>23966</v>
          </cell>
          <cell r="AK202">
            <v>53220</v>
          </cell>
        </row>
        <row r="203">
          <cell r="AK203">
            <v>53220</v>
          </cell>
        </row>
        <row r="204">
          <cell r="S204">
            <v>114.9</v>
          </cell>
          <cell r="X204">
            <v>153.5</v>
          </cell>
          <cell r="Y204">
            <v>66.599999999999994</v>
          </cell>
          <cell r="Z204">
            <v>86.9</v>
          </cell>
          <cell r="AC204">
            <v>123.4</v>
          </cell>
          <cell r="AD204">
            <v>47.1</v>
          </cell>
          <cell r="AE204">
            <v>76.300000000000011</v>
          </cell>
          <cell r="AK204">
            <v>391.79999999999995</v>
          </cell>
          <cell r="AL204">
            <v>113.69999999999999</v>
          </cell>
          <cell r="AM204">
            <v>278.10000000000002</v>
          </cell>
        </row>
        <row r="205">
          <cell r="S205">
            <v>19250</v>
          </cell>
          <cell r="X205">
            <v>44597</v>
          </cell>
          <cell r="Y205">
            <v>30041.25</v>
          </cell>
          <cell r="Z205">
            <v>14555.750000000002</v>
          </cell>
          <cell r="AA205">
            <v>14555.750000000004</v>
          </cell>
          <cell r="AC205">
            <v>36151</v>
          </cell>
          <cell r="AD205">
            <v>22308.272727272721</v>
          </cell>
          <cell r="AE205">
            <v>13842.727272727279</v>
          </cell>
          <cell r="AK205">
            <v>99998</v>
          </cell>
          <cell r="AL205">
            <v>52349.522727272721</v>
          </cell>
          <cell r="AM205">
            <v>47648.477272727279</v>
          </cell>
        </row>
        <row r="206">
          <cell r="S206">
            <v>167.54</v>
          </cell>
          <cell r="X206">
            <v>290.52999999999997</v>
          </cell>
          <cell r="Y206">
            <v>451.07</v>
          </cell>
          <cell r="Z206">
            <v>167.5</v>
          </cell>
          <cell r="AC206">
            <v>292.95999999999998</v>
          </cell>
          <cell r="AD206">
            <v>473.64</v>
          </cell>
          <cell r="AE206">
            <v>181.42</v>
          </cell>
          <cell r="AI206" t="str">
            <v/>
          </cell>
          <cell r="AJ206" t="str">
            <v/>
          </cell>
          <cell r="AK206">
            <v>255.23</v>
          </cell>
          <cell r="AL206">
            <v>460.42</v>
          </cell>
          <cell r="AM206">
            <v>171.34</v>
          </cell>
        </row>
        <row r="207">
          <cell r="AM207">
            <v>0</v>
          </cell>
        </row>
        <row r="208">
          <cell r="X208">
            <v>44597</v>
          </cell>
          <cell r="AC208">
            <v>36151</v>
          </cell>
          <cell r="AK208">
            <v>99998</v>
          </cell>
          <cell r="AL208">
            <v>52349.522727272721</v>
          </cell>
          <cell r="AM208">
            <v>47648.477272727279</v>
          </cell>
        </row>
        <row r="210">
          <cell r="AK210">
            <v>99998</v>
          </cell>
        </row>
        <row r="214">
          <cell r="G214" t="str">
            <v xml:space="preserve"> В.О.НОВОСАД</v>
          </cell>
        </row>
        <row r="217">
          <cell r="G217" t="str">
            <v>Б.В.ЯЩЕНКО</v>
          </cell>
        </row>
        <row r="218">
          <cell r="G218" t="str">
            <v>М.В.ТЕРПИЛО</v>
          </cell>
        </row>
        <row r="219">
          <cell r="G219" t="str">
            <v xml:space="preserve">В.І.МИРГОРОДСЬКИЙ                                  </v>
          </cell>
        </row>
        <row r="220">
          <cell r="G220" t="str">
            <v xml:space="preserve">М.І.ШЕВЧЕНКО                                 </v>
          </cell>
        </row>
        <row r="221">
          <cell r="G221" t="str">
            <v>В.Ю.МОНТЬЕВ</v>
          </cell>
        </row>
        <row r="222">
          <cell r="G222" t="str">
            <v xml:space="preserve">О.М.НИКОЛЕНКО      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-</v>
          </cell>
        </row>
        <row r="243">
          <cell r="AG243" t="str">
            <v xml:space="preserve"> генеральний директор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лютий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ВСЬОГО</v>
          </cell>
          <cell r="AL256" t="str">
            <v>АК КЕ ВСЬОГО</v>
          </cell>
          <cell r="AM256" t="str">
            <v xml:space="preserve"> Т/Е</v>
          </cell>
        </row>
        <row r="257">
          <cell r="F257">
            <v>3288.4522121212117</v>
          </cell>
          <cell r="P257">
            <v>2181.2434545454548</v>
          </cell>
          <cell r="S257">
            <v>6535.468727272726</v>
          </cell>
          <cell r="X257">
            <v>1789.0187272727333</v>
          </cell>
          <cell r="AC257">
            <v>1029.1789090909119</v>
          </cell>
          <cell r="AF257">
            <v>4502.9056363636373</v>
          </cell>
          <cell r="AG257">
            <v>3771.8816363636361</v>
          </cell>
          <cell r="AH257">
            <v>732.02400000000011</v>
          </cell>
          <cell r="AJ257">
            <v>7599</v>
          </cell>
          <cell r="AK257">
            <v>20158.351575757581</v>
          </cell>
        </row>
        <row r="259">
          <cell r="F259">
            <v>26692.918878787881</v>
          </cell>
          <cell r="G259">
            <v>2030</v>
          </cell>
          <cell r="H259">
            <v>3069.1188787878782</v>
          </cell>
          <cell r="P259">
            <v>2181.2434545454548</v>
          </cell>
          <cell r="Q259">
            <v>0</v>
          </cell>
          <cell r="R259">
            <v>0</v>
          </cell>
          <cell r="S259">
            <v>6535.468727272726</v>
          </cell>
          <cell r="T259">
            <v>4851.0902763636368</v>
          </cell>
          <cell r="U259">
            <v>1648.5504509090908</v>
          </cell>
          <cell r="V259">
            <v>0</v>
          </cell>
          <cell r="W259">
            <v>0</v>
          </cell>
          <cell r="X259">
            <v>1789.0187272727333</v>
          </cell>
          <cell r="Y259">
            <v>828</v>
          </cell>
          <cell r="Z259">
            <v>1082.5127272727277</v>
          </cell>
          <cell r="AA259">
            <v>0</v>
          </cell>
          <cell r="AB259">
            <v>0</v>
          </cell>
          <cell r="AC259">
            <v>1029.1789090909119</v>
          </cell>
          <cell r="AD259">
            <v>388</v>
          </cell>
          <cell r="AE259">
            <v>631.27090909091021</v>
          </cell>
          <cell r="AF259">
            <v>4502.9056363636373</v>
          </cell>
          <cell r="AG259">
            <v>3771.8816363636361</v>
          </cell>
          <cell r="AH259">
            <v>732.02400000000011</v>
          </cell>
          <cell r="AI259">
            <v>2781.0676363636367</v>
          </cell>
          <cell r="AJ259">
            <v>0</v>
          </cell>
          <cell r="AK259">
            <v>142110.86187878789</v>
          </cell>
          <cell r="AM259">
            <v>111785.25</v>
          </cell>
        </row>
        <row r="260">
          <cell r="F260">
            <v>19850.172840000007</v>
          </cell>
          <cell r="G260">
            <v>1797</v>
          </cell>
          <cell r="H260">
            <v>2794.6643333333327</v>
          </cell>
          <cell r="P260">
            <v>898.27680000000021</v>
          </cell>
          <cell r="S260">
            <v>625.06999999999891</v>
          </cell>
          <cell r="T260">
            <v>4037.5266400000005</v>
          </cell>
          <cell r="U260">
            <v>801.8413599999999</v>
          </cell>
          <cell r="X260">
            <v>813.34800000000598</v>
          </cell>
          <cell r="Y260">
            <v>583</v>
          </cell>
          <cell r="Z260">
            <v>761.51272727272772</v>
          </cell>
          <cell r="AC260">
            <v>248.92400000000279</v>
          </cell>
          <cell r="AD260">
            <v>212</v>
          </cell>
          <cell r="AE260">
            <v>347.18000000000109</v>
          </cell>
          <cell r="AF260">
            <v>862.80768000000114</v>
          </cell>
          <cell r="AG260">
            <v>764.90295828850901</v>
          </cell>
          <cell r="AH260">
            <v>98.904721711490538</v>
          </cell>
          <cell r="AI260">
            <v>743.90400000000022</v>
          </cell>
          <cell r="AJ260">
            <v>-2455</v>
          </cell>
          <cell r="AK260">
            <v>134758.49824242425</v>
          </cell>
          <cell r="AM260">
            <v>23577.368640000012</v>
          </cell>
        </row>
        <row r="261">
          <cell r="F261">
            <v>111133.46666666667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111133.46666666667</v>
          </cell>
        </row>
        <row r="262">
          <cell r="F262">
            <v>99998</v>
          </cell>
          <cell r="AK262">
            <v>99998</v>
          </cell>
        </row>
        <row r="263">
          <cell r="F263">
            <v>0</v>
          </cell>
          <cell r="AK263">
            <v>0</v>
          </cell>
        </row>
        <row r="264">
          <cell r="F264">
            <v>6074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6074</v>
          </cell>
        </row>
        <row r="265">
          <cell r="F265">
            <v>825</v>
          </cell>
          <cell r="AK265">
            <v>825</v>
          </cell>
        </row>
        <row r="266">
          <cell r="F266">
            <v>0</v>
          </cell>
          <cell r="AK266">
            <v>0</v>
          </cell>
        </row>
        <row r="267">
          <cell r="F267">
            <v>0</v>
          </cell>
          <cell r="AK267">
            <v>0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1749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1749</v>
          </cell>
        </row>
        <row r="271">
          <cell r="F271">
            <v>4999.7999999999993</v>
          </cell>
          <cell r="AK271">
            <v>4999.7999999999993</v>
          </cell>
        </row>
        <row r="272">
          <cell r="F272">
            <v>61.6666666666667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61.6666666666667</v>
          </cell>
        </row>
        <row r="273">
          <cell r="F273">
            <v>114421.91887878788</v>
          </cell>
          <cell r="P273">
            <v>2181.2434545454548</v>
          </cell>
          <cell r="Q273">
            <v>0</v>
          </cell>
          <cell r="R273">
            <v>0</v>
          </cell>
          <cell r="S273">
            <v>6535.468727272726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1789.0187272727333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1029.1789090909119</v>
          </cell>
          <cell r="AD273">
            <v>0</v>
          </cell>
          <cell r="AE273">
            <v>0</v>
          </cell>
          <cell r="AF273">
            <v>4502.9056363636373</v>
          </cell>
          <cell r="AG273">
            <v>3771.8816363636361</v>
          </cell>
          <cell r="AH273">
            <v>732.02400000000011</v>
          </cell>
          <cell r="AI273">
            <v>0</v>
          </cell>
          <cell r="AK273">
            <v>131291.81824242428</v>
          </cell>
        </row>
        <row r="274">
          <cell r="F274">
            <v>1017.9460387878787</v>
          </cell>
          <cell r="P274">
            <v>1179.8666545454546</v>
          </cell>
          <cell r="Q274">
            <v>0</v>
          </cell>
          <cell r="R274">
            <v>0</v>
          </cell>
          <cell r="S274">
            <v>5958.848727272727</v>
          </cell>
          <cell r="T274">
            <v>835.56363636363631</v>
          </cell>
          <cell r="U274">
            <v>846.70909090909095</v>
          </cell>
          <cell r="V274">
            <v>0</v>
          </cell>
          <cell r="W274">
            <v>0</v>
          </cell>
          <cell r="X274">
            <v>1696.6161818181818</v>
          </cell>
          <cell r="Y274">
            <v>588</v>
          </cell>
          <cell r="Z274">
            <v>768</v>
          </cell>
          <cell r="AA274">
            <v>0</v>
          </cell>
          <cell r="AB274">
            <v>0</v>
          </cell>
          <cell r="AC274">
            <v>732.35490909090913</v>
          </cell>
          <cell r="AD274">
            <v>181</v>
          </cell>
          <cell r="AE274">
            <v>292.09090909090912</v>
          </cell>
          <cell r="AF274">
            <v>2754.4252290909089</v>
          </cell>
          <cell r="AG274">
            <v>2121.3059508023994</v>
          </cell>
          <cell r="AH274">
            <v>633.11927828850958</v>
          </cell>
          <cell r="AI274">
            <v>1904.3636363636365</v>
          </cell>
          <cell r="AK274">
            <v>13897.13264969697</v>
          </cell>
        </row>
        <row r="275">
          <cell r="F275">
            <v>507.45454545454538</v>
          </cell>
          <cell r="G275">
            <v>233</v>
          </cell>
          <cell r="H275">
            <v>274.45454545454538</v>
          </cell>
          <cell r="P275">
            <v>919.5454545454545</v>
          </cell>
          <cell r="S275">
            <v>2066.272727272727</v>
          </cell>
          <cell r="T275">
            <v>813.56363636363631</v>
          </cell>
          <cell r="U275">
            <v>846.70909090909095</v>
          </cell>
          <cell r="X275">
            <v>837.81818181818176</v>
          </cell>
          <cell r="Y275">
            <v>245</v>
          </cell>
          <cell r="Z275">
            <v>321</v>
          </cell>
          <cell r="AC275">
            <v>657.09090909090912</v>
          </cell>
          <cell r="AD275">
            <v>176</v>
          </cell>
          <cell r="AE275">
            <v>284.09090909090912</v>
          </cell>
          <cell r="AF275">
            <v>1973.090909090909</v>
          </cell>
          <cell r="AG275">
            <v>1676.090909090909</v>
          </cell>
          <cell r="AH275">
            <v>297</v>
          </cell>
          <cell r="AI275">
            <v>1904.3636363636365</v>
          </cell>
          <cell r="AK275">
            <v>7352.363636363636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22</v>
          </cell>
          <cell r="T276">
            <v>22</v>
          </cell>
          <cell r="U276">
            <v>0</v>
          </cell>
          <cell r="V276">
            <v>0</v>
          </cell>
          <cell r="W276">
            <v>0</v>
          </cell>
          <cell r="X276">
            <v>790</v>
          </cell>
          <cell r="Y276">
            <v>343</v>
          </cell>
          <cell r="Z276">
            <v>447</v>
          </cell>
          <cell r="AA276">
            <v>0</v>
          </cell>
          <cell r="AB276">
            <v>0</v>
          </cell>
          <cell r="AC276">
            <v>13</v>
          </cell>
          <cell r="AD276">
            <v>5</v>
          </cell>
          <cell r="AE276">
            <v>8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825</v>
          </cell>
        </row>
        <row r="277">
          <cell r="F277">
            <v>503.49149333333332</v>
          </cell>
          <cell r="P277">
            <v>233.7852</v>
          </cell>
          <cell r="Q277">
            <v>0</v>
          </cell>
          <cell r="R277">
            <v>0</v>
          </cell>
          <cell r="S277">
            <v>568.10199999999998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47.822000000000003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62.736000000000004</v>
          </cell>
          <cell r="AD277">
            <v>0</v>
          </cell>
          <cell r="AE277">
            <v>0</v>
          </cell>
          <cell r="AF277">
            <v>155.49432000000002</v>
          </cell>
          <cell r="AG277">
            <v>143.66304171149045</v>
          </cell>
          <cell r="AH277">
            <v>11.831278288509552</v>
          </cell>
          <cell r="AI277">
            <v>0</v>
          </cell>
          <cell r="AK277">
            <v>1614.7510133333335</v>
          </cell>
        </row>
        <row r="278">
          <cell r="F278">
            <v>67.833333333333329</v>
          </cell>
          <cell r="P278">
            <v>153.5352</v>
          </cell>
          <cell r="S278">
            <v>447.35199999999998</v>
          </cell>
          <cell r="X278">
            <v>14.592000000000001</v>
          </cell>
          <cell r="AC278">
            <v>14.592000000000001</v>
          </cell>
          <cell r="AF278">
            <v>74.370720000000006</v>
          </cell>
          <cell r="AG278">
            <v>64.682500142666413</v>
          </cell>
          <cell r="AH278">
            <v>9.6882198573335927</v>
          </cell>
          <cell r="AI278">
            <v>0</v>
          </cell>
          <cell r="AK278">
            <v>815.59525333333329</v>
          </cell>
        </row>
        <row r="279">
          <cell r="F279">
            <v>140.31616</v>
          </cell>
          <cell r="P279">
            <v>4</v>
          </cell>
          <cell r="S279">
            <v>80</v>
          </cell>
          <cell r="X279">
            <v>15.96</v>
          </cell>
          <cell r="AC279">
            <v>13.224</v>
          </cell>
          <cell r="AF279">
            <v>7.8735999999999997</v>
          </cell>
          <cell r="AG279">
            <v>5.7305415688240409</v>
          </cell>
          <cell r="AH279">
            <v>2.1430584311759588</v>
          </cell>
          <cell r="AI279">
            <v>0</v>
          </cell>
          <cell r="AK279">
            <v>261.37376</v>
          </cell>
        </row>
        <row r="280">
          <cell r="F280">
            <v>25.7</v>
          </cell>
          <cell r="P280">
            <v>64.25</v>
          </cell>
          <cell r="S280">
            <v>12.85</v>
          </cell>
          <cell r="X280">
            <v>2.5700000000000003</v>
          </cell>
          <cell r="AC280">
            <v>15.42</v>
          </cell>
          <cell r="AF280">
            <v>64.25</v>
          </cell>
          <cell r="AG280">
            <v>64.25</v>
          </cell>
          <cell r="AK280">
            <v>185.04000000000002</v>
          </cell>
        </row>
        <row r="281">
          <cell r="F281">
            <v>269.642</v>
          </cell>
          <cell r="P281">
            <v>12</v>
          </cell>
          <cell r="S281">
            <v>27.9</v>
          </cell>
          <cell r="X281">
            <v>14.7</v>
          </cell>
          <cell r="AC281">
            <v>19.5</v>
          </cell>
          <cell r="AF281">
            <v>9</v>
          </cell>
          <cell r="AG281">
            <v>9</v>
          </cell>
          <cell r="AH281">
            <v>0</v>
          </cell>
          <cell r="AK281">
            <v>352.74199999999996</v>
          </cell>
        </row>
        <row r="282">
          <cell r="F282">
            <v>7</v>
          </cell>
          <cell r="P282">
            <v>26.536000000000001</v>
          </cell>
          <cell r="Q282">
            <v>0</v>
          </cell>
          <cell r="R282">
            <v>0</v>
          </cell>
          <cell r="S282">
            <v>3238.2240000000002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20.975999999999999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-0.47200000000000841</v>
          </cell>
          <cell r="AD282">
            <v>0</v>
          </cell>
          <cell r="AE282">
            <v>0</v>
          </cell>
          <cell r="AF282">
            <v>625.84</v>
          </cell>
          <cell r="AG282">
            <v>301.55200000000002</v>
          </cell>
          <cell r="AH282">
            <v>324.28800000000001</v>
          </cell>
          <cell r="AI282">
            <v>0</v>
          </cell>
          <cell r="AK282">
            <v>4040.768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20.975999999999999</v>
          </cell>
          <cell r="AC283">
            <v>-0.47200000000000841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21.503999999999991</v>
          </cell>
        </row>
        <row r="284">
          <cell r="F284">
            <v>7</v>
          </cell>
          <cell r="P284">
            <v>25.536000000000001</v>
          </cell>
          <cell r="S284">
            <v>3238.2240000000002</v>
          </cell>
          <cell r="X284">
            <v>0</v>
          </cell>
          <cell r="AC284">
            <v>0</v>
          </cell>
          <cell r="AF284">
            <v>625.84</v>
          </cell>
          <cell r="AG284">
            <v>301.55200000000002</v>
          </cell>
          <cell r="AH284">
            <v>324.28800000000001</v>
          </cell>
          <cell r="AI284">
            <v>0</v>
          </cell>
          <cell r="AK284">
            <v>3896.6000000000004</v>
          </cell>
        </row>
        <row r="285">
          <cell r="AK285">
            <v>122.664</v>
          </cell>
        </row>
        <row r="286">
          <cell r="S286">
            <v>64.25</v>
          </cell>
          <cell r="AH286">
            <v>0</v>
          </cell>
          <cell r="AI286">
            <v>0</v>
          </cell>
          <cell r="AK286">
            <v>64.25</v>
          </cell>
        </row>
        <row r="287">
          <cell r="F287">
            <v>113403.97284</v>
          </cell>
          <cell r="P287">
            <v>1001.3768000000002</v>
          </cell>
          <cell r="Q287">
            <v>0</v>
          </cell>
          <cell r="R287">
            <v>0</v>
          </cell>
          <cell r="S287">
            <v>576.61999999999898</v>
          </cell>
          <cell r="T287">
            <v>-835.56363636363631</v>
          </cell>
          <cell r="U287">
            <v>-846.70909090909095</v>
          </cell>
          <cell r="V287">
            <v>0</v>
          </cell>
          <cell r="W287">
            <v>0</v>
          </cell>
          <cell r="X287">
            <v>92.4025454545515</v>
          </cell>
          <cell r="Y287">
            <v>-588</v>
          </cell>
          <cell r="Z287">
            <v>-768</v>
          </cell>
          <cell r="AA287">
            <v>0</v>
          </cell>
          <cell r="AB287">
            <v>0</v>
          </cell>
          <cell r="AC287">
            <v>296.8240000000028</v>
          </cell>
          <cell r="AD287">
            <v>-181</v>
          </cell>
          <cell r="AE287">
            <v>-292.09090909090912</v>
          </cell>
          <cell r="AF287">
            <v>1748.4804072727284</v>
          </cell>
          <cell r="AG287">
            <v>1650.5756855612367</v>
          </cell>
          <cell r="AH287">
            <v>98.904721711490538</v>
          </cell>
          <cell r="AI287">
            <v>-1904.3636363636365</v>
          </cell>
          <cell r="AK287">
            <v>117394.68559272728</v>
          </cell>
        </row>
        <row r="288">
          <cell r="AK288">
            <v>0</v>
          </cell>
        </row>
        <row r="289">
          <cell r="F289">
            <v>2004.8481733333335</v>
          </cell>
          <cell r="P289">
            <v>1001.3768</v>
          </cell>
          <cell r="Q289">
            <v>0</v>
          </cell>
          <cell r="R289">
            <v>0</v>
          </cell>
          <cell r="S289">
            <v>576.62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91.402545454545447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296.82399999999996</v>
          </cell>
          <cell r="AD289">
            <v>0</v>
          </cell>
          <cell r="AE289">
            <v>0</v>
          </cell>
          <cell r="AF289">
            <v>1749.4804072727275</v>
          </cell>
          <cell r="AG289">
            <v>1650.5756855612369</v>
          </cell>
          <cell r="AH289">
            <v>98.904721711490453</v>
          </cell>
          <cell r="AI289">
            <v>1400.789</v>
          </cell>
          <cell r="AK289">
            <v>6118.2249260606059</v>
          </cell>
        </row>
        <row r="290">
          <cell r="F290">
            <v>674.74900000000002</v>
          </cell>
          <cell r="P290">
            <v>490.70000000000005</v>
          </cell>
          <cell r="S290">
            <v>-47.716000000000015</v>
          </cell>
          <cell r="X290">
            <v>-124.30000000000001</v>
          </cell>
          <cell r="AC290">
            <v>-47.86</v>
          </cell>
          <cell r="AF290">
            <v>427</v>
          </cell>
          <cell r="AG290">
            <v>427</v>
          </cell>
          <cell r="AH290">
            <v>0</v>
          </cell>
          <cell r="AI290">
            <v>515.13300000000004</v>
          </cell>
          <cell r="AK290">
            <v>1375.9139999999998</v>
          </cell>
        </row>
        <row r="291">
          <cell r="F291">
            <v>269.642</v>
          </cell>
          <cell r="P291">
            <v>115.1</v>
          </cell>
          <cell r="Q291">
            <v>0</v>
          </cell>
          <cell r="R291">
            <v>0</v>
          </cell>
          <cell r="S291">
            <v>65.700000000000017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83.754545454545436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80.399999999999977</v>
          </cell>
          <cell r="AD291">
            <v>0</v>
          </cell>
          <cell r="AE291">
            <v>0</v>
          </cell>
          <cell r="AF291">
            <v>894.67272727272723</v>
          </cell>
          <cell r="AG291">
            <v>894.67272727272723</v>
          </cell>
          <cell r="AH291">
            <v>0</v>
          </cell>
          <cell r="AI291">
            <v>132.79999999999998</v>
          </cell>
          <cell r="AK291">
            <v>1509.2692727272727</v>
          </cell>
        </row>
        <row r="292">
          <cell r="F292">
            <v>-0.5</v>
          </cell>
          <cell r="P292">
            <v>0.20800000000000018</v>
          </cell>
          <cell r="S292">
            <v>-0.23600000000000065</v>
          </cell>
          <cell r="X292">
            <v>-0.42800000000000082</v>
          </cell>
          <cell r="AC292">
            <v>30.067999999999998</v>
          </cell>
          <cell r="AF292">
            <v>0.28399999999999892</v>
          </cell>
          <cell r="AG292">
            <v>0.28399999999999892</v>
          </cell>
          <cell r="AH292">
            <v>0</v>
          </cell>
          <cell r="AI292">
            <v>280.596</v>
          </cell>
          <cell r="AK292">
            <v>28.999999999999996</v>
          </cell>
        </row>
        <row r="293">
          <cell r="F293">
            <v>-0.43200000000001637</v>
          </cell>
          <cell r="P293">
            <v>0.19200000000000017</v>
          </cell>
          <cell r="S293">
            <v>-0.32000000000000028</v>
          </cell>
          <cell r="X293">
            <v>-0.3360000000000003</v>
          </cell>
          <cell r="AC293">
            <v>0.28000000000000114</v>
          </cell>
          <cell r="AF293">
            <v>0.35200000000000031</v>
          </cell>
          <cell r="AG293">
            <v>0.35200000000000031</v>
          </cell>
          <cell r="AH293">
            <v>0</v>
          </cell>
          <cell r="AI293">
            <v>88.560000000000016</v>
          </cell>
          <cell r="AK293">
            <v>-0.20000000000001528</v>
          </cell>
        </row>
        <row r="294">
          <cell r="F294">
            <v>1046.7225066666667</v>
          </cell>
          <cell r="P294">
            <v>455.17680000000001</v>
          </cell>
          <cell r="Q294">
            <v>0</v>
          </cell>
          <cell r="R294">
            <v>0</v>
          </cell>
          <cell r="S294">
            <v>551.19200000000001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96.712000000000018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207.93599999999998</v>
          </cell>
          <cell r="AD294">
            <v>0</v>
          </cell>
          <cell r="AE294">
            <v>0</v>
          </cell>
          <cell r="AF294">
            <v>415.17168000000004</v>
          </cell>
          <cell r="AG294">
            <v>317.26695828850961</v>
          </cell>
          <cell r="AH294">
            <v>97.904721711490453</v>
          </cell>
          <cell r="AI294">
            <v>370</v>
          </cell>
          <cell r="AK294">
            <v>3167.574986666667</v>
          </cell>
        </row>
        <row r="295">
          <cell r="F295">
            <v>14.226506666666666</v>
          </cell>
          <cell r="P295">
            <v>413.43280000000004</v>
          </cell>
          <cell r="S295">
            <v>31.26400000000001</v>
          </cell>
          <cell r="X295">
            <v>4.5600000000000023</v>
          </cell>
          <cell r="AC295">
            <v>54</v>
          </cell>
          <cell r="AF295">
            <v>220.96368000000001</v>
          </cell>
          <cell r="AG295">
            <v>150.26695828850956</v>
          </cell>
          <cell r="AH295">
            <v>70.696721711490468</v>
          </cell>
          <cell r="AI295">
            <v>0</v>
          </cell>
          <cell r="AK295">
            <v>738.44698666666682</v>
          </cell>
        </row>
        <row r="296">
          <cell r="F296">
            <v>1</v>
          </cell>
          <cell r="P296">
            <v>13.224</v>
          </cell>
          <cell r="S296">
            <v>441.76800000000003</v>
          </cell>
          <cell r="X296">
            <v>45.144000000000005</v>
          </cell>
          <cell r="AC296">
            <v>79.623999999999995</v>
          </cell>
          <cell r="AF296">
            <v>120.024</v>
          </cell>
          <cell r="AG296">
            <v>96.92</v>
          </cell>
          <cell r="AH296">
            <v>23.103999999999999</v>
          </cell>
          <cell r="AI296">
            <v>0</v>
          </cell>
          <cell r="AK296">
            <v>701.78399999999999</v>
          </cell>
        </row>
        <row r="297">
          <cell r="F297">
            <v>1031.4960000000001</v>
          </cell>
          <cell r="P297">
            <v>28.52</v>
          </cell>
          <cell r="S297">
            <v>78.16</v>
          </cell>
          <cell r="X297">
            <v>47.008000000000003</v>
          </cell>
          <cell r="AC297">
            <v>74.311999999999998</v>
          </cell>
          <cell r="AF297">
            <v>74.183999999999997</v>
          </cell>
          <cell r="AG297">
            <v>70.080000000000013</v>
          </cell>
          <cell r="AH297">
            <v>4.103999999999985</v>
          </cell>
          <cell r="AI297">
            <v>370</v>
          </cell>
          <cell r="AK297">
            <v>1727.3440000000001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14.666666666666666</v>
          </cell>
          <cell r="P299">
            <v>-60</v>
          </cell>
          <cell r="S299">
            <v>8</v>
          </cell>
          <cell r="X299">
            <v>36</v>
          </cell>
          <cell r="AC299">
            <v>26</v>
          </cell>
          <cell r="AF299">
            <v>12</v>
          </cell>
          <cell r="AG299">
            <v>11</v>
          </cell>
          <cell r="AH299">
            <v>1</v>
          </cell>
          <cell r="AI299">
            <v>13.7</v>
          </cell>
          <cell r="AK299">
            <v>36.666666666666664</v>
          </cell>
        </row>
        <row r="300">
          <cell r="F300">
            <v>113403.97284</v>
          </cell>
          <cell r="P300">
            <v>1001.3768000000002</v>
          </cell>
          <cell r="Q300">
            <v>0</v>
          </cell>
          <cell r="R300">
            <v>0</v>
          </cell>
          <cell r="S300">
            <v>576.61999999999898</v>
          </cell>
          <cell r="T300">
            <v>-835.56363636363631</v>
          </cell>
          <cell r="U300">
            <v>-846.70909090909095</v>
          </cell>
          <cell r="V300">
            <v>0</v>
          </cell>
          <cell r="W300">
            <v>0</v>
          </cell>
          <cell r="X300">
            <v>92.4025454545515</v>
          </cell>
          <cell r="Y300">
            <v>-588</v>
          </cell>
          <cell r="Z300">
            <v>-768</v>
          </cell>
          <cell r="AA300">
            <v>0</v>
          </cell>
          <cell r="AB300">
            <v>0</v>
          </cell>
          <cell r="AC300">
            <v>296.8240000000028</v>
          </cell>
          <cell r="AD300">
            <v>-181</v>
          </cell>
          <cell r="AE300">
            <v>-292.09090909090912</v>
          </cell>
          <cell r="AF300">
            <v>1748.4804072727284</v>
          </cell>
          <cell r="AG300">
            <v>1650.5756855612367</v>
          </cell>
          <cell r="AH300">
            <v>98.904721711490538</v>
          </cell>
          <cell r="AI300">
            <v>-1904.3636363636365</v>
          </cell>
          <cell r="AK300">
            <v>117394.68559272728</v>
          </cell>
        </row>
        <row r="301">
          <cell r="AH301">
            <v>191</v>
          </cell>
          <cell r="AK301">
            <v>0</v>
          </cell>
        </row>
        <row r="303">
          <cell r="F303">
            <v>113403.97284</v>
          </cell>
          <cell r="G303">
            <v>0</v>
          </cell>
          <cell r="H303">
            <v>0</v>
          </cell>
          <cell r="P303">
            <v>1001.3768000000002</v>
          </cell>
          <cell r="Q303">
            <v>0</v>
          </cell>
          <cell r="R303">
            <v>0</v>
          </cell>
          <cell r="S303">
            <v>576.61999999999898</v>
          </cell>
          <cell r="T303">
            <v>-835.56363636363631</v>
          </cell>
          <cell r="U303">
            <v>-846.70909090909095</v>
          </cell>
          <cell r="V303">
            <v>0</v>
          </cell>
          <cell r="W303">
            <v>0</v>
          </cell>
          <cell r="X303">
            <v>92.4025454545515</v>
          </cell>
          <cell r="Y303">
            <v>-588</v>
          </cell>
          <cell r="Z303">
            <v>-768</v>
          </cell>
          <cell r="AA303">
            <v>0</v>
          </cell>
          <cell r="AB303">
            <v>0</v>
          </cell>
          <cell r="AC303">
            <v>296.8240000000028</v>
          </cell>
          <cell r="AF303">
            <v>1748.4804072727284</v>
          </cell>
          <cell r="AG303">
            <v>1458.5756855612378</v>
          </cell>
          <cell r="AH303">
            <v>289.90472171149054</v>
          </cell>
          <cell r="AK303">
            <v>117394.68559272728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113403.97284</v>
          </cell>
          <cell r="P308">
            <v>1001.3768000000002</v>
          </cell>
          <cell r="Q308">
            <v>0</v>
          </cell>
          <cell r="R308">
            <v>0</v>
          </cell>
          <cell r="S308">
            <v>576.61999999999898</v>
          </cell>
          <cell r="T308">
            <v>-835.56363636363631</v>
          </cell>
          <cell r="U308">
            <v>-846.70909090909095</v>
          </cell>
          <cell r="V308">
            <v>0</v>
          </cell>
          <cell r="W308">
            <v>0</v>
          </cell>
          <cell r="X308">
            <v>92.4025454545515</v>
          </cell>
          <cell r="Y308">
            <v>-588</v>
          </cell>
          <cell r="Z308">
            <v>-768</v>
          </cell>
          <cell r="AA308">
            <v>0</v>
          </cell>
          <cell r="AB308">
            <v>0</v>
          </cell>
          <cell r="AC308">
            <v>296.8240000000028</v>
          </cell>
          <cell r="AD308">
            <v>-181</v>
          </cell>
          <cell r="AE308">
            <v>-292.09090909090912</v>
          </cell>
          <cell r="AF308">
            <v>1748.4804072727284</v>
          </cell>
          <cell r="AG308">
            <v>1458.5756855612378</v>
          </cell>
          <cell r="AH308">
            <v>289.90472171149054</v>
          </cell>
          <cell r="AI308">
            <v>-1904.3636363636365</v>
          </cell>
          <cell r="AK308">
            <v>117394.68559272728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4483.4666666666662</v>
          </cell>
          <cell r="AK312">
            <v>4483.4666666666662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113403.97284</v>
          </cell>
          <cell r="P319">
            <v>1001.3768000000002</v>
          </cell>
          <cell r="Q319">
            <v>0</v>
          </cell>
          <cell r="R319">
            <v>0</v>
          </cell>
          <cell r="S319">
            <v>576.61999999999898</v>
          </cell>
          <cell r="T319">
            <v>-835.56363636363631</v>
          </cell>
          <cell r="U319">
            <v>-846.70909090909095</v>
          </cell>
          <cell r="V319">
            <v>0</v>
          </cell>
          <cell r="W319">
            <v>0</v>
          </cell>
          <cell r="X319">
            <v>92.4025454545515</v>
          </cell>
          <cell r="Y319">
            <v>-588</v>
          </cell>
          <cell r="Z319">
            <v>-768</v>
          </cell>
          <cell r="AA319">
            <v>0</v>
          </cell>
          <cell r="AB319">
            <v>0</v>
          </cell>
          <cell r="AC319">
            <v>296.8240000000028</v>
          </cell>
          <cell r="AD319">
            <v>-181</v>
          </cell>
          <cell r="AE319">
            <v>-292.09090909090912</v>
          </cell>
          <cell r="AF319">
            <v>1748.4804072727284</v>
          </cell>
          <cell r="AG319">
            <v>1458.5756855612378</v>
          </cell>
          <cell r="AH319">
            <v>289.90472171149054</v>
          </cell>
          <cell r="AI319">
            <v>-1904.3636363636365</v>
          </cell>
          <cell r="AK319">
            <v>117394.68559272728</v>
          </cell>
        </row>
        <row r="328">
          <cell r="AJ328">
            <v>2455</v>
          </cell>
          <cell r="AK328">
            <v>7352.363636363636</v>
          </cell>
          <cell r="AM328">
            <v>7283.636363636364</v>
          </cell>
        </row>
      </sheetData>
      <sheetData sheetId="6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3213.1666666666652</v>
          </cell>
          <cell r="P46">
            <v>2641.6000000000004</v>
          </cell>
          <cell r="S46">
            <v>8041.218181818178</v>
          </cell>
          <cell r="T46">
            <v>4194.2120000000004</v>
          </cell>
          <cell r="U46">
            <v>2131.2061818181819</v>
          </cell>
          <cell r="X46">
            <v>2404.6545454545439</v>
          </cell>
          <cell r="AC46">
            <v>1313.2</v>
          </cell>
          <cell r="AF46">
            <v>3816.2</v>
          </cell>
          <cell r="AG46">
            <v>3162.08</v>
          </cell>
          <cell r="AH46">
            <v>654.12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204.8</v>
          </cell>
          <cell r="G49">
            <v>45</v>
          </cell>
          <cell r="H49">
            <v>159.80000000000001</v>
          </cell>
          <cell r="P49">
            <v>401.6</v>
          </cell>
          <cell r="S49">
            <v>625.40000000000009</v>
          </cell>
          <cell r="T49">
            <v>312.70000000000005</v>
          </cell>
          <cell r="U49">
            <v>312.70000000000005</v>
          </cell>
          <cell r="X49">
            <v>206.4</v>
          </cell>
          <cell r="Y49">
            <v>64</v>
          </cell>
          <cell r="Z49">
            <v>142.4</v>
          </cell>
          <cell r="AC49">
            <v>174.4</v>
          </cell>
          <cell r="AD49">
            <v>57</v>
          </cell>
          <cell r="AE49">
            <v>117.4</v>
          </cell>
          <cell r="AF49">
            <v>468.8</v>
          </cell>
          <cell r="AG49">
            <v>469</v>
          </cell>
          <cell r="AH49">
            <v>-0.19999999999998863</v>
          </cell>
          <cell r="AK49">
            <v>2200.0000000000005</v>
          </cell>
          <cell r="AL49">
            <v>662</v>
          </cell>
          <cell r="AM49">
            <v>1538.0000000000005</v>
          </cell>
          <cell r="AN49">
            <v>121</v>
          </cell>
          <cell r="AO49">
            <v>472</v>
          </cell>
          <cell r="AP49">
            <v>541</v>
          </cell>
          <cell r="AQ49">
            <v>1066.0000000000005</v>
          </cell>
        </row>
        <row r="50">
          <cell r="F50">
            <v>158</v>
          </cell>
          <cell r="G50">
            <v>35</v>
          </cell>
          <cell r="P50">
            <v>56</v>
          </cell>
          <cell r="S50">
            <v>625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436</v>
          </cell>
          <cell r="AG50">
            <v>436</v>
          </cell>
          <cell r="AH50">
            <v>0</v>
          </cell>
          <cell r="AK50">
            <v>1424</v>
          </cell>
          <cell r="AL50">
            <v>158</v>
          </cell>
          <cell r="AM50">
            <v>1266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46.800000000000011</v>
          </cell>
          <cell r="G52">
            <v>10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25.6</v>
          </cell>
          <cell r="AG52">
            <v>25.6</v>
          </cell>
          <cell r="AH52">
            <v>0</v>
          </cell>
          <cell r="AK52">
            <v>102.4</v>
          </cell>
          <cell r="AL52">
            <v>27</v>
          </cell>
          <cell r="AM52">
            <v>75.400000000000006</v>
          </cell>
        </row>
        <row r="53">
          <cell r="F53">
            <v>8.2666666666666675</v>
          </cell>
          <cell r="G53">
            <v>2</v>
          </cell>
          <cell r="H53">
            <v>6.2666666666666675</v>
          </cell>
          <cell r="P53">
            <v>44.800000000000004</v>
          </cell>
          <cell r="S53">
            <v>307.20000000000005</v>
          </cell>
          <cell r="T53">
            <v>239.61600000000004</v>
          </cell>
          <cell r="U53">
            <v>67.584000000000003</v>
          </cell>
          <cell r="X53">
            <v>881.6</v>
          </cell>
          <cell r="Y53">
            <v>273</v>
          </cell>
          <cell r="Z53">
            <v>608.6</v>
          </cell>
          <cell r="AC53">
            <v>76</v>
          </cell>
          <cell r="AD53">
            <v>25</v>
          </cell>
          <cell r="AE53">
            <v>51</v>
          </cell>
          <cell r="AF53">
            <v>164</v>
          </cell>
          <cell r="AG53">
            <v>160.80000000000001</v>
          </cell>
          <cell r="AH53">
            <v>3.1999999999999886</v>
          </cell>
          <cell r="AK53">
            <v>1483.0666666666668</v>
          </cell>
          <cell r="AL53">
            <v>347.2</v>
          </cell>
          <cell r="AM53">
            <v>1135.8666666666668</v>
          </cell>
          <cell r="AN53">
            <v>298</v>
          </cell>
          <cell r="AO53">
            <v>764</v>
          </cell>
          <cell r="AP53">
            <v>49.199999999999989</v>
          </cell>
          <cell r="AQ53">
            <v>371.86666666666679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16.8</v>
          </cell>
          <cell r="T54">
            <v>16.8</v>
          </cell>
          <cell r="U54">
            <v>0</v>
          </cell>
          <cell r="X54">
            <v>777.6</v>
          </cell>
          <cell r="Y54">
            <v>241</v>
          </cell>
          <cell r="Z54">
            <v>536.6</v>
          </cell>
          <cell r="AC54">
            <v>11.200000000000001</v>
          </cell>
          <cell r="AD54">
            <v>4</v>
          </cell>
          <cell r="AE54">
            <v>7.2000000000000011</v>
          </cell>
          <cell r="AH54">
            <v>0</v>
          </cell>
          <cell r="AK54">
            <v>805.6</v>
          </cell>
          <cell r="AL54">
            <v>245</v>
          </cell>
          <cell r="AM54">
            <v>560.6</v>
          </cell>
          <cell r="AN54">
            <v>245</v>
          </cell>
          <cell r="AO54">
            <v>550</v>
          </cell>
          <cell r="AP54">
            <v>0</v>
          </cell>
          <cell r="AQ54">
            <v>10.600000000000023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22509</v>
          </cell>
          <cell r="Y55">
            <v>8375.0975609756097</v>
          </cell>
          <cell r="Z55">
            <v>14133.90243902439</v>
          </cell>
          <cell r="AC55">
            <v>20437</v>
          </cell>
          <cell r="AD55">
            <v>8330.4774346793329</v>
          </cell>
          <cell r="AE55">
            <v>12106.522565320667</v>
          </cell>
          <cell r="AH55">
            <v>0</v>
          </cell>
          <cell r="AK55">
            <v>61871</v>
          </cell>
          <cell r="AL55">
            <v>16705.574995654941</v>
          </cell>
          <cell r="AM55">
            <v>45165.425004345059</v>
          </cell>
          <cell r="AN55">
            <v>16705.574995654941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22509</v>
          </cell>
          <cell r="Y56">
            <v>8375.0975609756097</v>
          </cell>
          <cell r="Z56">
            <v>14133.90243902439</v>
          </cell>
          <cell r="AC56">
            <v>20437</v>
          </cell>
          <cell r="AD56">
            <v>8330.4774346793329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61871</v>
          </cell>
          <cell r="AL56">
            <v>16705.574995654941</v>
          </cell>
          <cell r="AM56">
            <v>45165.425004345059</v>
          </cell>
          <cell r="AN56">
            <v>16705.574995654941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2.4000000000000004</v>
          </cell>
          <cell r="G58">
            <v>1</v>
          </cell>
          <cell r="H58">
            <v>1.4000000000000004</v>
          </cell>
          <cell r="P58">
            <v>72.8</v>
          </cell>
          <cell r="S58">
            <v>2599.8000000000002</v>
          </cell>
          <cell r="T58">
            <v>2599.8000000000002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723.2</v>
          </cell>
          <cell r="AG58">
            <v>253.12</v>
          </cell>
          <cell r="AH58">
            <v>470.08000000000004</v>
          </cell>
          <cell r="AK58">
            <v>2928.12</v>
          </cell>
          <cell r="AL58">
            <v>73.8</v>
          </cell>
          <cell r="AM58">
            <v>2854.3199999999997</v>
          </cell>
          <cell r="AN58">
            <v>0</v>
          </cell>
          <cell r="AO58">
            <v>884</v>
          </cell>
          <cell r="AP58">
            <v>73.8</v>
          </cell>
          <cell r="AQ58">
            <v>1970.3199999999997</v>
          </cell>
        </row>
        <row r="59">
          <cell r="F59">
            <v>281</v>
          </cell>
          <cell r="G59">
            <v>62</v>
          </cell>
          <cell r="H59">
            <v>219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242</v>
          </cell>
          <cell r="AD59">
            <v>79</v>
          </cell>
          <cell r="AE59">
            <v>163</v>
          </cell>
          <cell r="AF59">
            <v>959</v>
          </cell>
          <cell r="AG59">
            <v>906</v>
          </cell>
          <cell r="AH59">
            <v>53</v>
          </cell>
          <cell r="AI59">
            <v>202.90909090909091</v>
          </cell>
          <cell r="AK59">
            <v>3552</v>
          </cell>
          <cell r="AL59">
            <v>862</v>
          </cell>
          <cell r="AM59">
            <v>2690</v>
          </cell>
          <cell r="AN59">
            <v>164</v>
          </cell>
          <cell r="AO59">
            <v>666</v>
          </cell>
          <cell r="AP59">
            <v>698</v>
          </cell>
          <cell r="AQ59">
            <v>2024</v>
          </cell>
        </row>
        <row r="60">
          <cell r="F60">
            <v>15</v>
          </cell>
          <cell r="G60">
            <v>3</v>
          </cell>
          <cell r="H60">
            <v>12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13</v>
          </cell>
          <cell r="AD60">
            <v>4</v>
          </cell>
          <cell r="AE60">
            <v>9</v>
          </cell>
          <cell r="AF60">
            <v>53</v>
          </cell>
          <cell r="AG60">
            <v>50</v>
          </cell>
          <cell r="AH60">
            <v>3</v>
          </cell>
          <cell r="AI60">
            <v>11</v>
          </cell>
          <cell r="AK60">
            <v>195</v>
          </cell>
          <cell r="AL60">
            <v>47</v>
          </cell>
          <cell r="AM60">
            <v>148</v>
          </cell>
          <cell r="AN60">
            <v>9</v>
          </cell>
          <cell r="AO60">
            <v>28</v>
          </cell>
          <cell r="AP60">
            <v>38</v>
          </cell>
          <cell r="AQ60">
            <v>120</v>
          </cell>
        </row>
        <row r="61">
          <cell r="F61">
            <v>88</v>
          </cell>
          <cell r="G61">
            <v>19</v>
          </cell>
          <cell r="H61">
            <v>69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77</v>
          </cell>
          <cell r="AD61">
            <v>25</v>
          </cell>
          <cell r="AE61">
            <v>52</v>
          </cell>
          <cell r="AF61">
            <v>307</v>
          </cell>
          <cell r="AG61">
            <v>290</v>
          </cell>
          <cell r="AH61">
            <v>17</v>
          </cell>
          <cell r="AI61">
            <v>65</v>
          </cell>
          <cell r="AK61">
            <v>1135</v>
          </cell>
          <cell r="AL61">
            <v>276</v>
          </cell>
          <cell r="AM61">
            <v>859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19</v>
          </cell>
          <cell r="H63">
            <v>68.333333333333329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752</v>
          </cell>
          <cell r="Y63">
            <v>233</v>
          </cell>
          <cell r="Z63">
            <v>519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4002.3333333333335</v>
          </cell>
          <cell r="AL63">
            <v>1086</v>
          </cell>
          <cell r="AM63">
            <v>2916.3333333333335</v>
          </cell>
          <cell r="AN63">
            <v>473</v>
          </cell>
          <cell r="AO63">
            <v>1453</v>
          </cell>
          <cell r="AP63">
            <v>613</v>
          </cell>
          <cell r="AQ63">
            <v>1463.3333333333335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47</v>
          </cell>
          <cell r="AO64">
            <v>145</v>
          </cell>
          <cell r="AP64">
            <v>61</v>
          </cell>
          <cell r="AQ64">
            <v>146</v>
          </cell>
        </row>
        <row r="65">
          <cell r="F65">
            <v>87</v>
          </cell>
          <cell r="G65">
            <v>19</v>
          </cell>
          <cell r="H65">
            <v>68</v>
          </cell>
          <cell r="P65">
            <v>627.20000000000005</v>
          </cell>
          <cell r="S65">
            <v>1365.6</v>
          </cell>
          <cell r="X65">
            <v>175.20000000000002</v>
          </cell>
          <cell r="AC65">
            <v>159.20000000000002</v>
          </cell>
          <cell r="AF65">
            <v>444.2</v>
          </cell>
          <cell r="AG65">
            <v>367.2</v>
          </cell>
          <cell r="AH65">
            <v>0</v>
          </cell>
          <cell r="AK65">
            <v>2781.3999999999996</v>
          </cell>
          <cell r="AL65">
            <v>646.20000000000005</v>
          </cell>
          <cell r="AM65">
            <v>2135.1999999999998</v>
          </cell>
          <cell r="AO65">
            <v>376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-41.200000000000045</v>
          </cell>
          <cell r="S67">
            <v>-70.599999999999909</v>
          </cell>
          <cell r="T67">
            <v>186.20000000000002</v>
          </cell>
          <cell r="U67">
            <v>978.8</v>
          </cell>
          <cell r="X67">
            <v>576.79999999999995</v>
          </cell>
          <cell r="Y67">
            <v>233</v>
          </cell>
          <cell r="Z67">
            <v>519</v>
          </cell>
          <cell r="AC67">
            <v>574.79999999999995</v>
          </cell>
          <cell r="AD67">
            <v>240</v>
          </cell>
          <cell r="AE67">
            <v>494</v>
          </cell>
          <cell r="AF67">
            <v>108.80000000000001</v>
          </cell>
          <cell r="AG67">
            <v>170.8</v>
          </cell>
          <cell r="AH67">
            <v>-62</v>
          </cell>
          <cell r="AI67">
            <v>0</v>
          </cell>
          <cell r="AJ67">
            <v>0</v>
          </cell>
          <cell r="AK67">
            <v>1220.5999999999999</v>
          </cell>
          <cell r="AN67">
            <v>426</v>
          </cell>
          <cell r="AO67">
            <v>932</v>
          </cell>
          <cell r="AP67">
            <v>552</v>
          </cell>
          <cell r="AQ67">
            <v>1317.3333333333335</v>
          </cell>
        </row>
        <row r="68">
          <cell r="F68">
            <v>133.60000000000002</v>
          </cell>
          <cell r="G68">
            <v>29</v>
          </cell>
          <cell r="H68">
            <v>104.60000000000002</v>
          </cell>
          <cell r="P68">
            <v>699.4</v>
          </cell>
          <cell r="S68">
            <v>1291.1454545454546</v>
          </cell>
          <cell r="T68">
            <v>322.78636363636366</v>
          </cell>
          <cell r="U68">
            <v>968.35909090909104</v>
          </cell>
          <cell r="X68">
            <v>661.0363636363636</v>
          </cell>
          <cell r="Y68">
            <v>205</v>
          </cell>
          <cell r="Z68">
            <v>456.0363636363636</v>
          </cell>
          <cell r="AC68">
            <v>482.8</v>
          </cell>
          <cell r="AD68">
            <v>158</v>
          </cell>
          <cell r="AE68">
            <v>324.8</v>
          </cell>
          <cell r="AF68">
            <v>506</v>
          </cell>
          <cell r="AG68">
            <v>506</v>
          </cell>
          <cell r="AH68">
            <v>0</v>
          </cell>
          <cell r="AK68">
            <v>3773.9818181818182</v>
          </cell>
          <cell r="AL68">
            <v>1091.4000000000001</v>
          </cell>
          <cell r="AM68">
            <v>2682.5818181818181</v>
          </cell>
          <cell r="AN68">
            <v>363</v>
          </cell>
          <cell r="AO68">
            <v>1220</v>
          </cell>
          <cell r="AP68">
            <v>728.40000000000009</v>
          </cell>
          <cell r="AQ68">
            <v>1462.5818181818181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147</v>
          </cell>
          <cell r="AD69">
            <v>48</v>
          </cell>
          <cell r="AE69">
            <v>99</v>
          </cell>
          <cell r="AF69">
            <v>88</v>
          </cell>
          <cell r="AG69">
            <v>88</v>
          </cell>
          <cell r="AH69">
            <v>0</v>
          </cell>
          <cell r="AK69">
            <v>784.90909090909099</v>
          </cell>
          <cell r="AL69">
            <v>162</v>
          </cell>
          <cell r="AM69">
            <v>622.90909090909099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48</v>
          </cell>
          <cell r="AD71">
            <v>16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252</v>
          </cell>
          <cell r="AL71">
            <v>52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699.4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699.4</v>
          </cell>
          <cell r="AL73">
            <v>699.4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1431.9</v>
          </cell>
          <cell r="G75">
            <v>316</v>
          </cell>
          <cell r="H75">
            <v>1115.9000000000001</v>
          </cell>
          <cell r="P75">
            <v>91.000000000000014</v>
          </cell>
          <cell r="S75">
            <v>225.60000000000002</v>
          </cell>
          <cell r="T75">
            <v>93.456000000000003</v>
          </cell>
          <cell r="U75">
            <v>132.14400000000001</v>
          </cell>
          <cell r="X75">
            <v>92.000000000000014</v>
          </cell>
          <cell r="Y75">
            <v>29</v>
          </cell>
          <cell r="Z75">
            <v>63.000000000000014</v>
          </cell>
          <cell r="AC75">
            <v>67.2</v>
          </cell>
          <cell r="AD75">
            <v>22</v>
          </cell>
          <cell r="AE75">
            <v>45.2</v>
          </cell>
          <cell r="AF75">
            <v>180</v>
          </cell>
          <cell r="AG75">
            <v>148.96</v>
          </cell>
          <cell r="AH75">
            <v>31.039999999999992</v>
          </cell>
          <cell r="AI75">
            <v>507.20000000000005</v>
          </cell>
          <cell r="AK75">
            <v>3022.5266666666666</v>
          </cell>
          <cell r="AL75">
            <v>667.6</v>
          </cell>
          <cell r="AM75">
            <v>2354.9266666666667</v>
          </cell>
          <cell r="AN75">
            <v>51</v>
          </cell>
          <cell r="AO75">
            <v>185</v>
          </cell>
          <cell r="AP75">
            <v>616.6</v>
          </cell>
          <cell r="AQ75">
            <v>2169.9266666666667</v>
          </cell>
        </row>
        <row r="76">
          <cell r="F76">
            <v>105</v>
          </cell>
          <cell r="G76">
            <v>23</v>
          </cell>
          <cell r="H76">
            <v>82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23</v>
          </cell>
          <cell r="AM76">
            <v>82</v>
          </cell>
          <cell r="AN76">
            <v>0</v>
          </cell>
          <cell r="AO76">
            <v>0</v>
          </cell>
          <cell r="AP76">
            <v>23</v>
          </cell>
          <cell r="AQ76">
            <v>82</v>
          </cell>
        </row>
        <row r="77">
          <cell r="F77">
            <v>1326.9</v>
          </cell>
          <cell r="G77">
            <v>293</v>
          </cell>
          <cell r="H77">
            <v>1033.9000000000001</v>
          </cell>
          <cell r="P77">
            <v>91.000000000000014</v>
          </cell>
          <cell r="S77">
            <v>225.60000000000002</v>
          </cell>
          <cell r="T77">
            <v>93.456000000000003</v>
          </cell>
          <cell r="U77">
            <v>132.14400000000001</v>
          </cell>
          <cell r="X77">
            <v>92.000000000000014</v>
          </cell>
          <cell r="Y77">
            <v>29</v>
          </cell>
          <cell r="Z77">
            <v>63.000000000000014</v>
          </cell>
          <cell r="AC77">
            <v>67.2</v>
          </cell>
          <cell r="AD77">
            <v>22</v>
          </cell>
          <cell r="AE77">
            <v>45.2</v>
          </cell>
          <cell r="AF77">
            <v>180</v>
          </cell>
          <cell r="AG77">
            <v>148.96</v>
          </cell>
          <cell r="AH77">
            <v>31.039999999999992</v>
          </cell>
          <cell r="AI77">
            <v>507.20000000000005</v>
          </cell>
          <cell r="AK77">
            <v>2917.5266666666666</v>
          </cell>
          <cell r="AL77">
            <v>644.6</v>
          </cell>
          <cell r="AM77">
            <v>2272.9266666666667</v>
          </cell>
          <cell r="AN77">
            <v>51</v>
          </cell>
          <cell r="AO77">
            <v>185</v>
          </cell>
          <cell r="AP77">
            <v>593.6</v>
          </cell>
          <cell r="AQ77">
            <v>2087.9266666666667</v>
          </cell>
        </row>
        <row r="78">
          <cell r="F78">
            <v>474.8</v>
          </cell>
          <cell r="G78">
            <v>105</v>
          </cell>
          <cell r="H78">
            <v>369.8</v>
          </cell>
          <cell r="P78">
            <v>52.800000000000004</v>
          </cell>
          <cell r="S78">
            <v>141.6</v>
          </cell>
          <cell r="T78">
            <v>93.456000000000003</v>
          </cell>
          <cell r="U78">
            <v>48.143999999999991</v>
          </cell>
          <cell r="X78">
            <v>44.800000000000004</v>
          </cell>
          <cell r="Y78">
            <v>14</v>
          </cell>
          <cell r="Z78">
            <v>30.800000000000004</v>
          </cell>
          <cell r="AC78">
            <v>34.4</v>
          </cell>
          <cell r="AD78">
            <v>22</v>
          </cell>
          <cell r="AE78">
            <v>12.399999999999999</v>
          </cell>
          <cell r="AF78">
            <v>130.4</v>
          </cell>
          <cell r="AG78">
            <v>119.2</v>
          </cell>
          <cell r="AH78">
            <v>11.200000000000003</v>
          </cell>
          <cell r="AK78">
            <v>947.59999999999991</v>
          </cell>
          <cell r="AL78">
            <v>239.4</v>
          </cell>
          <cell r="AM78">
            <v>708.19999999999993</v>
          </cell>
          <cell r="AQ78">
            <v>708.19999999999993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353.6</v>
          </cell>
          <cell r="G80">
            <v>78</v>
          </cell>
          <cell r="H80">
            <v>275.60000000000002</v>
          </cell>
          <cell r="P80">
            <v>19</v>
          </cell>
          <cell r="S80">
            <v>36.800000000000004</v>
          </cell>
          <cell r="X80">
            <v>38.400000000000006</v>
          </cell>
          <cell r="Y80">
            <v>12</v>
          </cell>
          <cell r="Z80">
            <v>26.400000000000006</v>
          </cell>
          <cell r="AC80">
            <v>7.2</v>
          </cell>
          <cell r="AF80">
            <v>9.6000000000000014</v>
          </cell>
          <cell r="AG80">
            <v>5.7600000000000007</v>
          </cell>
          <cell r="AH80">
            <v>3.8400000000000007</v>
          </cell>
          <cell r="AI80">
            <v>31.466666666666669</v>
          </cell>
          <cell r="AK80">
            <v>496.22666666666669</v>
          </cell>
          <cell r="AL80">
            <v>111</v>
          </cell>
          <cell r="AM80">
            <v>385.22666666666669</v>
          </cell>
        </row>
        <row r="81">
          <cell r="F81">
            <v>498.5</v>
          </cell>
          <cell r="G81">
            <v>110</v>
          </cell>
          <cell r="H81">
            <v>388.5</v>
          </cell>
          <cell r="P81">
            <v>19.200000000000003</v>
          </cell>
          <cell r="S81">
            <v>47.2</v>
          </cell>
          <cell r="X81">
            <v>8.8000000000000007</v>
          </cell>
          <cell r="Y81">
            <v>3</v>
          </cell>
          <cell r="Z81">
            <v>5.8000000000000007</v>
          </cell>
          <cell r="AC81">
            <v>25.6</v>
          </cell>
          <cell r="AF81">
            <v>40</v>
          </cell>
          <cell r="AG81">
            <v>24</v>
          </cell>
          <cell r="AH81">
            <v>16</v>
          </cell>
          <cell r="AI81">
            <v>475.73333333333335</v>
          </cell>
          <cell r="AK81">
            <v>1110.0333333333333</v>
          </cell>
          <cell r="AL81">
            <v>136.19999999999999</v>
          </cell>
          <cell r="AM81">
            <v>973.83333333333326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5.0999999999999996</v>
          </cell>
          <cell r="AM83">
            <v>30.700000000000003</v>
          </cell>
        </row>
        <row r="84">
          <cell r="F84">
            <v>2252.3000000000002</v>
          </cell>
          <cell r="G84">
            <v>496</v>
          </cell>
          <cell r="H84">
            <v>1756.3000000000002</v>
          </cell>
          <cell r="P84">
            <v>2551.6</v>
          </cell>
          <cell r="Q84">
            <v>0</v>
          </cell>
          <cell r="R84">
            <v>0</v>
          </cell>
          <cell r="S84">
            <v>26545.418181818179</v>
          </cell>
          <cell r="T84">
            <v>23326.412</v>
          </cell>
          <cell r="U84">
            <v>3219.0061818181821</v>
          </cell>
          <cell r="X84">
            <v>25476.854545454546</v>
          </cell>
          <cell r="Y84">
            <v>9296.0975609756097</v>
          </cell>
          <cell r="Z84">
            <v>16180.756984478936</v>
          </cell>
          <cell r="AA84">
            <v>0</v>
          </cell>
          <cell r="AB84">
            <v>0</v>
          </cell>
          <cell r="AC84">
            <v>22303.4</v>
          </cell>
          <cell r="AD84">
            <v>8940.4774346793329</v>
          </cell>
          <cell r="AE84">
            <v>13362.922565320667</v>
          </cell>
          <cell r="AF84">
            <v>3914</v>
          </cell>
          <cell r="AG84">
            <v>3321.88</v>
          </cell>
          <cell r="AH84">
            <v>592.12</v>
          </cell>
          <cell r="AI84">
            <v>786.10909090909092</v>
          </cell>
          <cell r="AK84">
            <v>84163.028484848473</v>
          </cell>
          <cell r="AL84">
            <v>21818.574995654941</v>
          </cell>
          <cell r="AM84">
            <v>62344.453489193547</v>
          </cell>
          <cell r="AN84">
            <v>18184.574995654941</v>
          </cell>
          <cell r="AO84">
            <v>50837</v>
          </cell>
          <cell r="AP84">
            <v>3358</v>
          </cell>
          <cell r="AQ84">
            <v>10648.453489193544</v>
          </cell>
        </row>
        <row r="85">
          <cell r="F85">
            <v>281</v>
          </cell>
          <cell r="G85">
            <v>62</v>
          </cell>
          <cell r="H85">
            <v>219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127</v>
          </cell>
          <cell r="AE85">
            <v>262</v>
          </cell>
          <cell r="AH85">
            <v>53</v>
          </cell>
          <cell r="AI85">
            <v>202.90909090909091</v>
          </cell>
          <cell r="AK85">
            <v>4336.909090909091</v>
          </cell>
          <cell r="AL85">
            <v>1024</v>
          </cell>
          <cell r="AM85">
            <v>3312.909090909091</v>
          </cell>
        </row>
        <row r="86">
          <cell r="AL86">
            <v>21837.195939509984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13544.3</v>
          </cell>
          <cell r="G88">
            <v>11788</v>
          </cell>
          <cell r="H88">
            <v>1756.3000000000002</v>
          </cell>
          <cell r="P88">
            <v>2551.6</v>
          </cell>
          <cell r="Q88">
            <v>0</v>
          </cell>
          <cell r="R88">
            <v>0</v>
          </cell>
          <cell r="S88">
            <v>26545.418181818179</v>
          </cell>
          <cell r="T88">
            <v>23326.412</v>
          </cell>
          <cell r="U88">
            <v>3219.0061818181821</v>
          </cell>
          <cell r="V88">
            <v>0</v>
          </cell>
          <cell r="W88">
            <v>0</v>
          </cell>
          <cell r="X88">
            <v>25476.854545454546</v>
          </cell>
          <cell r="Y88">
            <v>9296.0975609756097</v>
          </cell>
          <cell r="Z88">
            <v>16180.756984478936</v>
          </cell>
          <cell r="AA88">
            <v>0</v>
          </cell>
          <cell r="AB88">
            <v>0</v>
          </cell>
          <cell r="AC88">
            <v>22303.4</v>
          </cell>
          <cell r="AD88">
            <v>8940.4774346793329</v>
          </cell>
          <cell r="AE88">
            <v>13362.922565320667</v>
          </cell>
          <cell r="AF88">
            <v>3914</v>
          </cell>
          <cell r="AG88">
            <v>3321.88</v>
          </cell>
          <cell r="AH88">
            <v>592.12</v>
          </cell>
          <cell r="AI88">
            <v>786.10909090909092</v>
          </cell>
          <cell r="AK88">
            <v>95455.028484848473</v>
          </cell>
          <cell r="AL88">
            <v>33110.574995654941</v>
          </cell>
          <cell r="AM88">
            <v>62344.453489193547</v>
          </cell>
          <cell r="AN88">
            <v>18184.574995654941</v>
          </cell>
          <cell r="AO88">
            <v>50837</v>
          </cell>
          <cell r="AP88">
            <v>3358</v>
          </cell>
          <cell r="AQ88">
            <v>10648.453489193544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225.18812577924132</v>
          </cell>
          <cell r="AQ90">
            <v>41.283220704629741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48.800000000000004</v>
          </cell>
          <cell r="S92">
            <v>5.6000000000000005</v>
          </cell>
          <cell r="X92">
            <v>13.600000000000001</v>
          </cell>
          <cell r="Y92">
            <v>4</v>
          </cell>
          <cell r="Z92">
            <v>9.6000000000000014</v>
          </cell>
          <cell r="AC92">
            <v>21.6</v>
          </cell>
          <cell r="AD92">
            <v>9</v>
          </cell>
          <cell r="AE92">
            <v>12.600000000000001</v>
          </cell>
          <cell r="AF92">
            <v>12</v>
          </cell>
          <cell r="AG92">
            <v>11</v>
          </cell>
          <cell r="AH92">
            <v>1</v>
          </cell>
          <cell r="AK92">
            <v>119.26666666666665</v>
          </cell>
          <cell r="AL92">
            <v>65.800000000000011</v>
          </cell>
          <cell r="AM92">
            <v>53.46666666666664</v>
          </cell>
          <cell r="AN92">
            <v>13</v>
          </cell>
          <cell r="AO92">
            <v>24</v>
          </cell>
          <cell r="AP92">
            <v>52.800000000000011</v>
          </cell>
          <cell r="AQ92">
            <v>29.46666666666664</v>
          </cell>
        </row>
        <row r="95">
          <cell r="F95">
            <v>15552.966666666665</v>
          </cell>
          <cell r="G95">
            <v>12730</v>
          </cell>
          <cell r="H95">
            <v>2822.9666666666667</v>
          </cell>
          <cell r="P95">
            <v>2600.4</v>
          </cell>
          <cell r="Q95">
            <v>0</v>
          </cell>
          <cell r="R95">
            <v>0</v>
          </cell>
          <cell r="S95">
            <v>26551.018181818177</v>
          </cell>
          <cell r="T95">
            <v>23326.412</v>
          </cell>
          <cell r="U95">
            <v>3219.0061818181821</v>
          </cell>
          <cell r="V95">
            <v>0</v>
          </cell>
          <cell r="W95">
            <v>0</v>
          </cell>
          <cell r="X95">
            <v>25490.454545454544</v>
          </cell>
          <cell r="Y95">
            <v>9300.0975609756097</v>
          </cell>
          <cell r="Z95">
            <v>16190.356984478936</v>
          </cell>
          <cell r="AA95">
            <v>0</v>
          </cell>
          <cell r="AB95">
            <v>0</v>
          </cell>
          <cell r="AC95">
            <v>22325</v>
          </cell>
          <cell r="AD95">
            <v>8949.4774346793329</v>
          </cell>
          <cell r="AE95">
            <v>13375.522565320667</v>
          </cell>
          <cell r="AF95">
            <v>3925</v>
          </cell>
          <cell r="AG95">
            <v>3332.88</v>
          </cell>
          <cell r="AH95">
            <v>593.12</v>
          </cell>
          <cell r="AI95">
            <v>786.10909090909092</v>
          </cell>
          <cell r="AJ95">
            <v>0</v>
          </cell>
          <cell r="AK95">
            <v>97564.295151515136</v>
          </cell>
          <cell r="AL95">
            <v>34114.374995654944</v>
          </cell>
          <cell r="AM95">
            <v>63449.920155860214</v>
          </cell>
          <cell r="AN95">
            <v>18197.574995654941</v>
          </cell>
          <cell r="AO95">
            <v>50861</v>
          </cell>
          <cell r="AP95">
            <v>3635.9881257792413</v>
          </cell>
          <cell r="AQ95">
            <v>10718.203376564841</v>
          </cell>
        </row>
        <row r="96">
          <cell r="F96">
            <v>4260.9666666666653</v>
          </cell>
          <cell r="G96">
            <v>1438</v>
          </cell>
          <cell r="H96">
            <v>2822.9666666666667</v>
          </cell>
          <cell r="P96">
            <v>2600.4</v>
          </cell>
          <cell r="Q96">
            <v>0</v>
          </cell>
          <cell r="R96">
            <v>0</v>
          </cell>
          <cell r="S96">
            <v>7626.0181818181773</v>
          </cell>
          <cell r="T96">
            <v>4401.4120000000003</v>
          </cell>
          <cell r="U96">
            <v>3219.0061818181821</v>
          </cell>
          <cell r="V96">
            <v>0</v>
          </cell>
          <cell r="W96">
            <v>0</v>
          </cell>
          <cell r="X96">
            <v>2981.4545454545441</v>
          </cell>
          <cell r="Y96">
            <v>925</v>
          </cell>
          <cell r="Z96">
            <v>2056.454545454546</v>
          </cell>
          <cell r="AA96">
            <v>0</v>
          </cell>
          <cell r="AB96">
            <v>0</v>
          </cell>
          <cell r="AC96">
            <v>1888</v>
          </cell>
          <cell r="AD96">
            <v>619</v>
          </cell>
          <cell r="AE96">
            <v>1269</v>
          </cell>
          <cell r="AF96">
            <v>3925</v>
          </cell>
          <cell r="AG96">
            <v>3332.88</v>
          </cell>
          <cell r="AH96">
            <v>593.12</v>
          </cell>
          <cell r="AI96">
            <v>786.10909090909092</v>
          </cell>
          <cell r="AJ96">
            <v>0</v>
          </cell>
          <cell r="AK96">
            <v>24401.295151515136</v>
          </cell>
          <cell r="AL96">
            <v>6116.8000000000029</v>
          </cell>
          <cell r="AM96">
            <v>18284.495151515155</v>
          </cell>
          <cell r="AN96">
            <v>1492</v>
          </cell>
          <cell r="AO96">
            <v>5696</v>
          </cell>
          <cell r="AP96">
            <v>3635.9881257792413</v>
          </cell>
          <cell r="AQ96">
            <v>10717.778372219782</v>
          </cell>
        </row>
        <row r="97">
          <cell r="F97">
            <v>684.2</v>
          </cell>
          <cell r="G97">
            <v>15552.966666666667</v>
          </cell>
          <cell r="P97">
            <v>627.20000000000005</v>
          </cell>
          <cell r="S97">
            <v>1365.6</v>
          </cell>
          <cell r="X97">
            <v>175.20000000000002</v>
          </cell>
          <cell r="Y97">
            <v>25490.454545454544</v>
          </cell>
          <cell r="AC97">
            <v>159.20000000000002</v>
          </cell>
          <cell r="AD97">
            <v>22325</v>
          </cell>
          <cell r="AF97">
            <v>444.2</v>
          </cell>
          <cell r="AG97">
            <v>367.2</v>
          </cell>
          <cell r="AH97">
            <v>77</v>
          </cell>
          <cell r="AI97">
            <v>54.400000000000006</v>
          </cell>
          <cell r="AJ97">
            <v>0</v>
          </cell>
          <cell r="AK97">
            <v>3450.5999999999995</v>
          </cell>
          <cell r="AL97">
            <v>97564.295151515151</v>
          </cell>
        </row>
        <row r="98">
          <cell r="F98">
            <v>87</v>
          </cell>
          <cell r="P98">
            <v>627.20000000000005</v>
          </cell>
          <cell r="S98">
            <v>1365.6</v>
          </cell>
          <cell r="X98">
            <v>175.20000000000002</v>
          </cell>
          <cell r="AC98">
            <v>159.20000000000002</v>
          </cell>
          <cell r="AF98">
            <v>444.2</v>
          </cell>
          <cell r="AG98">
            <v>367.2</v>
          </cell>
          <cell r="AH98">
            <v>0</v>
          </cell>
          <cell r="AI98">
            <v>54.400000000000006</v>
          </cell>
          <cell r="AK98">
            <v>2853.3999999999996</v>
          </cell>
          <cell r="AL98">
            <v>97564.295151515165</v>
          </cell>
          <cell r="AM98">
            <v>34132.995939509987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597.20000000000005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77</v>
          </cell>
          <cell r="AI100">
            <v>0</v>
          </cell>
          <cell r="AK100">
            <v>597.20000000000005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1047.2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1047.2</v>
          </cell>
        </row>
        <row r="107">
          <cell r="F107">
            <v>597.20000000000005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597.20000000000005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79.800000000000011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143.80000000000001</v>
          </cell>
        </row>
        <row r="111">
          <cell r="F111">
            <v>0</v>
          </cell>
          <cell r="P111">
            <v>0</v>
          </cell>
          <cell r="S111">
            <v>79.800000000000011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143.80000000000001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264.8</v>
          </cell>
          <cell r="AC113">
            <v>0</v>
          </cell>
          <cell r="AG113">
            <v>0</v>
          </cell>
          <cell r="AH113">
            <v>0</v>
          </cell>
          <cell r="AK113">
            <v>264.8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264.8</v>
          </cell>
          <cell r="AH114">
            <v>0</v>
          </cell>
          <cell r="AK114">
            <v>264.8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-6716.1982727272625</v>
          </cell>
        </row>
        <row r="124">
          <cell r="F124">
            <v>0</v>
          </cell>
        </row>
        <row r="125">
          <cell r="F125">
            <v>10289.866666666667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344.6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10698.466666666667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10289.866666666667</v>
          </cell>
          <cell r="G126">
            <v>0</v>
          </cell>
          <cell r="H126">
            <v>0</v>
          </cell>
          <cell r="P126">
            <v>0</v>
          </cell>
          <cell r="S126">
            <v>344.6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77</v>
          </cell>
          <cell r="AI126">
            <v>64</v>
          </cell>
          <cell r="AJ126">
            <v>0</v>
          </cell>
          <cell r="AK126">
            <v>6056.4666666666672</v>
          </cell>
        </row>
        <row r="127">
          <cell r="AK127">
            <v>3982.2683939394046</v>
          </cell>
          <cell r="AL127">
            <v>10698.466666666667</v>
          </cell>
        </row>
        <row r="128">
          <cell r="AK128">
            <v>3982.2683939394046</v>
          </cell>
        </row>
        <row r="129">
          <cell r="AK129">
            <v>5688.9548484848638</v>
          </cell>
          <cell r="AL129">
            <v>12271.625004345056</v>
          </cell>
          <cell r="AM129">
            <v>-7447.9201558602144</v>
          </cell>
        </row>
        <row r="131">
          <cell r="AK131">
            <v>1706.6864545454591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-7447.9201558602144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40.159999999999997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8.6199999999999992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15283.523809523811</v>
          </cell>
          <cell r="AL146">
            <v>-34114.374995654944</v>
          </cell>
          <cell r="AM146">
            <v>-63449.920155860214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1492</v>
          </cell>
          <cell r="AO152">
            <v>5696</v>
          </cell>
          <cell r="AP152">
            <v>3635.9881257792413</v>
          </cell>
          <cell r="AQ152">
            <v>10717.778372219782</v>
          </cell>
        </row>
        <row r="153">
          <cell r="AK153">
            <v>5.8</v>
          </cell>
          <cell r="AL153">
            <v>36</v>
          </cell>
          <cell r="AM153">
            <v>-11.7</v>
          </cell>
        </row>
        <row r="154">
          <cell r="AK154">
            <v>15.66507889570549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583.6</v>
          </cell>
          <cell r="P158">
            <v>699.4</v>
          </cell>
          <cell r="S158">
            <v>1291.1454545454546</v>
          </cell>
          <cell r="X158">
            <v>661.0363636363636</v>
          </cell>
          <cell r="AC158">
            <v>482.8</v>
          </cell>
          <cell r="AF158">
            <v>506</v>
          </cell>
          <cell r="AG158">
            <v>506</v>
          </cell>
          <cell r="AH158">
            <v>0</v>
          </cell>
          <cell r="AK158">
            <v>4223.9818181818182</v>
          </cell>
        </row>
        <row r="159">
          <cell r="F159">
            <v>583.6</v>
          </cell>
          <cell r="P159">
            <v>538.20000000000005</v>
          </cell>
          <cell r="S159">
            <v>737</v>
          </cell>
          <cell r="X159">
            <v>351</v>
          </cell>
          <cell r="AC159">
            <v>184.8</v>
          </cell>
          <cell r="AF159">
            <v>67.2</v>
          </cell>
          <cell r="AG159">
            <v>67.2</v>
          </cell>
          <cell r="AH159">
            <v>0</v>
          </cell>
          <cell r="AK159">
            <v>2394.6000000000004</v>
          </cell>
        </row>
        <row r="160">
          <cell r="F160">
            <v>583.6</v>
          </cell>
          <cell r="P160">
            <v>56</v>
          </cell>
          <cell r="S160">
            <v>130.4</v>
          </cell>
          <cell r="X160">
            <v>72.760000000000019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525.04000000000008</v>
          </cell>
          <cell r="AK160">
            <v>1496.6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203</v>
          </cell>
          <cell r="AG164">
            <v>121</v>
          </cell>
          <cell r="AK164">
            <v>959.90909090909099</v>
          </cell>
        </row>
        <row r="165">
          <cell r="F165">
            <v>124.60000000000002</v>
          </cell>
          <cell r="S165">
            <v>882.41818181818189</v>
          </cell>
          <cell r="X165">
            <v>382.85454545454542</v>
          </cell>
          <cell r="AC165">
            <v>279.8</v>
          </cell>
          <cell r="AK165">
            <v>1669.6727272727273</v>
          </cell>
        </row>
        <row r="166">
          <cell r="S166">
            <v>1291.1454545454546</v>
          </cell>
          <cell r="X166">
            <v>661.0363636363636</v>
          </cell>
          <cell r="AC166">
            <v>482.8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684.2</v>
          </cell>
          <cell r="G169">
            <v>15552.966666666667</v>
          </cell>
          <cell r="H169">
            <v>0</v>
          </cell>
          <cell r="P169">
            <v>627.20000000000005</v>
          </cell>
          <cell r="Q169">
            <v>0</v>
          </cell>
          <cell r="R169">
            <v>0</v>
          </cell>
          <cell r="S169">
            <v>1710.1999999999998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175.20000000000002</v>
          </cell>
          <cell r="Y169">
            <v>25490.454545454544</v>
          </cell>
          <cell r="Z169">
            <v>0</v>
          </cell>
          <cell r="AA169">
            <v>0</v>
          </cell>
          <cell r="AB169">
            <v>0</v>
          </cell>
          <cell r="AC169">
            <v>159.20000000000002</v>
          </cell>
          <cell r="AD169">
            <v>22325</v>
          </cell>
          <cell r="AE169">
            <v>0</v>
          </cell>
          <cell r="AF169">
            <v>444.2</v>
          </cell>
          <cell r="AG169">
            <v>367.2</v>
          </cell>
          <cell r="AH169">
            <v>77</v>
          </cell>
          <cell r="AI169">
            <v>118.4</v>
          </cell>
          <cell r="AJ169">
            <v>0</v>
          </cell>
          <cell r="AK169">
            <v>3859.1999999999994</v>
          </cell>
        </row>
        <row r="170">
          <cell r="F170">
            <v>684.2</v>
          </cell>
          <cell r="G170">
            <v>15552.966666666667</v>
          </cell>
          <cell r="H170">
            <v>0</v>
          </cell>
          <cell r="P170">
            <v>627.20000000000005</v>
          </cell>
          <cell r="Q170">
            <v>0</v>
          </cell>
          <cell r="R170">
            <v>0</v>
          </cell>
          <cell r="S170">
            <v>1445.3999999999999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175.20000000000002</v>
          </cell>
          <cell r="Y170">
            <v>25490.454545454544</v>
          </cell>
          <cell r="Z170">
            <v>0</v>
          </cell>
          <cell r="AA170">
            <v>0</v>
          </cell>
          <cell r="AB170">
            <v>0</v>
          </cell>
          <cell r="AC170">
            <v>159.20000000000002</v>
          </cell>
          <cell r="AD170">
            <v>22325</v>
          </cell>
          <cell r="AE170">
            <v>0</v>
          </cell>
          <cell r="AF170">
            <v>444.2</v>
          </cell>
          <cell r="AG170">
            <v>367.2</v>
          </cell>
          <cell r="AH170">
            <v>77</v>
          </cell>
          <cell r="AI170">
            <v>118.4</v>
          </cell>
          <cell r="AJ170">
            <v>0</v>
          </cell>
          <cell r="AK170">
            <v>3594.3999999999992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264.8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264.8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535</v>
          </cell>
          <cell r="AF175">
            <v>1440</v>
          </cell>
          <cell r="AG175">
            <v>1367</v>
          </cell>
          <cell r="AH175">
            <v>73</v>
          </cell>
          <cell r="AJ175">
            <v>0</v>
          </cell>
          <cell r="AK175">
            <v>5684</v>
          </cell>
          <cell r="AN175">
            <v>173</v>
          </cell>
          <cell r="AO175">
            <v>694</v>
          </cell>
          <cell r="AP175">
            <v>736</v>
          </cell>
          <cell r="AQ175">
            <v>2144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203</v>
          </cell>
          <cell r="AD176">
            <v>67</v>
          </cell>
          <cell r="AE176">
            <v>136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48.800000000000004</v>
          </cell>
          <cell r="Q177">
            <v>0</v>
          </cell>
          <cell r="R177">
            <v>0</v>
          </cell>
          <cell r="S177">
            <v>22.400000000000002</v>
          </cell>
          <cell r="T177">
            <v>16.8</v>
          </cell>
          <cell r="U177">
            <v>0</v>
          </cell>
          <cell r="V177">
            <v>0</v>
          </cell>
          <cell r="W177">
            <v>0</v>
          </cell>
          <cell r="X177">
            <v>791.2</v>
          </cell>
          <cell r="AA177">
            <v>0</v>
          </cell>
          <cell r="AB177">
            <v>0</v>
          </cell>
          <cell r="AC177">
            <v>32.800000000000004</v>
          </cell>
          <cell r="AF177">
            <v>12</v>
          </cell>
          <cell r="AG177">
            <v>11</v>
          </cell>
          <cell r="AH177">
            <v>1</v>
          </cell>
          <cell r="AI177">
            <v>0</v>
          </cell>
          <cell r="AJ177">
            <v>0</v>
          </cell>
          <cell r="AK177">
            <v>2631.5531212121259</v>
          </cell>
          <cell r="AN177">
            <v>258</v>
          </cell>
          <cell r="AO177">
            <v>574</v>
          </cell>
          <cell r="AP177">
            <v>52.800000000000011</v>
          </cell>
          <cell r="AQ177">
            <v>40.066666666666663</v>
          </cell>
        </row>
        <row r="180">
          <cell r="F180">
            <v>1542.6999999999987</v>
          </cell>
          <cell r="P180">
            <v>610.20000000000027</v>
          </cell>
          <cell r="S180">
            <v>3741.1999999999962</v>
          </cell>
          <cell r="X180">
            <v>402.39999999999844</v>
          </cell>
          <cell r="AC180">
            <v>306.40000000000003</v>
          </cell>
          <cell r="AF180">
            <v>1535</v>
          </cell>
          <cell r="AG180">
            <v>1031.8800000000001</v>
          </cell>
          <cell r="AH180">
            <v>503.12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N202">
            <v>195.28</v>
          </cell>
        </row>
        <row r="203">
          <cell r="S203">
            <v>0</v>
          </cell>
          <cell r="X203">
            <v>5159</v>
          </cell>
          <cell r="AC203">
            <v>6200</v>
          </cell>
          <cell r="AK203">
            <v>11358</v>
          </cell>
          <cell r="AN203">
            <v>14810</v>
          </cell>
        </row>
        <row r="204">
          <cell r="AK204">
            <v>11359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22509</v>
          </cell>
          <cell r="Y206">
            <v>8375.0975609756097</v>
          </cell>
          <cell r="Z206">
            <v>14133.90243902439</v>
          </cell>
          <cell r="AA206">
            <v>14133.90243902439</v>
          </cell>
          <cell r="AC206">
            <v>20437</v>
          </cell>
          <cell r="AD206">
            <v>8330.4774346793329</v>
          </cell>
          <cell r="AE206">
            <v>12106.522565320667</v>
          </cell>
          <cell r="AK206">
            <v>61870</v>
          </cell>
          <cell r="AL206">
            <v>16705.574995654941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186.02</v>
          </cell>
          <cell r="Y207">
            <v>223.34</v>
          </cell>
          <cell r="Z207">
            <v>169.27</v>
          </cell>
          <cell r="AC207">
            <v>192.08</v>
          </cell>
          <cell r="AD207">
            <v>239.38</v>
          </cell>
          <cell r="AE207">
            <v>169.09</v>
          </cell>
          <cell r="AI207" t="str">
            <v/>
          </cell>
          <cell r="AJ207" t="str">
            <v/>
          </cell>
          <cell r="AK207">
            <v>182.35</v>
          </cell>
          <cell r="AL207">
            <v>231.06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22509</v>
          </cell>
          <cell r="AC209">
            <v>20437</v>
          </cell>
          <cell r="AK209">
            <v>61870</v>
          </cell>
          <cell r="AL209">
            <v>16705.574995654941</v>
          </cell>
          <cell r="AM209">
            <v>45164.425004345059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61871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3213.1666666666652</v>
          </cell>
          <cell r="P257">
            <v>2641.6000000000004</v>
          </cell>
          <cell r="S257">
            <v>8041.218181818178</v>
          </cell>
          <cell r="X257">
            <v>2404.6545454545439</v>
          </cell>
          <cell r="AC257">
            <v>1313.2</v>
          </cell>
          <cell r="AF257">
            <v>3816.2</v>
          </cell>
          <cell r="AG257">
            <v>3162.08</v>
          </cell>
          <cell r="AH257">
            <v>655.12</v>
          </cell>
          <cell r="AJ257">
            <v>7599</v>
          </cell>
          <cell r="AK257">
            <v>22345.506060606054</v>
          </cell>
        </row>
        <row r="259">
          <cell r="F259">
            <v>22177.384761904759</v>
          </cell>
          <cell r="G259">
            <v>1438</v>
          </cell>
          <cell r="H259">
            <v>2822.6333333333332</v>
          </cell>
          <cell r="P259">
            <v>2641.6000000000004</v>
          </cell>
          <cell r="Q259">
            <v>0</v>
          </cell>
          <cell r="R259">
            <v>0</v>
          </cell>
          <cell r="S259">
            <v>8041.218181818178</v>
          </cell>
          <cell r="T259">
            <v>4194.2120000000004</v>
          </cell>
          <cell r="U259">
            <v>2131.2061818181819</v>
          </cell>
          <cell r="V259">
            <v>0</v>
          </cell>
          <cell r="W259">
            <v>0</v>
          </cell>
          <cell r="X259">
            <v>2404.6545454545439</v>
          </cell>
          <cell r="Y259">
            <v>692</v>
          </cell>
          <cell r="Z259">
            <v>1537.454545454546</v>
          </cell>
          <cell r="AA259">
            <v>0</v>
          </cell>
          <cell r="AB259">
            <v>0</v>
          </cell>
          <cell r="AC259">
            <v>1313.2</v>
          </cell>
          <cell r="AD259">
            <v>379</v>
          </cell>
          <cell r="AE259">
            <v>775</v>
          </cell>
          <cell r="AF259">
            <v>3816.2</v>
          </cell>
          <cell r="AG259">
            <v>3162.08</v>
          </cell>
          <cell r="AH259">
            <v>655.12</v>
          </cell>
          <cell r="AI259">
            <v>850.10909090909092</v>
          </cell>
          <cell r="AJ259">
            <v>0</v>
          </cell>
          <cell r="AK259">
            <v>107685.31324675324</v>
          </cell>
          <cell r="AM259">
            <v>100230.25</v>
          </cell>
        </row>
        <row r="260">
          <cell r="F260">
            <v>10708.318095238095</v>
          </cell>
          <cell r="G260">
            <v>1354</v>
          </cell>
          <cell r="H260">
            <v>2522.6333333333332</v>
          </cell>
          <cell r="P260">
            <v>1021.4000000000001</v>
          </cell>
          <cell r="S260">
            <v>1606.9999999999959</v>
          </cell>
          <cell r="T260">
            <v>3361.1583636363644</v>
          </cell>
          <cell r="U260">
            <v>392.98709090909097</v>
          </cell>
          <cell r="X260">
            <v>1376.7999999999986</v>
          </cell>
          <cell r="Y260">
            <v>342</v>
          </cell>
          <cell r="Z260">
            <v>760.63636363636419</v>
          </cell>
          <cell r="AC260">
            <v>374.40000000000003</v>
          </cell>
          <cell r="AD260">
            <v>31</v>
          </cell>
          <cell r="AE260">
            <v>57</v>
          </cell>
          <cell r="AF260">
            <v>418.19999999999965</v>
          </cell>
          <cell r="AG260">
            <v>307.16000000000014</v>
          </cell>
          <cell r="AH260">
            <v>112.03999999999996</v>
          </cell>
          <cell r="AI260">
            <v>571.20000000000005</v>
          </cell>
          <cell r="AJ260">
            <v>-2455</v>
          </cell>
          <cell r="AK260">
            <v>91957.440519480515</v>
          </cell>
          <cell r="AM260">
            <v>15842.91809523809</v>
          </cell>
        </row>
        <row r="261">
          <cell r="F261">
            <v>92918.818095238108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92918.818095238108</v>
          </cell>
        </row>
        <row r="262">
          <cell r="F262">
            <v>61871</v>
          </cell>
          <cell r="AK262">
            <v>61871</v>
          </cell>
        </row>
        <row r="263">
          <cell r="F263">
            <v>11292</v>
          </cell>
          <cell r="AK263">
            <v>11292</v>
          </cell>
        </row>
        <row r="264">
          <cell r="F264">
            <v>10408.151428571429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10408.151428571429</v>
          </cell>
        </row>
        <row r="265">
          <cell r="F265">
            <v>791.6</v>
          </cell>
          <cell r="AK265">
            <v>791.6</v>
          </cell>
        </row>
        <row r="266">
          <cell r="F266">
            <v>0</v>
          </cell>
          <cell r="AK266">
            <v>0</v>
          </cell>
        </row>
        <row r="267">
          <cell r="F267">
            <v>4126.5514285714289</v>
          </cell>
          <cell r="AK267">
            <v>4126.5514285714289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96131.98476190478</v>
          </cell>
          <cell r="P273">
            <v>2641.6000000000004</v>
          </cell>
          <cell r="Q273">
            <v>0</v>
          </cell>
          <cell r="R273">
            <v>0</v>
          </cell>
          <cell r="S273">
            <v>8041.218181818178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2404.6545454545439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1313.2</v>
          </cell>
          <cell r="AD273">
            <v>0</v>
          </cell>
          <cell r="AE273">
            <v>0</v>
          </cell>
          <cell r="AF273">
            <v>3816.2</v>
          </cell>
          <cell r="AG273">
            <v>3162.08</v>
          </cell>
          <cell r="AH273">
            <v>655.12</v>
          </cell>
          <cell r="AI273">
            <v>0</v>
          </cell>
          <cell r="AK273">
            <v>115264.32415584417</v>
          </cell>
        </row>
        <row r="274">
          <cell r="F274">
            <v>1434.8000000000002</v>
          </cell>
          <cell r="P274">
            <v>1120.8</v>
          </cell>
          <cell r="Q274">
            <v>0</v>
          </cell>
          <cell r="R274">
            <v>0</v>
          </cell>
          <cell r="S274">
            <v>5914.6</v>
          </cell>
          <cell r="T274">
            <v>642.65363636363622</v>
          </cell>
          <cell r="U274">
            <v>650.41909090909098</v>
          </cell>
          <cell r="V274">
            <v>0</v>
          </cell>
          <cell r="W274">
            <v>0</v>
          </cell>
          <cell r="X274">
            <v>1624.6</v>
          </cell>
          <cell r="Y274">
            <v>358</v>
          </cell>
          <cell r="Z274">
            <v>794.41818181818189</v>
          </cell>
          <cell r="AA274">
            <v>0</v>
          </cell>
          <cell r="AB274">
            <v>0</v>
          </cell>
          <cell r="AC274">
            <v>742.2</v>
          </cell>
          <cell r="AD274">
            <v>112</v>
          </cell>
          <cell r="AE274">
            <v>231.2</v>
          </cell>
          <cell r="AF274">
            <v>3125</v>
          </cell>
          <cell r="AG274">
            <v>2581.92</v>
          </cell>
          <cell r="AH274">
            <v>543.08000000000004</v>
          </cell>
          <cell r="AI274">
            <v>278.90909090909088</v>
          </cell>
          <cell r="AK274">
            <v>14693.666666666668</v>
          </cell>
        </row>
        <row r="275">
          <cell r="F275">
            <v>384</v>
          </cell>
          <cell r="G275">
            <v>84</v>
          </cell>
          <cell r="H275">
            <v>300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535</v>
          </cell>
          <cell r="AD275">
            <v>108</v>
          </cell>
          <cell r="AE275">
            <v>224</v>
          </cell>
          <cell r="AF275">
            <v>1440</v>
          </cell>
          <cell r="AG275">
            <v>1367</v>
          </cell>
          <cell r="AH275">
            <v>73</v>
          </cell>
          <cell r="AI275">
            <v>278.90909090909088</v>
          </cell>
          <cell r="AK275">
            <v>5757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16.8</v>
          </cell>
          <cell r="T276">
            <v>16.8</v>
          </cell>
          <cell r="U276">
            <v>0</v>
          </cell>
          <cell r="V276">
            <v>0</v>
          </cell>
          <cell r="W276">
            <v>0</v>
          </cell>
          <cell r="X276">
            <v>777.6</v>
          </cell>
          <cell r="Y276">
            <v>241</v>
          </cell>
          <cell r="Z276">
            <v>536.6</v>
          </cell>
          <cell r="AA276">
            <v>0</v>
          </cell>
          <cell r="AB276">
            <v>0</v>
          </cell>
          <cell r="AC276">
            <v>-2.7999999999999989</v>
          </cell>
          <cell r="AD276">
            <v>4</v>
          </cell>
          <cell r="AE276">
            <v>7.2000000000000011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791.6</v>
          </cell>
        </row>
        <row r="277">
          <cell r="F277">
            <v>1048.4000000000001</v>
          </cell>
          <cell r="P277">
            <v>321</v>
          </cell>
          <cell r="Q277">
            <v>0</v>
          </cell>
          <cell r="R277">
            <v>0</v>
          </cell>
          <cell r="S277">
            <v>1363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961.8</v>
          </cell>
          <cell r="AG277">
            <v>961.8</v>
          </cell>
          <cell r="AH277">
            <v>0</v>
          </cell>
          <cell r="AI277">
            <v>0</v>
          </cell>
          <cell r="AK277">
            <v>4067.2</v>
          </cell>
        </row>
        <row r="278">
          <cell r="F278">
            <v>158</v>
          </cell>
          <cell r="P278">
            <v>56</v>
          </cell>
          <cell r="S278">
            <v>625</v>
          </cell>
          <cell r="X278">
            <v>75</v>
          </cell>
          <cell r="AC278">
            <v>40</v>
          </cell>
          <cell r="AF278">
            <v>436</v>
          </cell>
          <cell r="AG278">
            <v>436</v>
          </cell>
          <cell r="AH278">
            <v>0</v>
          </cell>
          <cell r="AI278">
            <v>0</v>
          </cell>
          <cell r="AK278">
            <v>1424</v>
          </cell>
        </row>
        <row r="279">
          <cell r="F279">
            <v>246.8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302.40000000000003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444.2</v>
          </cell>
          <cell r="AG280">
            <v>444.2</v>
          </cell>
          <cell r="AK280">
            <v>1444.2</v>
          </cell>
        </row>
        <row r="281">
          <cell r="F281">
            <v>583.6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896.6</v>
          </cell>
        </row>
        <row r="282">
          <cell r="F282">
            <v>2.4000000000000004</v>
          </cell>
          <cell r="P282">
            <v>73.8</v>
          </cell>
          <cell r="Q282">
            <v>0</v>
          </cell>
          <cell r="R282">
            <v>0</v>
          </cell>
          <cell r="S282">
            <v>2599.8000000000002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723.2</v>
          </cell>
          <cell r="AG282">
            <v>253.12</v>
          </cell>
          <cell r="AH282">
            <v>470.08000000000004</v>
          </cell>
          <cell r="AI282">
            <v>0</v>
          </cell>
          <cell r="AK282">
            <v>3827.8666666666668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2.4000000000000004</v>
          </cell>
          <cell r="P284">
            <v>72.8</v>
          </cell>
          <cell r="S284">
            <v>2599.8000000000002</v>
          </cell>
          <cell r="X284">
            <v>0</v>
          </cell>
          <cell r="AC284">
            <v>0</v>
          </cell>
          <cell r="AF284">
            <v>723.2</v>
          </cell>
          <cell r="AG284">
            <v>253.12</v>
          </cell>
          <cell r="AH284">
            <v>470.08000000000004</v>
          </cell>
          <cell r="AI284">
            <v>0</v>
          </cell>
          <cell r="AK284">
            <v>3398.2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94697.184761904777</v>
          </cell>
          <cell r="P287">
            <v>1520.8000000000004</v>
          </cell>
          <cell r="Q287">
            <v>0</v>
          </cell>
          <cell r="R287">
            <v>0</v>
          </cell>
          <cell r="S287">
            <v>2126.6181818181776</v>
          </cell>
          <cell r="T287">
            <v>-642.65363636363622</v>
          </cell>
          <cell r="U287">
            <v>-650.41909090909098</v>
          </cell>
          <cell r="V287">
            <v>0</v>
          </cell>
          <cell r="W287">
            <v>0</v>
          </cell>
          <cell r="X287">
            <v>780.05454545454404</v>
          </cell>
          <cell r="Y287">
            <v>-358</v>
          </cell>
          <cell r="Z287">
            <v>-794.41818181818189</v>
          </cell>
          <cell r="AA287">
            <v>0</v>
          </cell>
          <cell r="AB287">
            <v>0</v>
          </cell>
          <cell r="AC287">
            <v>571</v>
          </cell>
          <cell r="AD287">
            <v>-112</v>
          </cell>
          <cell r="AE287">
            <v>-231.2</v>
          </cell>
          <cell r="AF287">
            <v>691.19999999999982</v>
          </cell>
          <cell r="AG287">
            <v>580.15999999999985</v>
          </cell>
          <cell r="AH287">
            <v>112.03999999999996</v>
          </cell>
          <cell r="AI287">
            <v>-278.90909090909088</v>
          </cell>
          <cell r="AK287">
            <v>100570.65748917751</v>
          </cell>
        </row>
        <row r="288">
          <cell r="AK288">
            <v>0</v>
          </cell>
        </row>
        <row r="289">
          <cell r="F289">
            <v>2621.6333333333337</v>
          </cell>
          <cell r="P289">
            <v>1520.8</v>
          </cell>
          <cell r="Q289">
            <v>0</v>
          </cell>
          <cell r="R289">
            <v>0</v>
          </cell>
          <cell r="S289">
            <v>2126.6181818181817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780.05454545454552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568.20000000000005</v>
          </cell>
          <cell r="AD289">
            <v>0</v>
          </cell>
          <cell r="AE289">
            <v>0</v>
          </cell>
          <cell r="AF289">
            <v>692.2</v>
          </cell>
          <cell r="AG289">
            <v>580.16000000000008</v>
          </cell>
          <cell r="AH289">
            <v>112.03999999999999</v>
          </cell>
          <cell r="AI289">
            <v>625.6</v>
          </cell>
          <cell r="AK289">
            <v>8510.9060606060611</v>
          </cell>
        </row>
        <row r="290">
          <cell r="F290">
            <v>684.2</v>
          </cell>
          <cell r="P290">
            <v>437.20000000000005</v>
          </cell>
          <cell r="S290">
            <v>770.19999999999982</v>
          </cell>
          <cell r="X290">
            <v>175.20000000000002</v>
          </cell>
          <cell r="AC290">
            <v>99.200000000000017</v>
          </cell>
          <cell r="AF290">
            <v>0</v>
          </cell>
          <cell r="AG290">
            <v>-77</v>
          </cell>
          <cell r="AH290">
            <v>77</v>
          </cell>
          <cell r="AI290">
            <v>118.4</v>
          </cell>
          <cell r="AK290">
            <v>2183.5999999999995</v>
          </cell>
        </row>
        <row r="291">
          <cell r="F291">
            <v>583.6</v>
          </cell>
          <cell r="P291">
            <v>564.4</v>
          </cell>
          <cell r="Q291">
            <v>0</v>
          </cell>
          <cell r="R291">
            <v>0</v>
          </cell>
          <cell r="S291">
            <v>834.41818181818189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281.85454545454542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236.8</v>
          </cell>
          <cell r="AD291">
            <v>0</v>
          </cell>
          <cell r="AE291">
            <v>0</v>
          </cell>
          <cell r="AF291">
            <v>329</v>
          </cell>
          <cell r="AG291">
            <v>329</v>
          </cell>
          <cell r="AH291">
            <v>0</v>
          </cell>
          <cell r="AI291">
            <v>0</v>
          </cell>
          <cell r="AK291">
            <v>2830.0727272727277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1335.1666666666667</v>
          </cell>
          <cell r="P294">
            <v>470.40000000000003</v>
          </cell>
          <cell r="Q294">
            <v>0</v>
          </cell>
          <cell r="R294">
            <v>0</v>
          </cell>
          <cell r="S294">
            <v>516.40000000000009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309.40000000000003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210.60000000000002</v>
          </cell>
          <cell r="AD294">
            <v>0</v>
          </cell>
          <cell r="AE294">
            <v>0</v>
          </cell>
          <cell r="AF294">
            <v>351.20000000000005</v>
          </cell>
          <cell r="AG294">
            <v>317.16000000000003</v>
          </cell>
          <cell r="AH294">
            <v>34.039999999999992</v>
          </cell>
          <cell r="AI294">
            <v>507.20000000000005</v>
          </cell>
          <cell r="AK294">
            <v>3376.9666666666672</v>
          </cell>
        </row>
        <row r="295">
          <cell r="F295">
            <v>0</v>
          </cell>
          <cell r="P295">
            <v>334.6</v>
          </cell>
          <cell r="S295">
            <v>0.40000000000009095</v>
          </cell>
          <cell r="X295">
            <v>113.4</v>
          </cell>
          <cell r="AC295">
            <v>67.400000000000006</v>
          </cell>
          <cell r="AF295">
            <v>7.2000000000000099</v>
          </cell>
          <cell r="AG295">
            <v>7.3999999999999986</v>
          </cell>
          <cell r="AH295">
            <v>-0.19999999999998863</v>
          </cell>
          <cell r="AI295">
            <v>0</v>
          </cell>
          <cell r="AK295">
            <v>607.40000000000009</v>
          </cell>
        </row>
        <row r="296">
          <cell r="F296">
            <v>8.2666666666666675</v>
          </cell>
          <cell r="P296">
            <v>44.800000000000004</v>
          </cell>
          <cell r="S296">
            <v>290.40000000000003</v>
          </cell>
          <cell r="X296">
            <v>104</v>
          </cell>
          <cell r="AC296">
            <v>76</v>
          </cell>
          <cell r="AF296">
            <v>164</v>
          </cell>
          <cell r="AG296">
            <v>160.80000000000001</v>
          </cell>
          <cell r="AH296">
            <v>3.1999999999999886</v>
          </cell>
          <cell r="AI296">
            <v>0</v>
          </cell>
          <cell r="AK296">
            <v>691.86666666666667</v>
          </cell>
        </row>
        <row r="297">
          <cell r="F297">
            <v>1326.9</v>
          </cell>
          <cell r="P297">
            <v>91.000000000000014</v>
          </cell>
          <cell r="S297">
            <v>225.60000000000002</v>
          </cell>
          <cell r="X297">
            <v>92.000000000000014</v>
          </cell>
          <cell r="AC297">
            <v>67.2</v>
          </cell>
          <cell r="AF297">
            <v>180</v>
          </cell>
          <cell r="AG297">
            <v>148.96</v>
          </cell>
          <cell r="AH297">
            <v>31.039999999999992</v>
          </cell>
          <cell r="AI297">
            <v>507.20000000000005</v>
          </cell>
          <cell r="AK297">
            <v>2077.6999999999998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48.800000000000004</v>
          </cell>
          <cell r="S299">
            <v>5.6000000000000005</v>
          </cell>
          <cell r="X299">
            <v>13.600000000000001</v>
          </cell>
          <cell r="AC299">
            <v>21.6</v>
          </cell>
          <cell r="AF299">
            <v>12</v>
          </cell>
          <cell r="AG299">
            <v>11</v>
          </cell>
          <cell r="AH299">
            <v>1</v>
          </cell>
          <cell r="AI299">
            <v>0</v>
          </cell>
          <cell r="AK299">
            <v>120.26666666666665</v>
          </cell>
        </row>
        <row r="300">
          <cell r="F300">
            <v>94697.184761904777</v>
          </cell>
          <cell r="P300">
            <v>1520.8000000000004</v>
          </cell>
          <cell r="Q300">
            <v>0</v>
          </cell>
          <cell r="R300">
            <v>0</v>
          </cell>
          <cell r="S300">
            <v>2126.6181818181776</v>
          </cell>
          <cell r="T300">
            <v>-642.65363636363622</v>
          </cell>
          <cell r="U300">
            <v>-650.41909090909098</v>
          </cell>
          <cell r="V300">
            <v>0</v>
          </cell>
          <cell r="W300">
            <v>0</v>
          </cell>
          <cell r="X300">
            <v>780.05454545454404</v>
          </cell>
          <cell r="Y300">
            <v>-358</v>
          </cell>
          <cell r="Z300">
            <v>-794.41818181818189</v>
          </cell>
          <cell r="AA300">
            <v>0</v>
          </cell>
          <cell r="AB300">
            <v>0</v>
          </cell>
          <cell r="AC300">
            <v>571</v>
          </cell>
          <cell r="AD300">
            <v>-112</v>
          </cell>
          <cell r="AE300">
            <v>-231.2</v>
          </cell>
          <cell r="AF300">
            <v>691.19999999999982</v>
          </cell>
          <cell r="AG300">
            <v>580.15999999999985</v>
          </cell>
          <cell r="AH300">
            <v>112.03999999999996</v>
          </cell>
          <cell r="AI300">
            <v>-278.90909090909088</v>
          </cell>
          <cell r="AK300">
            <v>100570.65748917751</v>
          </cell>
        </row>
        <row r="301">
          <cell r="AH301">
            <v>191</v>
          </cell>
          <cell r="AK301">
            <v>0</v>
          </cell>
        </row>
        <row r="303">
          <cell r="F303">
            <v>94697.184761904777</v>
          </cell>
          <cell r="G303">
            <v>0</v>
          </cell>
          <cell r="H303">
            <v>0</v>
          </cell>
          <cell r="P303">
            <v>1520.8000000000004</v>
          </cell>
          <cell r="Q303">
            <v>0</v>
          </cell>
          <cell r="R303">
            <v>0</v>
          </cell>
          <cell r="S303">
            <v>2126.6181818181776</v>
          </cell>
          <cell r="T303">
            <v>-642.65363636363622</v>
          </cell>
          <cell r="U303">
            <v>-650.41909090909098</v>
          </cell>
          <cell r="V303">
            <v>0</v>
          </cell>
          <cell r="W303">
            <v>0</v>
          </cell>
          <cell r="X303">
            <v>780.05454545454404</v>
          </cell>
          <cell r="Y303">
            <v>-358</v>
          </cell>
          <cell r="Z303">
            <v>-794.41818181818189</v>
          </cell>
          <cell r="AA303">
            <v>0</v>
          </cell>
          <cell r="AB303">
            <v>0</v>
          </cell>
          <cell r="AC303">
            <v>571</v>
          </cell>
          <cell r="AF303">
            <v>691.19999999999982</v>
          </cell>
          <cell r="AG303">
            <v>388.15999999999985</v>
          </cell>
          <cell r="AH303">
            <v>303.03999999999996</v>
          </cell>
          <cell r="AK303">
            <v>100570.65748917751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94697.184761904777</v>
          </cell>
          <cell r="P308">
            <v>1520.8000000000004</v>
          </cell>
          <cell r="Q308">
            <v>0</v>
          </cell>
          <cell r="R308">
            <v>0</v>
          </cell>
          <cell r="S308">
            <v>2126.6181818181776</v>
          </cell>
          <cell r="T308">
            <v>-642.65363636363622</v>
          </cell>
          <cell r="U308">
            <v>-650.41909090909098</v>
          </cell>
          <cell r="V308">
            <v>0</v>
          </cell>
          <cell r="W308">
            <v>0</v>
          </cell>
          <cell r="X308">
            <v>780.05454545454404</v>
          </cell>
          <cell r="Y308">
            <v>-358</v>
          </cell>
          <cell r="Z308">
            <v>-794.41818181818189</v>
          </cell>
          <cell r="AA308">
            <v>0</v>
          </cell>
          <cell r="AB308">
            <v>0</v>
          </cell>
          <cell r="AC308">
            <v>571</v>
          </cell>
          <cell r="AD308">
            <v>-112</v>
          </cell>
          <cell r="AE308">
            <v>-231.2</v>
          </cell>
          <cell r="AF308">
            <v>691.19999999999982</v>
          </cell>
          <cell r="AG308">
            <v>388.15999999999985</v>
          </cell>
          <cell r="AH308">
            <v>303.03999999999996</v>
          </cell>
          <cell r="AI308">
            <v>-278.90909090909088</v>
          </cell>
          <cell r="AK308">
            <v>100570.65748917751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94697.184761904777</v>
          </cell>
          <cell r="P319">
            <v>1520.8000000000004</v>
          </cell>
          <cell r="Q319">
            <v>0</v>
          </cell>
          <cell r="R319">
            <v>0</v>
          </cell>
          <cell r="S319">
            <v>2126.6181818181776</v>
          </cell>
          <cell r="T319">
            <v>-642.65363636363622</v>
          </cell>
          <cell r="U319">
            <v>-650.41909090909098</v>
          </cell>
          <cell r="V319">
            <v>0</v>
          </cell>
          <cell r="W319">
            <v>0</v>
          </cell>
          <cell r="X319">
            <v>780.05454545454404</v>
          </cell>
          <cell r="Y319">
            <v>-358</v>
          </cell>
          <cell r="Z319">
            <v>-794.41818181818189</v>
          </cell>
          <cell r="AA319">
            <v>0</v>
          </cell>
          <cell r="AB319">
            <v>0</v>
          </cell>
          <cell r="AC319">
            <v>571</v>
          </cell>
          <cell r="AD319">
            <v>-112</v>
          </cell>
          <cell r="AE319">
            <v>-231.2</v>
          </cell>
          <cell r="AF319">
            <v>691.19999999999982</v>
          </cell>
          <cell r="AG319">
            <v>388.15999999999985</v>
          </cell>
          <cell r="AH319">
            <v>303.03999999999996</v>
          </cell>
          <cell r="AI319">
            <v>-278.90909090909088</v>
          </cell>
          <cell r="AK319">
            <v>100570.65748917751</v>
          </cell>
        </row>
        <row r="328">
          <cell r="AJ328">
            <v>2455</v>
          </cell>
          <cell r="AK328">
            <v>5757</v>
          </cell>
          <cell r="AM328">
            <v>4595.909090909091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146</v>
          </cell>
          <cell r="AF329">
            <v>393</v>
          </cell>
          <cell r="AG329">
            <v>373</v>
          </cell>
          <cell r="AH329">
            <v>20</v>
          </cell>
          <cell r="AI329">
            <v>76</v>
          </cell>
          <cell r="AK329">
            <v>1570</v>
          </cell>
          <cell r="AM329">
            <v>1253</v>
          </cell>
        </row>
        <row r="330">
          <cell r="AJ330">
            <v>36</v>
          </cell>
          <cell r="AK330">
            <v>10408.151428571429</v>
          </cell>
          <cell r="AM330">
            <v>10408.151428571429</v>
          </cell>
        </row>
        <row r="331">
          <cell r="AK331">
            <v>791.6</v>
          </cell>
          <cell r="AM331">
            <v>791.6</v>
          </cell>
        </row>
        <row r="332">
          <cell r="AJ332">
            <v>36</v>
          </cell>
          <cell r="AK332">
            <v>120.26666666666665</v>
          </cell>
          <cell r="AM332">
            <v>108.26666666666667</v>
          </cell>
        </row>
        <row r="333">
          <cell r="AK333">
            <v>4126.5514285714289</v>
          </cell>
          <cell r="AM333">
            <v>4126.5514285714289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2183.5999999999995</v>
          </cell>
          <cell r="AM339">
            <v>2302</v>
          </cell>
        </row>
        <row r="340">
          <cell r="AK340">
            <v>2830.0727272727277</v>
          </cell>
          <cell r="AM340">
            <v>2501.0727272727272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4067.2</v>
          </cell>
          <cell r="AM344">
            <v>3105.4</v>
          </cell>
        </row>
        <row r="345">
          <cell r="AK345">
            <v>1424</v>
          </cell>
          <cell r="AM345">
            <v>988</v>
          </cell>
        </row>
        <row r="346">
          <cell r="AK346">
            <v>302.40000000000003</v>
          </cell>
          <cell r="AM346">
            <v>276.8</v>
          </cell>
        </row>
        <row r="347">
          <cell r="AK347">
            <v>1444.2</v>
          </cell>
        </row>
        <row r="348">
          <cell r="AK348">
            <v>896.6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3398.2</v>
          </cell>
          <cell r="AM351">
            <v>2675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95</v>
          </cell>
          <cell r="AF352">
            <v>317.8</v>
          </cell>
          <cell r="AG352">
            <v>317.8</v>
          </cell>
          <cell r="AH352">
            <v>0</v>
          </cell>
          <cell r="AK352">
            <v>989.8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3376.9666666666672</v>
          </cell>
          <cell r="AM358" t="e">
            <v>#REF!</v>
          </cell>
        </row>
        <row r="359">
          <cell r="AK359">
            <v>607.40000000000009</v>
          </cell>
        </row>
        <row r="360">
          <cell r="AK360">
            <v>691.86666666666667</v>
          </cell>
        </row>
        <row r="361">
          <cell r="AK361">
            <v>2077.6999999999998</v>
          </cell>
        </row>
        <row r="362">
          <cell r="F362">
            <v>0</v>
          </cell>
          <cell r="P362">
            <v>-41.200000000000045</v>
          </cell>
          <cell r="S362">
            <v>-70.599999999999909</v>
          </cell>
          <cell r="T362">
            <v>207.20000000000002</v>
          </cell>
          <cell r="U362">
            <v>1087.8</v>
          </cell>
          <cell r="X362">
            <v>576.79999999999995</v>
          </cell>
          <cell r="Y362">
            <v>233</v>
          </cell>
          <cell r="Z362">
            <v>519</v>
          </cell>
          <cell r="AC362">
            <v>574.79999999999995</v>
          </cell>
          <cell r="AD362">
            <v>240</v>
          </cell>
          <cell r="AE362">
            <v>494</v>
          </cell>
          <cell r="AF362">
            <v>108.80000000000001</v>
          </cell>
          <cell r="AG362">
            <v>170.8</v>
          </cell>
          <cell r="AH362">
            <v>-62</v>
          </cell>
          <cell r="AI362">
            <v>0</v>
          </cell>
          <cell r="AK362">
            <v>1158.5999999999999</v>
          </cell>
          <cell r="AM362">
            <v>1049.8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305.73333333333335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7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N34" t="str">
            <v>СТАНЦІї ЕЛЕКТРО</v>
          </cell>
          <cell r="AO34" t="str">
            <v>СТАНЦІІ ТЕПЛОВІ</v>
          </cell>
          <cell r="AP34" t="str">
            <v>МЕРЕЖІ ЕЛЕКТРО</v>
          </cell>
          <cell r="AQ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3281.3333333333321</v>
          </cell>
          <cell r="P46">
            <v>2113</v>
          </cell>
          <cell r="S46">
            <v>9843.2727272727279</v>
          </cell>
          <cell r="T46">
            <v>4622.9436363636387</v>
          </cell>
          <cell r="U46">
            <v>1761.3290909090908</v>
          </cell>
          <cell r="X46">
            <v>2228.8181818181802</v>
          </cell>
          <cell r="AC46">
            <v>1415</v>
          </cell>
          <cell r="AF46">
            <v>3580.2</v>
          </cell>
          <cell r="AG46">
            <v>2592.2999999999997</v>
          </cell>
          <cell r="AH46">
            <v>987.90000000000009</v>
          </cell>
        </row>
        <row r="47">
          <cell r="F47">
            <v>1</v>
          </cell>
          <cell r="P47">
            <v>1</v>
          </cell>
          <cell r="S47">
            <v>1</v>
          </cell>
          <cell r="X47">
            <v>1</v>
          </cell>
          <cell r="AC47">
            <v>1</v>
          </cell>
          <cell r="AF47">
            <v>1</v>
          </cell>
          <cell r="AG47">
            <v>1</v>
          </cell>
          <cell r="AH47">
            <v>1</v>
          </cell>
        </row>
        <row r="49">
          <cell r="F49">
            <v>256</v>
          </cell>
          <cell r="G49">
            <v>71</v>
          </cell>
          <cell r="H49">
            <v>185</v>
          </cell>
          <cell r="P49">
            <v>502</v>
          </cell>
          <cell r="S49">
            <v>413</v>
          </cell>
          <cell r="T49">
            <v>206.5</v>
          </cell>
          <cell r="U49">
            <v>206.5</v>
          </cell>
          <cell r="X49">
            <v>258</v>
          </cell>
          <cell r="Y49">
            <v>80</v>
          </cell>
          <cell r="Z49">
            <v>178</v>
          </cell>
          <cell r="AC49">
            <v>218</v>
          </cell>
          <cell r="AD49">
            <v>71</v>
          </cell>
          <cell r="AE49">
            <v>147</v>
          </cell>
          <cell r="AF49">
            <v>336</v>
          </cell>
          <cell r="AG49">
            <v>300</v>
          </cell>
          <cell r="AH49">
            <v>36</v>
          </cell>
          <cell r="AK49">
            <v>2095</v>
          </cell>
          <cell r="AL49">
            <v>842</v>
          </cell>
          <cell r="AM49">
            <v>1253</v>
          </cell>
          <cell r="AN49">
            <v>151</v>
          </cell>
          <cell r="AO49">
            <v>465</v>
          </cell>
          <cell r="AP49">
            <v>691</v>
          </cell>
          <cell r="AQ49">
            <v>788</v>
          </cell>
        </row>
        <row r="50">
          <cell r="F50">
            <v>158</v>
          </cell>
          <cell r="G50">
            <v>44</v>
          </cell>
          <cell r="P50">
            <v>56</v>
          </cell>
          <cell r="S50">
            <v>400.83333333333331</v>
          </cell>
          <cell r="X50">
            <v>75</v>
          </cell>
          <cell r="Y50">
            <v>23</v>
          </cell>
          <cell r="Z50">
            <v>52</v>
          </cell>
          <cell r="AC50">
            <v>40</v>
          </cell>
          <cell r="AD50">
            <v>13</v>
          </cell>
          <cell r="AE50">
            <v>27</v>
          </cell>
          <cell r="AF50">
            <v>295</v>
          </cell>
          <cell r="AG50">
            <v>263</v>
          </cell>
          <cell r="AH50">
            <v>32</v>
          </cell>
          <cell r="AK50">
            <v>1026.8333333333333</v>
          </cell>
          <cell r="AL50">
            <v>167</v>
          </cell>
          <cell r="AM50">
            <v>859.83333333333326</v>
          </cell>
        </row>
        <row r="51">
          <cell r="G51">
            <v>0</v>
          </cell>
          <cell r="P51">
            <v>1</v>
          </cell>
          <cell r="X51">
            <v>18</v>
          </cell>
          <cell r="Y51">
            <v>6</v>
          </cell>
          <cell r="Z51">
            <v>12</v>
          </cell>
          <cell r="AC51">
            <v>47</v>
          </cell>
          <cell r="AD51">
            <v>15</v>
          </cell>
          <cell r="AE51">
            <v>32</v>
          </cell>
          <cell r="AH51">
            <v>0</v>
          </cell>
          <cell r="AK51">
            <v>66</v>
          </cell>
          <cell r="AL51">
            <v>22</v>
          </cell>
          <cell r="AM51">
            <v>44</v>
          </cell>
        </row>
        <row r="52">
          <cell r="F52">
            <v>98</v>
          </cell>
          <cell r="G52">
            <v>27</v>
          </cell>
          <cell r="P52">
            <v>10</v>
          </cell>
          <cell r="X52">
            <v>0</v>
          </cell>
          <cell r="Y52">
            <v>0</v>
          </cell>
          <cell r="Z52">
            <v>0</v>
          </cell>
          <cell r="AC52">
            <v>20</v>
          </cell>
          <cell r="AD52">
            <v>7</v>
          </cell>
          <cell r="AE52">
            <v>13</v>
          </cell>
          <cell r="AF52">
            <v>32</v>
          </cell>
          <cell r="AG52">
            <v>32</v>
          </cell>
          <cell r="AH52">
            <v>0</v>
          </cell>
          <cell r="AK52">
            <v>160</v>
          </cell>
          <cell r="AL52">
            <v>44</v>
          </cell>
          <cell r="AM52">
            <v>116</v>
          </cell>
        </row>
        <row r="53">
          <cell r="F53">
            <v>10.333333333333334</v>
          </cell>
          <cell r="G53">
            <v>3</v>
          </cell>
          <cell r="H53">
            <v>7.3333333333333339</v>
          </cell>
          <cell r="P53">
            <v>56</v>
          </cell>
          <cell r="S53">
            <v>384</v>
          </cell>
          <cell r="T53">
            <v>299.52</v>
          </cell>
          <cell r="U53">
            <v>84.480000000000018</v>
          </cell>
          <cell r="X53">
            <v>607</v>
          </cell>
          <cell r="Y53">
            <v>188</v>
          </cell>
          <cell r="Z53">
            <v>419</v>
          </cell>
          <cell r="AC53">
            <v>95</v>
          </cell>
          <cell r="AD53">
            <v>31</v>
          </cell>
          <cell r="AE53">
            <v>64</v>
          </cell>
          <cell r="AF53">
            <v>205</v>
          </cell>
          <cell r="AG53">
            <v>201</v>
          </cell>
          <cell r="AH53">
            <v>4</v>
          </cell>
          <cell r="AK53">
            <v>1358.3333333333333</v>
          </cell>
          <cell r="AL53">
            <v>281</v>
          </cell>
          <cell r="AM53">
            <v>1077.3333333333333</v>
          </cell>
          <cell r="AN53">
            <v>219</v>
          </cell>
          <cell r="AO53">
            <v>614</v>
          </cell>
          <cell r="AP53">
            <v>62</v>
          </cell>
          <cell r="AQ53">
            <v>463.33333333333326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21</v>
          </cell>
          <cell r="T54">
            <v>21</v>
          </cell>
          <cell r="U54">
            <v>0</v>
          </cell>
          <cell r="X54">
            <v>477</v>
          </cell>
          <cell r="Y54">
            <v>148</v>
          </cell>
          <cell r="Z54">
            <v>329</v>
          </cell>
          <cell r="AC54">
            <v>14</v>
          </cell>
          <cell r="AD54">
            <v>5</v>
          </cell>
          <cell r="AE54">
            <v>9</v>
          </cell>
          <cell r="AH54">
            <v>0</v>
          </cell>
          <cell r="AK54">
            <v>512</v>
          </cell>
          <cell r="AL54">
            <v>153</v>
          </cell>
          <cell r="AM54">
            <v>359</v>
          </cell>
          <cell r="AN54">
            <v>153</v>
          </cell>
          <cell r="AO54">
            <v>345</v>
          </cell>
          <cell r="AP54">
            <v>0</v>
          </cell>
          <cell r="AQ54">
            <v>14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18925</v>
          </cell>
          <cell r="T55">
            <v>18925</v>
          </cell>
          <cell r="U55">
            <v>0</v>
          </cell>
          <cell r="X55">
            <v>26100</v>
          </cell>
          <cell r="Y55">
            <v>11966.09756097561</v>
          </cell>
          <cell r="Z55">
            <v>14133.90243902439</v>
          </cell>
          <cell r="AC55">
            <v>24751</v>
          </cell>
          <cell r="AD55">
            <v>12644.477434679333</v>
          </cell>
          <cell r="AE55">
            <v>12106.522565320667</v>
          </cell>
          <cell r="AH55">
            <v>0</v>
          </cell>
          <cell r="AK55">
            <v>69776</v>
          </cell>
          <cell r="AL55">
            <v>24610.574995654941</v>
          </cell>
          <cell r="AM55">
            <v>45165.425004345059</v>
          </cell>
          <cell r="AN55">
            <v>24610.574995654941</v>
          </cell>
          <cell r="AO55">
            <v>45165</v>
          </cell>
          <cell r="AP55">
            <v>0</v>
          </cell>
          <cell r="AQ55">
            <v>0.42500434505927842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18925</v>
          </cell>
          <cell r="T56">
            <v>18925</v>
          </cell>
          <cell r="U56">
            <v>0</v>
          </cell>
          <cell r="X56">
            <v>26100</v>
          </cell>
          <cell r="Y56">
            <v>11966.09756097561</v>
          </cell>
          <cell r="Z56">
            <v>14133.90243902439</v>
          </cell>
          <cell r="AC56">
            <v>24751</v>
          </cell>
          <cell r="AD56">
            <v>12644.477434679333</v>
          </cell>
          <cell r="AE56">
            <v>12106.522565320667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69776</v>
          </cell>
          <cell r="AL56">
            <v>24610.574995654941</v>
          </cell>
          <cell r="AM56">
            <v>45165.425004345059</v>
          </cell>
          <cell r="AN56">
            <v>24610.574995654941</v>
          </cell>
          <cell r="AO56">
            <v>45165</v>
          </cell>
          <cell r="AP56">
            <v>0</v>
          </cell>
          <cell r="AQ56">
            <v>0.42500434505927842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O57">
            <v>0</v>
          </cell>
        </row>
        <row r="58">
          <cell r="F58">
            <v>3</v>
          </cell>
          <cell r="G58">
            <v>1</v>
          </cell>
          <cell r="H58">
            <v>2</v>
          </cell>
          <cell r="P58">
            <v>91</v>
          </cell>
          <cell r="S58">
            <v>3156</v>
          </cell>
          <cell r="T58">
            <v>3156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1154</v>
          </cell>
          <cell r="AG58">
            <v>403.9</v>
          </cell>
          <cell r="AH58">
            <v>750.1</v>
          </cell>
          <cell r="AK58">
            <v>3653.9</v>
          </cell>
          <cell r="AL58">
            <v>92</v>
          </cell>
          <cell r="AM58">
            <v>3561.9</v>
          </cell>
          <cell r="AN58">
            <v>0</v>
          </cell>
          <cell r="AO58">
            <v>1073</v>
          </cell>
          <cell r="AP58">
            <v>92</v>
          </cell>
          <cell r="AQ58">
            <v>2488.9</v>
          </cell>
        </row>
        <row r="59">
          <cell r="F59">
            <v>281</v>
          </cell>
          <cell r="G59">
            <v>78</v>
          </cell>
          <cell r="H59">
            <v>203</v>
          </cell>
          <cell r="P59">
            <v>477</v>
          </cell>
          <cell r="S59">
            <v>928.27272727272725</v>
          </cell>
          <cell r="T59">
            <v>454.85363636363633</v>
          </cell>
          <cell r="U59">
            <v>473.41909090909093</v>
          </cell>
          <cell r="X59">
            <v>272.81818181818181</v>
          </cell>
          <cell r="Y59">
            <v>85</v>
          </cell>
          <cell r="Z59">
            <v>187.81818181818181</v>
          </cell>
          <cell r="AC59">
            <v>249</v>
          </cell>
          <cell r="AD59">
            <v>81</v>
          </cell>
          <cell r="AE59">
            <v>168</v>
          </cell>
          <cell r="AF59">
            <v>959</v>
          </cell>
          <cell r="AG59">
            <v>844</v>
          </cell>
          <cell r="AH59">
            <v>115</v>
          </cell>
          <cell r="AI59">
            <v>279</v>
          </cell>
          <cell r="AK59">
            <v>3573.090909090909</v>
          </cell>
          <cell r="AL59">
            <v>992.13269689737467</v>
          </cell>
          <cell r="AM59">
            <v>2580.9582121935346</v>
          </cell>
          <cell r="AN59">
            <v>166</v>
          </cell>
          <cell r="AO59">
            <v>671</v>
          </cell>
          <cell r="AP59">
            <v>826.13269689737467</v>
          </cell>
          <cell r="AQ59">
            <v>1909.9582121935346</v>
          </cell>
        </row>
        <row r="60">
          <cell r="F60">
            <v>15</v>
          </cell>
          <cell r="G60">
            <v>4</v>
          </cell>
          <cell r="H60">
            <v>11</v>
          </cell>
          <cell r="P60">
            <v>26</v>
          </cell>
          <cell r="S60">
            <v>51</v>
          </cell>
          <cell r="T60">
            <v>25</v>
          </cell>
          <cell r="U60">
            <v>26</v>
          </cell>
          <cell r="X60">
            <v>15</v>
          </cell>
          <cell r="Y60">
            <v>5</v>
          </cell>
          <cell r="Z60">
            <v>10</v>
          </cell>
          <cell r="AC60">
            <v>14</v>
          </cell>
          <cell r="AD60">
            <v>5</v>
          </cell>
          <cell r="AE60">
            <v>9</v>
          </cell>
          <cell r="AF60">
            <v>53</v>
          </cell>
          <cell r="AG60">
            <v>46</v>
          </cell>
          <cell r="AH60">
            <v>7</v>
          </cell>
          <cell r="AK60">
            <v>181</v>
          </cell>
          <cell r="AL60">
            <v>55</v>
          </cell>
          <cell r="AM60">
            <v>126</v>
          </cell>
          <cell r="AN60">
            <v>10</v>
          </cell>
          <cell r="AO60">
            <v>28</v>
          </cell>
          <cell r="AP60">
            <v>45</v>
          </cell>
          <cell r="AQ60">
            <v>98</v>
          </cell>
        </row>
        <row r="61">
          <cell r="F61">
            <v>88</v>
          </cell>
          <cell r="G61">
            <v>24</v>
          </cell>
          <cell r="H61">
            <v>64</v>
          </cell>
          <cell r="P61">
            <v>153</v>
          </cell>
          <cell r="S61">
            <v>297</v>
          </cell>
          <cell r="T61">
            <v>146</v>
          </cell>
          <cell r="U61">
            <v>151</v>
          </cell>
          <cell r="X61">
            <v>87</v>
          </cell>
          <cell r="Y61">
            <v>27</v>
          </cell>
          <cell r="Z61">
            <v>60</v>
          </cell>
          <cell r="AC61">
            <v>80</v>
          </cell>
          <cell r="AD61">
            <v>26</v>
          </cell>
          <cell r="AE61">
            <v>54</v>
          </cell>
          <cell r="AF61">
            <v>307</v>
          </cell>
          <cell r="AG61">
            <v>270</v>
          </cell>
          <cell r="AH61">
            <v>37</v>
          </cell>
          <cell r="AI61">
            <v>0</v>
          </cell>
          <cell r="AK61">
            <v>1053</v>
          </cell>
          <cell r="AL61">
            <v>317</v>
          </cell>
          <cell r="AM61">
            <v>736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</row>
        <row r="63">
          <cell r="F63">
            <v>87.333333333333329</v>
          </cell>
          <cell r="G63">
            <v>24</v>
          </cell>
          <cell r="H63">
            <v>63.333333333333329</v>
          </cell>
          <cell r="P63">
            <v>586</v>
          </cell>
          <cell r="S63">
            <v>1295</v>
          </cell>
          <cell r="T63">
            <v>207.20000000000002</v>
          </cell>
          <cell r="U63">
            <v>1087.8</v>
          </cell>
          <cell r="X63">
            <v>615</v>
          </cell>
          <cell r="Y63">
            <v>191</v>
          </cell>
          <cell r="Z63">
            <v>424</v>
          </cell>
          <cell r="AC63">
            <v>734</v>
          </cell>
          <cell r="AD63">
            <v>240</v>
          </cell>
          <cell r="AE63">
            <v>494</v>
          </cell>
          <cell r="AF63">
            <v>553</v>
          </cell>
          <cell r="AG63">
            <v>538</v>
          </cell>
          <cell r="AH63">
            <v>15</v>
          </cell>
          <cell r="AK63">
            <v>3865.3333333333335</v>
          </cell>
          <cell r="AL63">
            <v>1049</v>
          </cell>
          <cell r="AM63">
            <v>2816.3333333333335</v>
          </cell>
          <cell r="AN63">
            <v>431</v>
          </cell>
          <cell r="AO63">
            <v>1358</v>
          </cell>
          <cell r="AP63">
            <v>618</v>
          </cell>
          <cell r="AQ63">
            <v>1458.3333333333335</v>
          </cell>
        </row>
        <row r="64">
          <cell r="G64">
            <v>0</v>
          </cell>
          <cell r="T64">
            <v>21</v>
          </cell>
          <cell r="U64">
            <v>109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43</v>
          </cell>
          <cell r="AO64">
            <v>136</v>
          </cell>
          <cell r="AP64">
            <v>62</v>
          </cell>
          <cell r="AQ64">
            <v>146</v>
          </cell>
        </row>
        <row r="65">
          <cell r="F65">
            <v>87</v>
          </cell>
          <cell r="G65">
            <v>24</v>
          </cell>
          <cell r="H65">
            <v>63</v>
          </cell>
          <cell r="P65">
            <v>284</v>
          </cell>
          <cell r="S65">
            <v>2905</v>
          </cell>
          <cell r="X65">
            <v>219</v>
          </cell>
          <cell r="AC65">
            <v>199</v>
          </cell>
          <cell r="AF65">
            <v>67.2</v>
          </cell>
          <cell r="AG65">
            <v>67.2</v>
          </cell>
          <cell r="AH65">
            <v>0</v>
          </cell>
          <cell r="AK65">
            <v>3783.2</v>
          </cell>
          <cell r="AL65">
            <v>308</v>
          </cell>
          <cell r="AM65">
            <v>3475.2</v>
          </cell>
          <cell r="AO65">
            <v>799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O66">
            <v>0</v>
          </cell>
        </row>
        <row r="67">
          <cell r="G67">
            <v>0</v>
          </cell>
          <cell r="H67">
            <v>0.3333333333333286</v>
          </cell>
          <cell r="P67">
            <v>302</v>
          </cell>
          <cell r="S67">
            <v>-1610</v>
          </cell>
          <cell r="T67">
            <v>186.20000000000002</v>
          </cell>
          <cell r="U67">
            <v>978.8</v>
          </cell>
          <cell r="X67">
            <v>396</v>
          </cell>
          <cell r="Y67">
            <v>191</v>
          </cell>
          <cell r="Z67">
            <v>424</v>
          </cell>
          <cell r="AC67">
            <v>535</v>
          </cell>
          <cell r="AD67">
            <v>240</v>
          </cell>
          <cell r="AE67">
            <v>494</v>
          </cell>
          <cell r="AF67">
            <v>485.8</v>
          </cell>
          <cell r="AG67">
            <v>470.8</v>
          </cell>
          <cell r="AH67">
            <v>15</v>
          </cell>
          <cell r="AI67">
            <v>0</v>
          </cell>
          <cell r="AJ67">
            <v>0</v>
          </cell>
          <cell r="AK67">
            <v>81.800000000000011</v>
          </cell>
          <cell r="AN67">
            <v>388</v>
          </cell>
          <cell r="AO67">
            <v>423</v>
          </cell>
          <cell r="AP67">
            <v>556</v>
          </cell>
          <cell r="AQ67">
            <v>1312.3333333333335</v>
          </cell>
        </row>
        <row r="68">
          <cell r="F68">
            <v>92</v>
          </cell>
          <cell r="G68">
            <v>26</v>
          </cell>
          <cell r="H68">
            <v>66</v>
          </cell>
          <cell r="P68">
            <v>353</v>
          </cell>
          <cell r="S68">
            <v>873</v>
          </cell>
          <cell r="T68">
            <v>218.25</v>
          </cell>
          <cell r="U68">
            <v>654.75</v>
          </cell>
          <cell r="X68">
            <v>638</v>
          </cell>
          <cell r="Y68">
            <v>198</v>
          </cell>
          <cell r="Z68">
            <v>440</v>
          </cell>
          <cell r="AC68">
            <v>449</v>
          </cell>
          <cell r="AD68">
            <v>147</v>
          </cell>
          <cell r="AE68">
            <v>302</v>
          </cell>
          <cell r="AF68">
            <v>260</v>
          </cell>
          <cell r="AG68">
            <v>260</v>
          </cell>
          <cell r="AH68">
            <v>0</v>
          </cell>
          <cell r="AK68">
            <v>2665</v>
          </cell>
          <cell r="AL68">
            <v>724</v>
          </cell>
          <cell r="AM68">
            <v>1941</v>
          </cell>
          <cell r="AN68">
            <v>345</v>
          </cell>
          <cell r="AO68">
            <v>1039</v>
          </cell>
          <cell r="AP68">
            <v>379</v>
          </cell>
          <cell r="AQ68">
            <v>902</v>
          </cell>
        </row>
        <row r="69">
          <cell r="G69">
            <v>0</v>
          </cell>
          <cell r="H69">
            <v>0</v>
          </cell>
          <cell r="P69">
            <v>51</v>
          </cell>
          <cell r="S69">
            <v>296.72727272727275</v>
          </cell>
          <cell r="X69">
            <v>202.18181818181819</v>
          </cell>
          <cell r="Y69">
            <v>63</v>
          </cell>
          <cell r="Z69">
            <v>139.18181818181819</v>
          </cell>
          <cell r="AC69">
            <v>144</v>
          </cell>
          <cell r="AD69">
            <v>47</v>
          </cell>
          <cell r="AE69">
            <v>97</v>
          </cell>
          <cell r="AF69">
            <v>88</v>
          </cell>
          <cell r="AG69">
            <v>88</v>
          </cell>
          <cell r="AH69">
            <v>0</v>
          </cell>
          <cell r="AK69">
            <v>781.90909090909099</v>
          </cell>
          <cell r="AL69">
            <v>161</v>
          </cell>
          <cell r="AM69">
            <v>620.90909090909099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11</v>
          </cell>
          <cell r="Y70">
            <v>3</v>
          </cell>
          <cell r="Z70">
            <v>8</v>
          </cell>
          <cell r="AC70">
            <v>8</v>
          </cell>
          <cell r="AD70">
            <v>3</v>
          </cell>
          <cell r="AE70">
            <v>5</v>
          </cell>
          <cell r="AF70">
            <v>5</v>
          </cell>
          <cell r="AG70">
            <v>5</v>
          </cell>
          <cell r="AH70">
            <v>0</v>
          </cell>
          <cell r="AK70">
            <v>44</v>
          </cell>
          <cell r="AL70">
            <v>9</v>
          </cell>
          <cell r="AM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95</v>
          </cell>
          <cell r="X71">
            <v>65</v>
          </cell>
          <cell r="Y71">
            <v>20</v>
          </cell>
          <cell r="Z71">
            <v>45</v>
          </cell>
          <cell r="AC71">
            <v>47</v>
          </cell>
          <cell r="AD71">
            <v>15</v>
          </cell>
          <cell r="AE71">
            <v>32</v>
          </cell>
          <cell r="AF71">
            <v>28</v>
          </cell>
          <cell r="AG71">
            <v>28</v>
          </cell>
          <cell r="AH71">
            <v>0</v>
          </cell>
          <cell r="AK71">
            <v>251</v>
          </cell>
          <cell r="AL71">
            <v>51</v>
          </cell>
          <cell r="AM71">
            <v>200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</row>
        <row r="73">
          <cell r="G73">
            <v>0</v>
          </cell>
          <cell r="P73">
            <v>353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353</v>
          </cell>
          <cell r="AL73">
            <v>353</v>
          </cell>
          <cell r="AM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</row>
        <row r="75">
          <cell r="F75">
            <v>1748</v>
          </cell>
          <cell r="G75">
            <v>484</v>
          </cell>
          <cell r="H75">
            <v>1264</v>
          </cell>
          <cell r="P75">
            <v>110</v>
          </cell>
          <cell r="S75">
            <v>282</v>
          </cell>
          <cell r="T75">
            <v>116.82000000000001</v>
          </cell>
          <cell r="U75">
            <v>165.18</v>
          </cell>
          <cell r="X75">
            <v>115</v>
          </cell>
          <cell r="Y75">
            <v>36</v>
          </cell>
          <cell r="Z75">
            <v>79</v>
          </cell>
          <cell r="AC75">
            <v>84</v>
          </cell>
          <cell r="AD75">
            <v>27</v>
          </cell>
          <cell r="AE75">
            <v>57</v>
          </cell>
          <cell r="AF75">
            <v>225</v>
          </cell>
          <cell r="AG75">
            <v>186.2</v>
          </cell>
          <cell r="AH75">
            <v>38.800000000000011</v>
          </cell>
          <cell r="AI75">
            <v>633.66666666666663</v>
          </cell>
          <cell r="AK75">
            <v>3637.5333333333328</v>
          </cell>
          <cell r="AL75">
            <v>1134.6765314240254</v>
          </cell>
          <cell r="AM75">
            <v>2502.8568019093073</v>
          </cell>
          <cell r="AN75">
            <v>63</v>
          </cell>
          <cell r="AO75">
            <v>232</v>
          </cell>
          <cell r="AP75">
            <v>1071.6765314240254</v>
          </cell>
          <cell r="AQ75">
            <v>2270.8568019093073</v>
          </cell>
        </row>
        <row r="76">
          <cell r="F76">
            <v>105</v>
          </cell>
          <cell r="G76">
            <v>29</v>
          </cell>
          <cell r="H76">
            <v>76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29</v>
          </cell>
          <cell r="AM76">
            <v>76</v>
          </cell>
          <cell r="AN76">
            <v>0</v>
          </cell>
          <cell r="AO76">
            <v>0</v>
          </cell>
          <cell r="AP76">
            <v>29</v>
          </cell>
          <cell r="AQ76">
            <v>76</v>
          </cell>
        </row>
        <row r="77">
          <cell r="F77">
            <v>1643</v>
          </cell>
          <cell r="G77">
            <v>455</v>
          </cell>
          <cell r="H77">
            <v>1188</v>
          </cell>
          <cell r="P77">
            <v>110</v>
          </cell>
          <cell r="S77">
            <v>282</v>
          </cell>
          <cell r="T77">
            <v>116.82000000000001</v>
          </cell>
          <cell r="U77">
            <v>165.18</v>
          </cell>
          <cell r="X77">
            <v>115</v>
          </cell>
          <cell r="Y77">
            <v>36</v>
          </cell>
          <cell r="Z77">
            <v>79</v>
          </cell>
          <cell r="AC77">
            <v>84</v>
          </cell>
          <cell r="AD77">
            <v>27</v>
          </cell>
          <cell r="AE77">
            <v>57</v>
          </cell>
          <cell r="AF77">
            <v>225</v>
          </cell>
          <cell r="AG77">
            <v>186.2</v>
          </cell>
          <cell r="AH77">
            <v>38.800000000000011</v>
          </cell>
          <cell r="AI77">
            <v>633.66666666666663</v>
          </cell>
          <cell r="AK77">
            <v>2898.8666666666663</v>
          </cell>
          <cell r="AL77">
            <v>1105.6765314240254</v>
          </cell>
          <cell r="AM77">
            <v>1793.190135242641</v>
          </cell>
          <cell r="AN77">
            <v>63</v>
          </cell>
          <cell r="AO77">
            <v>232</v>
          </cell>
          <cell r="AP77">
            <v>1042.6765314240254</v>
          </cell>
          <cell r="AQ77">
            <v>1561.190135242641</v>
          </cell>
        </row>
        <row r="78">
          <cell r="F78">
            <v>591</v>
          </cell>
          <cell r="G78">
            <v>164</v>
          </cell>
          <cell r="H78">
            <v>427</v>
          </cell>
          <cell r="P78">
            <v>66</v>
          </cell>
          <cell r="S78">
            <v>177</v>
          </cell>
          <cell r="T78">
            <v>116.82000000000001</v>
          </cell>
          <cell r="U78">
            <v>60.179999999999993</v>
          </cell>
          <cell r="X78">
            <v>56</v>
          </cell>
          <cell r="Y78">
            <v>17</v>
          </cell>
          <cell r="Z78">
            <v>39</v>
          </cell>
          <cell r="AC78">
            <v>43</v>
          </cell>
          <cell r="AD78">
            <v>27</v>
          </cell>
          <cell r="AE78">
            <v>16</v>
          </cell>
          <cell r="AF78">
            <v>163</v>
          </cell>
          <cell r="AG78">
            <v>149</v>
          </cell>
          <cell r="AH78">
            <v>14</v>
          </cell>
          <cell r="AK78">
            <v>1182</v>
          </cell>
          <cell r="AL78">
            <v>331</v>
          </cell>
          <cell r="AM78">
            <v>851</v>
          </cell>
          <cell r="AQ78">
            <v>851</v>
          </cell>
        </row>
        <row r="79">
          <cell r="H79">
            <v>0</v>
          </cell>
          <cell r="S79">
            <v>0</v>
          </cell>
          <cell r="AK79">
            <v>363.66666666666663</v>
          </cell>
          <cell r="AL79">
            <v>158</v>
          </cell>
          <cell r="AM79">
            <v>205.66666666666663</v>
          </cell>
          <cell r="AQ79">
            <v>205.66666666666663</v>
          </cell>
        </row>
        <row r="80">
          <cell r="F80">
            <v>442</v>
          </cell>
          <cell r="G80">
            <v>123</v>
          </cell>
          <cell r="H80">
            <v>319</v>
          </cell>
          <cell r="P80">
            <v>20</v>
          </cell>
          <cell r="S80">
            <v>46</v>
          </cell>
          <cell r="X80">
            <v>48</v>
          </cell>
          <cell r="Y80">
            <v>15</v>
          </cell>
          <cell r="Z80">
            <v>33</v>
          </cell>
          <cell r="AC80">
            <v>9</v>
          </cell>
          <cell r="AD80">
            <v>3</v>
          </cell>
          <cell r="AE80">
            <v>6</v>
          </cell>
          <cell r="AF80">
            <v>12</v>
          </cell>
          <cell r="AG80">
            <v>7.1999999999999993</v>
          </cell>
          <cell r="AH80">
            <v>4.8000000000000007</v>
          </cell>
          <cell r="AI80">
            <v>39</v>
          </cell>
          <cell r="AK80">
            <v>615.20000000000005</v>
          </cell>
          <cell r="AL80">
            <v>178.67446300715991</v>
          </cell>
          <cell r="AM80">
            <v>436.5255369928401</v>
          </cell>
        </row>
        <row r="81">
          <cell r="F81">
            <v>610</v>
          </cell>
          <cell r="G81">
            <v>169</v>
          </cell>
          <cell r="H81">
            <v>441</v>
          </cell>
          <cell r="P81">
            <v>24</v>
          </cell>
          <cell r="S81">
            <v>59</v>
          </cell>
          <cell r="X81">
            <v>11</v>
          </cell>
          <cell r="Y81">
            <v>3</v>
          </cell>
          <cell r="Z81">
            <v>8</v>
          </cell>
          <cell r="AC81">
            <v>32</v>
          </cell>
          <cell r="AD81">
            <v>10</v>
          </cell>
          <cell r="AE81">
            <v>22</v>
          </cell>
          <cell r="AF81">
            <v>50</v>
          </cell>
          <cell r="AG81">
            <v>30</v>
          </cell>
          <cell r="AH81">
            <v>20</v>
          </cell>
          <cell r="AI81">
            <v>594.66666666666663</v>
          </cell>
          <cell r="AK81">
            <v>1371.6666666666665</v>
          </cell>
          <cell r="AL81">
            <v>451.00206841686554</v>
          </cell>
          <cell r="AM81">
            <v>920.66459824980097</v>
          </cell>
        </row>
        <row r="82">
          <cell r="H82">
            <v>0</v>
          </cell>
          <cell r="Y82">
            <v>0</v>
          </cell>
          <cell r="Z82">
            <v>0</v>
          </cell>
          <cell r="AK82">
            <v>0</v>
          </cell>
          <cell r="AL82">
            <v>0</v>
          </cell>
          <cell r="AM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3.1</v>
          </cell>
          <cell r="S83">
            <v>7.5</v>
          </cell>
          <cell r="X83">
            <v>3.1</v>
          </cell>
          <cell r="Y83">
            <v>1</v>
          </cell>
          <cell r="Z83">
            <v>2.1</v>
          </cell>
          <cell r="AC83">
            <v>1.7</v>
          </cell>
          <cell r="AD83">
            <v>1</v>
          </cell>
          <cell r="AE83">
            <v>0.7</v>
          </cell>
          <cell r="AF83">
            <v>4.8</v>
          </cell>
          <cell r="AH83">
            <v>4.8</v>
          </cell>
          <cell r="AK83">
            <v>35.800000000000004</v>
          </cell>
          <cell r="AL83">
            <v>6.1</v>
          </cell>
          <cell r="AM83">
            <v>29.700000000000003</v>
          </cell>
        </row>
        <row r="84">
          <cell r="F84">
            <v>2580.6666666666665</v>
          </cell>
          <cell r="G84">
            <v>715</v>
          </cell>
          <cell r="H84">
            <v>1865.6666666666667</v>
          </cell>
          <cell r="P84">
            <v>2354</v>
          </cell>
          <cell r="Q84">
            <v>0</v>
          </cell>
          <cell r="R84">
            <v>0</v>
          </cell>
          <cell r="S84">
            <v>26604.272727272728</v>
          </cell>
          <cell r="T84">
            <v>23755.143636363639</v>
          </cell>
          <cell r="U84">
            <v>2849.1290909090908</v>
          </cell>
          <cell r="X84">
            <v>28707.81818181818</v>
          </cell>
          <cell r="Y84">
            <v>12776.09756097561</v>
          </cell>
          <cell r="Z84">
            <v>15931.720620842572</v>
          </cell>
          <cell r="AA84">
            <v>0</v>
          </cell>
          <cell r="AB84">
            <v>0</v>
          </cell>
          <cell r="AC84">
            <v>26674</v>
          </cell>
          <cell r="AD84">
            <v>13272.477434679333</v>
          </cell>
          <cell r="AE84">
            <v>13401.522565320667</v>
          </cell>
          <cell r="AF84">
            <v>4052</v>
          </cell>
          <cell r="AG84">
            <v>3049.1</v>
          </cell>
          <cell r="AH84">
            <v>1002.9000000000001</v>
          </cell>
          <cell r="AI84">
            <v>912.66666666666663</v>
          </cell>
          <cell r="AK84">
            <v>91858.190909090888</v>
          </cell>
          <cell r="AL84">
            <v>30097.38422397634</v>
          </cell>
          <cell r="AM84">
            <v>61760.806685114578</v>
          </cell>
          <cell r="AN84">
            <v>25995.574995654941</v>
          </cell>
          <cell r="AO84">
            <v>50645</v>
          </cell>
          <cell r="AP84">
            <v>3784.8092283214</v>
          </cell>
          <cell r="AQ84">
            <v>10379.806685114569</v>
          </cell>
        </row>
        <row r="85">
          <cell r="F85">
            <v>281</v>
          </cell>
          <cell r="G85">
            <v>78</v>
          </cell>
          <cell r="H85">
            <v>203</v>
          </cell>
          <cell r="P85">
            <v>528</v>
          </cell>
          <cell r="Q85">
            <v>0</v>
          </cell>
          <cell r="R85">
            <v>0</v>
          </cell>
          <cell r="T85">
            <v>454.85363636363633</v>
          </cell>
          <cell r="U85">
            <v>473.41909090909093</v>
          </cell>
          <cell r="V85">
            <v>0</v>
          </cell>
          <cell r="W85">
            <v>0</v>
          </cell>
          <cell r="Y85">
            <v>148</v>
          </cell>
          <cell r="Z85">
            <v>327</v>
          </cell>
          <cell r="AA85">
            <v>0</v>
          </cell>
          <cell r="AB85">
            <v>0</v>
          </cell>
          <cell r="AD85">
            <v>128</v>
          </cell>
          <cell r="AE85">
            <v>265</v>
          </cell>
          <cell r="AH85">
            <v>115</v>
          </cell>
          <cell r="AI85">
            <v>279</v>
          </cell>
          <cell r="AK85">
            <v>4355</v>
          </cell>
          <cell r="AL85">
            <v>1153.1326968973747</v>
          </cell>
          <cell r="AM85">
            <v>3201.8673031026256</v>
          </cell>
        </row>
        <row r="86">
          <cell r="AL86">
            <v>29644.574995654941</v>
          </cell>
        </row>
        <row r="87">
          <cell r="F87">
            <v>11292</v>
          </cell>
          <cell r="G87">
            <v>11292</v>
          </cell>
          <cell r="AK87">
            <v>11292</v>
          </cell>
          <cell r="AL87">
            <v>11292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F88">
            <v>13872.666666666666</v>
          </cell>
          <cell r="G88">
            <v>12007</v>
          </cell>
          <cell r="H88">
            <v>1865.6666666666667</v>
          </cell>
          <cell r="P88">
            <v>2354</v>
          </cell>
          <cell r="Q88">
            <v>0</v>
          </cell>
          <cell r="R88">
            <v>0</v>
          </cell>
          <cell r="S88">
            <v>26604.272727272728</v>
          </cell>
          <cell r="T88">
            <v>23755.143636363639</v>
          </cell>
          <cell r="U88">
            <v>2849.1290909090908</v>
          </cell>
          <cell r="V88">
            <v>0</v>
          </cell>
          <cell r="W88">
            <v>0</v>
          </cell>
          <cell r="X88">
            <v>28707.81818181818</v>
          </cell>
          <cell r="Y88">
            <v>12776.09756097561</v>
          </cell>
          <cell r="Z88">
            <v>15931.720620842572</v>
          </cell>
          <cell r="AA88">
            <v>0</v>
          </cell>
          <cell r="AB88">
            <v>0</v>
          </cell>
          <cell r="AC88">
            <v>26674</v>
          </cell>
          <cell r="AD88">
            <v>13272.477434679333</v>
          </cell>
          <cell r="AE88">
            <v>13401.522565320667</v>
          </cell>
          <cell r="AF88">
            <v>4052</v>
          </cell>
          <cell r="AG88">
            <v>3049.1</v>
          </cell>
          <cell r="AH88">
            <v>1002.9000000000001</v>
          </cell>
          <cell r="AI88">
            <v>912.66666666666663</v>
          </cell>
          <cell r="AK88">
            <v>103150.19090909089</v>
          </cell>
          <cell r="AL88">
            <v>41389.38422397634</v>
          </cell>
          <cell r="AM88">
            <v>61760.806685114578</v>
          </cell>
          <cell r="AN88">
            <v>25995.574995654941</v>
          </cell>
          <cell r="AO88">
            <v>50645</v>
          </cell>
          <cell r="AP88">
            <v>3784.8092283214</v>
          </cell>
          <cell r="AQ88">
            <v>10379.806685114569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-1</v>
          </cell>
        </row>
        <row r="90">
          <cell r="F90">
            <v>1390</v>
          </cell>
          <cell r="G90">
            <v>810</v>
          </cell>
          <cell r="H90">
            <v>580</v>
          </cell>
          <cell r="AH90">
            <v>0</v>
          </cell>
          <cell r="AK90">
            <v>1390</v>
          </cell>
          <cell r="AL90">
            <v>810</v>
          </cell>
          <cell r="AM90">
            <v>580</v>
          </cell>
          <cell r="AN90">
            <v>0</v>
          </cell>
          <cell r="AO90">
            <v>0</v>
          </cell>
          <cell r="AP90">
            <v>232.62193611480285</v>
          </cell>
          <cell r="AQ90">
            <v>38.001908588179916</v>
          </cell>
        </row>
        <row r="91">
          <cell r="F91">
            <v>600</v>
          </cell>
          <cell r="G91">
            <v>128</v>
          </cell>
          <cell r="H91">
            <v>472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128</v>
          </cell>
          <cell r="AM91">
            <v>472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F92">
            <v>18.666666666666664</v>
          </cell>
          <cell r="G92">
            <v>4</v>
          </cell>
          <cell r="H92">
            <v>14.666666666666664</v>
          </cell>
          <cell r="P92">
            <v>61</v>
          </cell>
          <cell r="S92">
            <v>7</v>
          </cell>
          <cell r="X92">
            <v>17</v>
          </cell>
          <cell r="Y92">
            <v>5</v>
          </cell>
          <cell r="Z92">
            <v>12</v>
          </cell>
          <cell r="AC92">
            <v>27</v>
          </cell>
          <cell r="AD92">
            <v>14</v>
          </cell>
          <cell r="AE92">
            <v>13</v>
          </cell>
          <cell r="AF92">
            <v>15</v>
          </cell>
          <cell r="AG92">
            <v>14</v>
          </cell>
          <cell r="AH92">
            <v>1</v>
          </cell>
          <cell r="AK92">
            <v>144.66666666666666</v>
          </cell>
          <cell r="AL92">
            <v>84</v>
          </cell>
          <cell r="AM92">
            <v>60.666666666666657</v>
          </cell>
          <cell r="AN92">
            <v>19</v>
          </cell>
          <cell r="AO92">
            <v>27</v>
          </cell>
          <cell r="AP92">
            <v>65</v>
          </cell>
          <cell r="AQ92">
            <v>33.666666666666657</v>
          </cell>
        </row>
        <row r="95">
          <cell r="F95">
            <v>15881.333333333332</v>
          </cell>
          <cell r="G95">
            <v>12949</v>
          </cell>
          <cell r="H95">
            <v>2932.3333333333335</v>
          </cell>
          <cell r="P95">
            <v>2415</v>
          </cell>
          <cell r="Q95">
            <v>0</v>
          </cell>
          <cell r="R95">
            <v>0</v>
          </cell>
          <cell r="S95">
            <v>26611.272727272728</v>
          </cell>
          <cell r="T95">
            <v>23755.143636363639</v>
          </cell>
          <cell r="U95">
            <v>2849.1290909090908</v>
          </cell>
          <cell r="V95">
            <v>0</v>
          </cell>
          <cell r="W95">
            <v>0</v>
          </cell>
          <cell r="X95">
            <v>28724.81818181818</v>
          </cell>
          <cell r="Y95">
            <v>12781.09756097561</v>
          </cell>
          <cell r="Z95">
            <v>15943.720620842572</v>
          </cell>
          <cell r="AA95">
            <v>0</v>
          </cell>
          <cell r="AB95">
            <v>0</v>
          </cell>
          <cell r="AC95">
            <v>26701</v>
          </cell>
          <cell r="AD95">
            <v>13286.477434679333</v>
          </cell>
          <cell r="AE95">
            <v>13414.522565320667</v>
          </cell>
          <cell r="AF95">
            <v>4066</v>
          </cell>
          <cell r="AG95">
            <v>3063.1</v>
          </cell>
          <cell r="AH95">
            <v>1003.9000000000001</v>
          </cell>
          <cell r="AI95">
            <v>912.66666666666663</v>
          </cell>
          <cell r="AJ95">
            <v>0</v>
          </cell>
          <cell r="AK95">
            <v>105284.85757575756</v>
          </cell>
          <cell r="AL95">
            <v>42411.38422397634</v>
          </cell>
          <cell r="AM95">
            <v>62873.473351781242</v>
          </cell>
          <cell r="AN95">
            <v>26014.574995654941</v>
          </cell>
          <cell r="AO95">
            <v>50672</v>
          </cell>
          <cell r="AP95">
            <v>4082.4311644362028</v>
          </cell>
          <cell r="AQ95">
            <v>10450.475260369414</v>
          </cell>
        </row>
        <row r="96">
          <cell r="F96">
            <v>4589.3333333333321</v>
          </cell>
          <cell r="G96">
            <v>1657</v>
          </cell>
          <cell r="H96">
            <v>2932.3333333333335</v>
          </cell>
          <cell r="P96">
            <v>2415</v>
          </cell>
          <cell r="Q96">
            <v>0</v>
          </cell>
          <cell r="R96">
            <v>0</v>
          </cell>
          <cell r="S96">
            <v>7686.2727272727279</v>
          </cell>
          <cell r="T96">
            <v>4830.1436363636385</v>
          </cell>
          <cell r="U96">
            <v>2849.1290909090908</v>
          </cell>
          <cell r="V96">
            <v>0</v>
          </cell>
          <cell r="W96">
            <v>0</v>
          </cell>
          <cell r="X96">
            <v>2624.8181818181802</v>
          </cell>
          <cell r="Y96">
            <v>815</v>
          </cell>
          <cell r="Z96">
            <v>1809.818181818182</v>
          </cell>
          <cell r="AA96">
            <v>0</v>
          </cell>
          <cell r="AB96">
            <v>0</v>
          </cell>
          <cell r="AC96">
            <v>1950</v>
          </cell>
          <cell r="AD96">
            <v>642</v>
          </cell>
          <cell r="AE96">
            <v>1308</v>
          </cell>
          <cell r="AF96">
            <v>4066</v>
          </cell>
          <cell r="AG96">
            <v>3063.1</v>
          </cell>
          <cell r="AH96">
            <v>1003.9000000000001</v>
          </cell>
          <cell r="AI96">
            <v>912.66666666666663</v>
          </cell>
          <cell r="AJ96">
            <v>0</v>
          </cell>
          <cell r="AK96">
            <v>24216.85757575756</v>
          </cell>
          <cell r="AL96">
            <v>6508.8092283213991</v>
          </cell>
          <cell r="AM96">
            <v>17708.048347436183</v>
          </cell>
          <cell r="AN96">
            <v>1404</v>
          </cell>
          <cell r="AO96">
            <v>5507</v>
          </cell>
          <cell r="AP96">
            <v>4082.4311644362028</v>
          </cell>
          <cell r="AQ96">
            <v>10450.050256024355</v>
          </cell>
        </row>
        <row r="97">
          <cell r="F97">
            <v>424</v>
          </cell>
          <cell r="G97">
            <v>15881.333333333334</v>
          </cell>
          <cell r="P97">
            <v>284</v>
          </cell>
          <cell r="S97">
            <v>2905</v>
          </cell>
          <cell r="X97">
            <v>219</v>
          </cell>
          <cell r="Y97">
            <v>28724.818181818184</v>
          </cell>
          <cell r="AC97">
            <v>199</v>
          </cell>
          <cell r="AD97">
            <v>26701</v>
          </cell>
          <cell r="AF97">
            <v>67.2</v>
          </cell>
          <cell r="AG97">
            <v>67.2</v>
          </cell>
          <cell r="AH97">
            <v>0</v>
          </cell>
          <cell r="AI97">
            <v>54.400000000000006</v>
          </cell>
          <cell r="AJ97">
            <v>0</v>
          </cell>
          <cell r="AK97">
            <v>4174.5999999999995</v>
          </cell>
          <cell r="AL97">
            <v>105284.85757575759</v>
          </cell>
        </row>
        <row r="98">
          <cell r="F98">
            <v>87</v>
          </cell>
          <cell r="P98">
            <v>284</v>
          </cell>
          <cell r="S98">
            <v>2905</v>
          </cell>
          <cell r="X98">
            <v>219</v>
          </cell>
          <cell r="AC98">
            <v>199</v>
          </cell>
          <cell r="AF98">
            <v>67.2</v>
          </cell>
          <cell r="AG98">
            <v>67.2</v>
          </cell>
          <cell r="AH98">
            <v>0</v>
          </cell>
          <cell r="AI98">
            <v>54.400000000000006</v>
          </cell>
          <cell r="AK98">
            <v>3837.6</v>
          </cell>
          <cell r="AL98">
            <v>105284.85757575757</v>
          </cell>
          <cell r="AM98">
            <v>42403.574995654941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337</v>
          </cell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337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787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787</v>
          </cell>
        </row>
        <row r="107">
          <cell r="F107">
            <v>337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337</v>
          </cell>
        </row>
        <row r="108">
          <cell r="F108">
            <v>450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450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216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280</v>
          </cell>
        </row>
        <row r="111">
          <cell r="F111">
            <v>0</v>
          </cell>
          <cell r="P111">
            <v>0</v>
          </cell>
          <cell r="S111">
            <v>216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280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331</v>
          </cell>
          <cell r="AC113">
            <v>0</v>
          </cell>
          <cell r="AG113">
            <v>0</v>
          </cell>
          <cell r="AH113">
            <v>0</v>
          </cell>
          <cell r="AK113">
            <v>331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331</v>
          </cell>
          <cell r="AH114">
            <v>0</v>
          </cell>
          <cell r="AK114">
            <v>331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250.66666666666666</v>
          </cell>
          <cell r="AK119">
            <v>250.66666666666666</v>
          </cell>
        </row>
        <row r="120">
          <cell r="S120">
            <v>0</v>
          </cell>
          <cell r="X120">
            <v>0</v>
          </cell>
          <cell r="AF120">
            <v>0</v>
          </cell>
          <cell r="AK120">
            <v>0</v>
          </cell>
        </row>
        <row r="121">
          <cell r="F121">
            <v>8992</v>
          </cell>
          <cell r="AK121">
            <v>8992</v>
          </cell>
        </row>
        <row r="122">
          <cell r="AK122">
            <v>0</v>
          </cell>
        </row>
        <row r="123">
          <cell r="AK123">
            <v>-4642</v>
          </cell>
          <cell r="AL123">
            <v>-12062.791969696958</v>
          </cell>
        </row>
        <row r="124">
          <cell r="F124">
            <v>0</v>
          </cell>
        </row>
        <row r="125">
          <cell r="F125">
            <v>10029.666666666666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547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10640.666666666666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F126">
            <v>10029.666666666666</v>
          </cell>
          <cell r="G126">
            <v>0</v>
          </cell>
          <cell r="H126">
            <v>0</v>
          </cell>
          <cell r="P126">
            <v>0</v>
          </cell>
          <cell r="S126">
            <v>547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5998.6666666666661</v>
          </cell>
        </row>
        <row r="127">
          <cell r="AK127">
            <v>-1422.1253030302919</v>
          </cell>
          <cell r="AL127">
            <v>10640.666666666666</v>
          </cell>
        </row>
        <row r="128">
          <cell r="AK128">
            <v>-1422.1253030302919</v>
          </cell>
        </row>
        <row r="129">
          <cell r="AK129">
            <v>-2031.60757575756</v>
          </cell>
          <cell r="AL129">
            <v>3974.6157760236601</v>
          </cell>
          <cell r="AM129">
            <v>-6871.4733517812419</v>
          </cell>
        </row>
        <row r="131">
          <cell r="AK131">
            <v>-609.48227272726797</v>
          </cell>
          <cell r="AN131">
            <v>0</v>
          </cell>
        </row>
        <row r="134">
          <cell r="AK134">
            <v>56002</v>
          </cell>
          <cell r="AM134">
            <v>56002</v>
          </cell>
          <cell r="AN134">
            <v>0</v>
          </cell>
          <cell r="AP134">
            <v>0</v>
          </cell>
        </row>
        <row r="135">
          <cell r="AK135">
            <v>-6871.4733517812419</v>
          </cell>
          <cell r="AN135">
            <v>0</v>
          </cell>
        </row>
        <row r="136">
          <cell r="AK136">
            <v>35.44</v>
          </cell>
          <cell r="AN136" t="e">
            <v>#DIV/0!</v>
          </cell>
        </row>
        <row r="137">
          <cell r="AK137">
            <v>39.79</v>
          </cell>
          <cell r="AN137" t="e">
            <v>#DIV/0!</v>
          </cell>
        </row>
        <row r="138">
          <cell r="AK138">
            <v>0</v>
          </cell>
          <cell r="AN138">
            <v>0</v>
          </cell>
        </row>
        <row r="140">
          <cell r="AK140">
            <v>10.96</v>
          </cell>
          <cell r="AN140" t="e">
            <v>#DIV/0!</v>
          </cell>
        </row>
        <row r="142">
          <cell r="AJ142">
            <v>0</v>
          </cell>
          <cell r="AK142">
            <v>10.72</v>
          </cell>
          <cell r="AN142" t="e">
            <v>#DIV/0!</v>
          </cell>
        </row>
        <row r="143">
          <cell r="AK143">
            <v>43363</v>
          </cell>
          <cell r="AL143">
            <v>43363</v>
          </cell>
        </row>
        <row r="145">
          <cell r="AJ145">
            <v>300</v>
          </cell>
        </row>
        <row r="146">
          <cell r="AK146">
            <v>15200.952380952382</v>
          </cell>
          <cell r="AL146">
            <v>-42411.38422397634</v>
          </cell>
          <cell r="AM146">
            <v>-62873.473351781242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99365</v>
          </cell>
          <cell r="AL149">
            <v>43363</v>
          </cell>
          <cell r="AM149">
            <v>56002</v>
          </cell>
          <cell r="AN149">
            <v>0</v>
          </cell>
        </row>
        <row r="150">
          <cell r="AK150">
            <v>0</v>
          </cell>
        </row>
        <row r="151">
          <cell r="AK151">
            <v>102388</v>
          </cell>
          <cell r="AL151">
            <v>46386</v>
          </cell>
          <cell r="AM151">
            <v>56002</v>
          </cell>
        </row>
        <row r="152">
          <cell r="AK152">
            <v>0</v>
          </cell>
          <cell r="AN152">
            <v>1404</v>
          </cell>
          <cell r="AO152">
            <v>5507</v>
          </cell>
          <cell r="AP152">
            <v>4082.4311644362028</v>
          </cell>
          <cell r="AQ152">
            <v>10450.050256024355</v>
          </cell>
        </row>
        <row r="153">
          <cell r="AK153">
            <v>-1.9</v>
          </cell>
          <cell r="AL153">
            <v>9.4</v>
          </cell>
          <cell r="AM153">
            <v>-10.9</v>
          </cell>
        </row>
        <row r="154">
          <cell r="AK154">
            <v>14.437928426710897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542</v>
          </cell>
          <cell r="P158">
            <v>353</v>
          </cell>
          <cell r="S158">
            <v>873</v>
          </cell>
          <cell r="X158">
            <v>638</v>
          </cell>
          <cell r="AC158">
            <v>449</v>
          </cell>
          <cell r="AF158">
            <v>260</v>
          </cell>
          <cell r="AG158">
            <v>260</v>
          </cell>
          <cell r="AH158">
            <v>0</v>
          </cell>
          <cell r="AK158">
            <v>3115</v>
          </cell>
        </row>
        <row r="159">
          <cell r="F159">
            <v>542</v>
          </cell>
          <cell r="P159">
            <v>169</v>
          </cell>
          <cell r="S159">
            <v>315</v>
          </cell>
          <cell r="X159">
            <v>320</v>
          </cell>
          <cell r="AC159">
            <v>231</v>
          </cell>
          <cell r="AF159">
            <v>67.2</v>
          </cell>
          <cell r="AG159">
            <v>67.2</v>
          </cell>
          <cell r="AH159">
            <v>0</v>
          </cell>
          <cell r="AK159">
            <v>1577</v>
          </cell>
        </row>
        <row r="160">
          <cell r="F160">
            <v>542</v>
          </cell>
          <cell r="P160">
            <v>56</v>
          </cell>
          <cell r="S160">
            <v>190.4</v>
          </cell>
          <cell r="X160">
            <v>101.36000000000001</v>
          </cell>
          <cell r="AC160">
            <v>72.8</v>
          </cell>
          <cell r="AF160">
            <v>56</v>
          </cell>
          <cell r="AG160">
            <v>56</v>
          </cell>
          <cell r="AH160">
            <v>0</v>
          </cell>
          <cell r="AI160">
            <v>436.44</v>
          </cell>
          <cell r="AK160">
            <v>1455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70</v>
          </cell>
          <cell r="S164">
            <v>408.72727272727275</v>
          </cell>
          <cell r="X164">
            <v>278.18181818181819</v>
          </cell>
          <cell r="AC164">
            <v>199</v>
          </cell>
          <cell r="AG164">
            <v>121</v>
          </cell>
          <cell r="AK164">
            <v>955.90909090909099</v>
          </cell>
        </row>
        <row r="165">
          <cell r="F165">
            <v>83</v>
          </cell>
          <cell r="S165">
            <v>464.27272727272725</v>
          </cell>
          <cell r="X165">
            <v>359.81818181818181</v>
          </cell>
          <cell r="AC165">
            <v>250</v>
          </cell>
          <cell r="AK165">
            <v>1157.090909090909</v>
          </cell>
        </row>
        <row r="166">
          <cell r="S166">
            <v>873</v>
          </cell>
          <cell r="X166">
            <v>638</v>
          </cell>
          <cell r="AC166">
            <v>449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424</v>
          </cell>
          <cell r="G169">
            <v>15881.333333333334</v>
          </cell>
          <cell r="H169">
            <v>0</v>
          </cell>
          <cell r="P169">
            <v>284</v>
          </cell>
          <cell r="Q169">
            <v>0</v>
          </cell>
          <cell r="R169">
            <v>0</v>
          </cell>
          <cell r="S169">
            <v>3452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219</v>
          </cell>
          <cell r="Y169">
            <v>28724.818181818184</v>
          </cell>
          <cell r="Z169">
            <v>0</v>
          </cell>
          <cell r="AA169">
            <v>0</v>
          </cell>
          <cell r="AB169">
            <v>0</v>
          </cell>
          <cell r="AC169">
            <v>199</v>
          </cell>
          <cell r="AD169">
            <v>26701</v>
          </cell>
          <cell r="AE169">
            <v>0</v>
          </cell>
          <cell r="AF169">
            <v>67.2</v>
          </cell>
          <cell r="AG169">
            <v>67.2</v>
          </cell>
          <cell r="AH169">
            <v>0</v>
          </cell>
          <cell r="AI169">
            <v>118.4</v>
          </cell>
          <cell r="AJ169">
            <v>0</v>
          </cell>
          <cell r="AK169">
            <v>4785.5999999999995</v>
          </cell>
        </row>
        <row r="170">
          <cell r="F170">
            <v>424</v>
          </cell>
          <cell r="G170">
            <v>15881.333333333334</v>
          </cell>
          <cell r="H170">
            <v>0</v>
          </cell>
          <cell r="P170">
            <v>284</v>
          </cell>
          <cell r="Q170">
            <v>0</v>
          </cell>
          <cell r="R170">
            <v>0</v>
          </cell>
          <cell r="S170">
            <v>3121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219</v>
          </cell>
          <cell r="Y170">
            <v>28724.818181818184</v>
          </cell>
          <cell r="Z170">
            <v>0</v>
          </cell>
          <cell r="AA170">
            <v>0</v>
          </cell>
          <cell r="AB170">
            <v>0</v>
          </cell>
          <cell r="AC170">
            <v>199</v>
          </cell>
          <cell r="AD170">
            <v>26701</v>
          </cell>
          <cell r="AE170">
            <v>0</v>
          </cell>
          <cell r="AF170">
            <v>67.2</v>
          </cell>
          <cell r="AG170">
            <v>67.2</v>
          </cell>
          <cell r="AH170">
            <v>0</v>
          </cell>
          <cell r="AI170">
            <v>118.4</v>
          </cell>
          <cell r="AJ170">
            <v>0</v>
          </cell>
          <cell r="AK170">
            <v>4454.5999999999995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331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331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8992</v>
          </cell>
          <cell r="AK174">
            <v>8992</v>
          </cell>
        </row>
        <row r="175">
          <cell r="F175">
            <v>384</v>
          </cell>
          <cell r="P175">
            <v>726</v>
          </cell>
          <cell r="Q175">
            <v>0</v>
          </cell>
          <cell r="R175">
            <v>0</v>
          </cell>
          <cell r="S175">
            <v>1685</v>
          </cell>
          <cell r="T175">
            <v>625.85363636363627</v>
          </cell>
          <cell r="U175">
            <v>650.41909090909098</v>
          </cell>
          <cell r="V175">
            <v>0</v>
          </cell>
          <cell r="W175">
            <v>0</v>
          </cell>
          <cell r="X175">
            <v>653</v>
          </cell>
          <cell r="AA175">
            <v>0</v>
          </cell>
          <cell r="AB175">
            <v>0</v>
          </cell>
          <cell r="AC175">
            <v>542</v>
          </cell>
          <cell r="AF175">
            <v>1440</v>
          </cell>
          <cell r="AG175">
            <v>1281</v>
          </cell>
          <cell r="AH175">
            <v>159</v>
          </cell>
          <cell r="AJ175">
            <v>0</v>
          </cell>
          <cell r="AK175">
            <v>5605</v>
          </cell>
          <cell r="AN175">
            <v>176</v>
          </cell>
          <cell r="AO175">
            <v>699</v>
          </cell>
          <cell r="AP175">
            <v>871.13269689737467</v>
          </cell>
          <cell r="AQ175">
            <v>2007.9582121935346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70</v>
          </cell>
          <cell r="Q176">
            <v>0</v>
          </cell>
          <cell r="R176">
            <v>0</v>
          </cell>
          <cell r="S176">
            <v>408.72727272727275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278.18181818181819</v>
          </cell>
          <cell r="Y176">
            <v>86</v>
          </cell>
          <cell r="Z176">
            <v>192.18181818181819</v>
          </cell>
          <cell r="AA176">
            <v>0</v>
          </cell>
          <cell r="AB176">
            <v>0</v>
          </cell>
          <cell r="AC176">
            <v>199</v>
          </cell>
          <cell r="AD176">
            <v>65</v>
          </cell>
          <cell r="AE176">
            <v>134</v>
          </cell>
          <cell r="AF176">
            <v>121</v>
          </cell>
          <cell r="AG176">
            <v>121</v>
          </cell>
          <cell r="AH176">
            <v>0</v>
          </cell>
        </row>
        <row r="177">
          <cell r="F177">
            <v>18.666666666666664</v>
          </cell>
          <cell r="P177">
            <v>61</v>
          </cell>
          <cell r="Q177">
            <v>0</v>
          </cell>
          <cell r="R177">
            <v>0</v>
          </cell>
          <cell r="S177">
            <v>28</v>
          </cell>
          <cell r="T177">
            <v>21</v>
          </cell>
          <cell r="U177">
            <v>0</v>
          </cell>
          <cell r="V177">
            <v>0</v>
          </cell>
          <cell r="W177">
            <v>0</v>
          </cell>
          <cell r="X177">
            <v>494</v>
          </cell>
          <cell r="AA177">
            <v>0</v>
          </cell>
          <cell r="AB177">
            <v>0</v>
          </cell>
          <cell r="AC177">
            <v>41</v>
          </cell>
          <cell r="AF177">
            <v>15</v>
          </cell>
          <cell r="AG177">
            <v>14</v>
          </cell>
          <cell r="AH177">
            <v>1</v>
          </cell>
          <cell r="AI177">
            <v>0</v>
          </cell>
          <cell r="AJ177">
            <v>0</v>
          </cell>
          <cell r="AK177">
            <v>47.18439393939866</v>
          </cell>
          <cell r="AN177">
            <v>172</v>
          </cell>
          <cell r="AO177">
            <v>372</v>
          </cell>
          <cell r="AP177">
            <v>65</v>
          </cell>
          <cell r="AQ177">
            <v>47.666666666666657</v>
          </cell>
        </row>
        <row r="180">
          <cell r="F180">
            <v>1912.6666666666656</v>
          </cell>
          <cell r="P180">
            <v>759</v>
          </cell>
          <cell r="S180">
            <v>4214.0000000000009</v>
          </cell>
          <cell r="X180">
            <v>502.99999999999835</v>
          </cell>
          <cell r="AC180">
            <v>383</v>
          </cell>
          <cell r="AF180">
            <v>1919</v>
          </cell>
          <cell r="AG180">
            <v>1091.0999999999999</v>
          </cell>
          <cell r="AH180">
            <v>827.90000000000009</v>
          </cell>
          <cell r="AO180">
            <v>1507.2</v>
          </cell>
        </row>
        <row r="181">
          <cell r="AN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N184" t="str">
            <v>СТАНЦІї ЕЛЕКТРО</v>
          </cell>
          <cell r="AO184" t="str">
            <v>СТАНЦІІ ТЕПЛОВІ</v>
          </cell>
          <cell r="AP184" t="str">
            <v>МЕРЕЖІ ЕЛЕКТРО</v>
          </cell>
          <cell r="AQ184" t="str">
            <v>МЕРЕЖІ ТЕПЛОВІ</v>
          </cell>
        </row>
        <row r="187">
          <cell r="S187">
            <v>97.3</v>
          </cell>
          <cell r="X187">
            <v>89.2</v>
          </cell>
          <cell r="AC187">
            <v>73.2</v>
          </cell>
          <cell r="AK187">
            <v>259.7</v>
          </cell>
          <cell r="AN187">
            <v>221.49122807017542</v>
          </cell>
        </row>
        <row r="188">
          <cell r="S188">
            <v>111.9</v>
          </cell>
          <cell r="X188">
            <v>102.5</v>
          </cell>
          <cell r="AC188">
            <v>84.2</v>
          </cell>
          <cell r="AK188">
            <v>298.60000000000002</v>
          </cell>
          <cell r="AN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N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N190">
            <v>0</v>
          </cell>
        </row>
        <row r="191">
          <cell r="S191">
            <v>18925</v>
          </cell>
          <cell r="X191">
            <v>17350</v>
          </cell>
          <cell r="AC191">
            <v>14237</v>
          </cell>
          <cell r="AK191">
            <v>50512</v>
          </cell>
          <cell r="AN191">
            <v>0</v>
          </cell>
        </row>
        <row r="192">
          <cell r="AK192">
            <v>50512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13.4</v>
          </cell>
          <cell r="AC199">
            <v>16.100000000000001</v>
          </cell>
          <cell r="AK199">
            <v>29.5</v>
          </cell>
          <cell r="AN199">
            <v>75.839416058394164</v>
          </cell>
        </row>
        <row r="200">
          <cell r="X200">
            <v>18.5</v>
          </cell>
          <cell r="AC200">
            <v>22.2</v>
          </cell>
          <cell r="AK200">
            <v>40.700000000000003</v>
          </cell>
          <cell r="AN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N201" t="e">
            <v>#DIV/0!</v>
          </cell>
          <cell r="AQ201">
            <v>75</v>
          </cell>
        </row>
        <row r="202">
          <cell r="S202">
            <v>653</v>
          </cell>
          <cell r="X202">
            <v>653</v>
          </cell>
          <cell r="AC202">
            <v>653</v>
          </cell>
          <cell r="AK202">
            <v>653</v>
          </cell>
          <cell r="AN202">
            <v>195.28</v>
          </cell>
        </row>
        <row r="203">
          <cell r="S203">
            <v>0</v>
          </cell>
          <cell r="X203">
            <v>8750</v>
          </cell>
          <cell r="AC203">
            <v>10514</v>
          </cell>
          <cell r="AK203">
            <v>19264</v>
          </cell>
          <cell r="AN203">
            <v>14810</v>
          </cell>
        </row>
        <row r="204">
          <cell r="AK204">
            <v>19264</v>
          </cell>
        </row>
        <row r="205">
          <cell r="S205">
            <v>111.9</v>
          </cell>
          <cell r="X205">
            <v>121</v>
          </cell>
          <cell r="Y205">
            <v>37.5</v>
          </cell>
          <cell r="Z205">
            <v>83.5</v>
          </cell>
          <cell r="AC205">
            <v>106.4</v>
          </cell>
          <cell r="AD205">
            <v>34.799999999999997</v>
          </cell>
          <cell r="AE205">
            <v>71.600000000000009</v>
          </cell>
          <cell r="AK205">
            <v>339.3</v>
          </cell>
          <cell r="AL205">
            <v>72.3</v>
          </cell>
          <cell r="AM205">
            <v>267</v>
          </cell>
          <cell r="AN205">
            <v>356.4</v>
          </cell>
          <cell r="AO205">
            <v>74.900000000000006</v>
          </cell>
          <cell r="AP205">
            <v>281.5</v>
          </cell>
        </row>
        <row r="206">
          <cell r="S206">
            <v>18925</v>
          </cell>
          <cell r="X206">
            <v>26100</v>
          </cell>
          <cell r="Y206">
            <v>11966.09756097561</v>
          </cell>
          <cell r="Z206">
            <v>14133.90243902439</v>
          </cell>
          <cell r="AA206">
            <v>14133.90243902439</v>
          </cell>
          <cell r="AC206">
            <v>24751</v>
          </cell>
          <cell r="AD206">
            <v>12644.477434679333</v>
          </cell>
          <cell r="AE206">
            <v>12106.522565320667</v>
          </cell>
          <cell r="AK206">
            <v>69776</v>
          </cell>
          <cell r="AL206">
            <v>24610.574995654941</v>
          </cell>
          <cell r="AM206">
            <v>45165.425004345059</v>
          </cell>
          <cell r="AN206">
            <v>14810</v>
          </cell>
          <cell r="AO206">
            <v>3112.427048260382</v>
          </cell>
          <cell r="AP206">
            <v>11697.572951739618</v>
          </cell>
        </row>
        <row r="207">
          <cell r="S207">
            <v>169.12</v>
          </cell>
          <cell r="X207">
            <v>215.7</v>
          </cell>
          <cell r="Y207">
            <v>319.10000000000002</v>
          </cell>
          <cell r="Z207">
            <v>169.27</v>
          </cell>
          <cell r="AC207">
            <v>232.62</v>
          </cell>
          <cell r="AD207">
            <v>363.35</v>
          </cell>
          <cell r="AE207">
            <v>169.09</v>
          </cell>
          <cell r="AI207" t="str">
            <v/>
          </cell>
          <cell r="AJ207" t="str">
            <v/>
          </cell>
          <cell r="AK207">
            <v>205.65</v>
          </cell>
          <cell r="AL207">
            <v>340.4</v>
          </cell>
          <cell r="AM207">
            <v>169.16</v>
          </cell>
          <cell r="AN207">
            <v>41.55</v>
          </cell>
          <cell r="AO207">
            <v>41.55</v>
          </cell>
          <cell r="AP207">
            <v>41.55</v>
          </cell>
          <cell r="AQ207" t="str">
            <v/>
          </cell>
        </row>
        <row r="208">
          <cell r="AM208">
            <v>0</v>
          </cell>
          <cell r="AN208">
            <v>52</v>
          </cell>
          <cell r="AO208">
            <v>52</v>
          </cell>
        </row>
        <row r="209">
          <cell r="X209">
            <v>26100</v>
          </cell>
          <cell r="AC209">
            <v>24751</v>
          </cell>
          <cell r="AK209">
            <v>69776</v>
          </cell>
          <cell r="AL209">
            <v>24610.574995654941</v>
          </cell>
          <cell r="AM209">
            <v>45165.425004345059</v>
          </cell>
          <cell r="AN209">
            <v>14862</v>
          </cell>
          <cell r="AO209">
            <v>3164.427048260382</v>
          </cell>
          <cell r="AP209">
            <v>11697.572951739618</v>
          </cell>
        </row>
        <row r="211">
          <cell r="AK211">
            <v>69776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O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N256" t="str">
            <v>СТАНЦІї ЕЛЕКТРО</v>
          </cell>
          <cell r="AO256" t="str">
            <v>СТАНЦІІ ТЕПЛОВІ</v>
          </cell>
          <cell r="AP256" t="str">
            <v>МЕРЕЖІ ЕЛЕКТРО</v>
          </cell>
          <cell r="AQ256" t="str">
            <v>МЕРЕЖІ ТЕПЛОВІ</v>
          </cell>
        </row>
        <row r="257">
          <cell r="F257">
            <v>3281.3333333333321</v>
          </cell>
          <cell r="P257">
            <v>2113</v>
          </cell>
          <cell r="S257">
            <v>9843.2727272727279</v>
          </cell>
          <cell r="X257">
            <v>2228.8181818181802</v>
          </cell>
          <cell r="AC257">
            <v>1415</v>
          </cell>
          <cell r="AF257">
            <v>3580.2</v>
          </cell>
          <cell r="AG257">
            <v>2592.2999999999997</v>
          </cell>
          <cell r="AH257">
            <v>988.90000000000009</v>
          </cell>
          <cell r="AJ257">
            <v>7599</v>
          </cell>
          <cell r="AK257">
            <v>23449.290909090909</v>
          </cell>
        </row>
        <row r="259">
          <cell r="F259">
            <v>22223.257142857143</v>
          </cell>
          <cell r="G259">
            <v>1657</v>
          </cell>
          <cell r="H259">
            <v>2932</v>
          </cell>
          <cell r="P259">
            <v>2113</v>
          </cell>
          <cell r="Q259">
            <v>0</v>
          </cell>
          <cell r="R259">
            <v>0</v>
          </cell>
          <cell r="S259">
            <v>9843.2727272727279</v>
          </cell>
          <cell r="T259">
            <v>4622.9436363636387</v>
          </cell>
          <cell r="U259">
            <v>1761.3290909090908</v>
          </cell>
          <cell r="V259">
            <v>0</v>
          </cell>
          <cell r="W259">
            <v>0</v>
          </cell>
          <cell r="X259">
            <v>2228.8181818181802</v>
          </cell>
          <cell r="Y259">
            <v>624</v>
          </cell>
          <cell r="Z259">
            <v>1385.818181818182</v>
          </cell>
          <cell r="AA259">
            <v>0</v>
          </cell>
          <cell r="AB259">
            <v>0</v>
          </cell>
          <cell r="AC259">
            <v>1415</v>
          </cell>
          <cell r="AD259">
            <v>402</v>
          </cell>
          <cell r="AE259">
            <v>814</v>
          </cell>
          <cell r="AF259">
            <v>3580.2</v>
          </cell>
          <cell r="AG259">
            <v>2592.2999999999997</v>
          </cell>
          <cell r="AH259">
            <v>988.90000000000009</v>
          </cell>
          <cell r="AI259">
            <v>976.66666666666663</v>
          </cell>
          <cell r="AJ259">
            <v>0</v>
          </cell>
          <cell r="AK259">
            <v>115402.7813852814</v>
          </cell>
          <cell r="AM259">
            <v>100230.25</v>
          </cell>
        </row>
        <row r="260">
          <cell r="F260">
            <v>11037.590476190477</v>
          </cell>
          <cell r="G260">
            <v>1551</v>
          </cell>
          <cell r="H260">
            <v>2654</v>
          </cell>
          <cell r="P260">
            <v>821</v>
          </cell>
          <cell r="S260">
            <v>3495.166666666667</v>
          </cell>
          <cell r="T260">
            <v>3789.8900000000026</v>
          </cell>
          <cell r="U260">
            <v>23.1099999999999</v>
          </cell>
          <cell r="X260">
            <v>1223.9999999999984</v>
          </cell>
          <cell r="Y260">
            <v>316</v>
          </cell>
          <cell r="Z260">
            <v>704.00000000000023</v>
          </cell>
          <cell r="AC260">
            <v>499</v>
          </cell>
          <cell r="AD260">
            <v>50</v>
          </cell>
          <cell r="AE260">
            <v>89</v>
          </cell>
          <cell r="AF260">
            <v>508.99999999999983</v>
          </cell>
          <cell r="AG260">
            <v>462.19999999999965</v>
          </cell>
          <cell r="AH260">
            <v>47.800000000000068</v>
          </cell>
          <cell r="AI260">
            <v>697.66666666666663</v>
          </cell>
          <cell r="AJ260">
            <v>-2455</v>
          </cell>
          <cell r="AK260">
            <v>101430.05714285716</v>
          </cell>
          <cell r="AM260">
            <v>18030.423809523811</v>
          </cell>
        </row>
        <row r="261">
          <cell r="F261">
            <v>100507.92380952381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100507.92380952381</v>
          </cell>
        </row>
        <row r="262">
          <cell r="F262">
            <v>69776</v>
          </cell>
          <cell r="AK262">
            <v>69776</v>
          </cell>
        </row>
        <row r="263">
          <cell r="F263">
            <v>11292</v>
          </cell>
          <cell r="AK263">
            <v>11292</v>
          </cell>
        </row>
        <row r="264">
          <cell r="F264">
            <v>10092.257142857143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10092.257142857143</v>
          </cell>
        </row>
        <row r="265">
          <cell r="F265">
            <v>498</v>
          </cell>
          <cell r="AK265">
            <v>498</v>
          </cell>
        </row>
        <row r="266">
          <cell r="F266">
            <v>0</v>
          </cell>
          <cell r="AK266">
            <v>0</v>
          </cell>
        </row>
        <row r="267">
          <cell r="F267">
            <v>4104.2571428571437</v>
          </cell>
          <cell r="AK267">
            <v>4104.2571428571437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1990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1990</v>
          </cell>
        </row>
        <row r="271">
          <cell r="F271">
            <v>9242.6666666666661</v>
          </cell>
          <cell r="AK271">
            <v>9242.6666666666661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103789.25714285714</v>
          </cell>
          <cell r="P273">
            <v>2113</v>
          </cell>
          <cell r="Q273">
            <v>0</v>
          </cell>
          <cell r="R273">
            <v>0</v>
          </cell>
          <cell r="S273">
            <v>9843.2727272727279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2228.8181818181802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1415</v>
          </cell>
          <cell r="AD273">
            <v>0</v>
          </cell>
          <cell r="AE273">
            <v>0</v>
          </cell>
          <cell r="AF273">
            <v>3580.2</v>
          </cell>
          <cell r="AG273">
            <v>2592.2999999999997</v>
          </cell>
          <cell r="AH273">
            <v>988.90000000000009</v>
          </cell>
          <cell r="AI273">
            <v>0</v>
          </cell>
          <cell r="AK273">
            <v>123957.21471861472</v>
          </cell>
        </row>
        <row r="274">
          <cell r="F274">
            <v>1445</v>
          </cell>
          <cell r="P274">
            <v>1139</v>
          </cell>
          <cell r="Q274">
            <v>0</v>
          </cell>
          <cell r="R274">
            <v>0</v>
          </cell>
          <cell r="S274">
            <v>6250.833333333333</v>
          </cell>
          <cell r="T274">
            <v>646.85363636363627</v>
          </cell>
          <cell r="U274">
            <v>650.41909090909098</v>
          </cell>
          <cell r="V274">
            <v>0</v>
          </cell>
          <cell r="W274">
            <v>0</v>
          </cell>
          <cell r="X274">
            <v>1324</v>
          </cell>
          <cell r="Y274">
            <v>265</v>
          </cell>
          <cell r="Z274">
            <v>586.81818181818176</v>
          </cell>
          <cell r="AA274">
            <v>0</v>
          </cell>
          <cell r="AB274">
            <v>0</v>
          </cell>
          <cell r="AC274">
            <v>752</v>
          </cell>
          <cell r="AD274">
            <v>117</v>
          </cell>
          <cell r="AE274">
            <v>240</v>
          </cell>
          <cell r="AF274">
            <v>3044.2</v>
          </cell>
          <cell r="AG274">
            <v>2103.1</v>
          </cell>
          <cell r="AH274">
            <v>941.1</v>
          </cell>
          <cell r="AI274">
            <v>279</v>
          </cell>
          <cell r="AK274">
            <v>14686.7</v>
          </cell>
        </row>
        <row r="275">
          <cell r="F275">
            <v>384</v>
          </cell>
          <cell r="G275">
            <v>106</v>
          </cell>
          <cell r="H275">
            <v>278</v>
          </cell>
          <cell r="P275">
            <v>726</v>
          </cell>
          <cell r="S275">
            <v>1685</v>
          </cell>
          <cell r="T275">
            <v>625.85363636363627</v>
          </cell>
          <cell r="U275">
            <v>650.41909090909098</v>
          </cell>
          <cell r="X275">
            <v>653</v>
          </cell>
          <cell r="Y275">
            <v>117</v>
          </cell>
          <cell r="Z275">
            <v>257.81818181818181</v>
          </cell>
          <cell r="AC275">
            <v>542</v>
          </cell>
          <cell r="AD275">
            <v>112</v>
          </cell>
          <cell r="AE275">
            <v>231</v>
          </cell>
          <cell r="AF275">
            <v>1440</v>
          </cell>
          <cell r="AG275">
            <v>1281</v>
          </cell>
          <cell r="AH275">
            <v>159</v>
          </cell>
          <cell r="AI275">
            <v>279</v>
          </cell>
          <cell r="AK275">
            <v>5764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21</v>
          </cell>
          <cell r="T276">
            <v>21</v>
          </cell>
          <cell r="U276">
            <v>0</v>
          </cell>
          <cell r="V276">
            <v>0</v>
          </cell>
          <cell r="W276">
            <v>0</v>
          </cell>
          <cell r="X276">
            <v>477</v>
          </cell>
          <cell r="Y276">
            <v>148</v>
          </cell>
          <cell r="Z276">
            <v>329</v>
          </cell>
          <cell r="AA276">
            <v>0</v>
          </cell>
          <cell r="AB276">
            <v>0</v>
          </cell>
          <cell r="AC276">
            <v>0</v>
          </cell>
          <cell r="AD276">
            <v>5</v>
          </cell>
          <cell r="AE276">
            <v>9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K276">
            <v>498</v>
          </cell>
        </row>
        <row r="277">
          <cell r="F277">
            <v>1058</v>
          </cell>
          <cell r="P277">
            <v>321</v>
          </cell>
          <cell r="Q277">
            <v>0</v>
          </cell>
          <cell r="R277">
            <v>0</v>
          </cell>
          <cell r="S277">
            <v>1138.8333333333333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163</v>
          </cell>
          <cell r="AD277">
            <v>0</v>
          </cell>
          <cell r="AE277">
            <v>0</v>
          </cell>
          <cell r="AF277">
            <v>450.2</v>
          </cell>
          <cell r="AG277">
            <v>418.2</v>
          </cell>
          <cell r="AH277">
            <v>32</v>
          </cell>
          <cell r="AI277">
            <v>0</v>
          </cell>
          <cell r="AK277">
            <v>3341.0333333333328</v>
          </cell>
        </row>
        <row r="278">
          <cell r="F278">
            <v>158</v>
          </cell>
          <cell r="P278">
            <v>56</v>
          </cell>
          <cell r="S278">
            <v>400.83333333333331</v>
          </cell>
          <cell r="X278">
            <v>75</v>
          </cell>
          <cell r="AC278">
            <v>40</v>
          </cell>
          <cell r="AF278">
            <v>295</v>
          </cell>
          <cell r="AG278">
            <v>263</v>
          </cell>
          <cell r="AH278">
            <v>32</v>
          </cell>
          <cell r="AI278">
            <v>0</v>
          </cell>
          <cell r="AK278">
            <v>1058.8333333333333</v>
          </cell>
        </row>
        <row r="279">
          <cell r="F279">
            <v>298</v>
          </cell>
          <cell r="P279">
            <v>10</v>
          </cell>
          <cell r="S279">
            <v>0</v>
          </cell>
          <cell r="X279">
            <v>0</v>
          </cell>
          <cell r="AC279">
            <v>20</v>
          </cell>
          <cell r="AF279">
            <v>32</v>
          </cell>
          <cell r="AG279">
            <v>32</v>
          </cell>
          <cell r="AH279">
            <v>0</v>
          </cell>
          <cell r="AI279">
            <v>0</v>
          </cell>
          <cell r="AK279">
            <v>360</v>
          </cell>
        </row>
        <row r="280">
          <cell r="F280">
            <v>60</v>
          </cell>
          <cell r="P280">
            <v>190</v>
          </cell>
          <cell r="S280">
            <v>690</v>
          </cell>
          <cell r="X280">
            <v>0</v>
          </cell>
          <cell r="AC280">
            <v>60</v>
          </cell>
          <cell r="AF280">
            <v>67.2</v>
          </cell>
          <cell r="AG280">
            <v>67.2</v>
          </cell>
          <cell r="AK280">
            <v>1067.2</v>
          </cell>
        </row>
        <row r="281">
          <cell r="F281">
            <v>542</v>
          </cell>
          <cell r="P281">
            <v>65</v>
          </cell>
          <cell r="S281">
            <v>48</v>
          </cell>
          <cell r="X281">
            <v>101</v>
          </cell>
          <cell r="AC281">
            <v>43</v>
          </cell>
          <cell r="AF281">
            <v>56</v>
          </cell>
          <cell r="AG281">
            <v>56</v>
          </cell>
          <cell r="AH281">
            <v>0</v>
          </cell>
          <cell r="AK281">
            <v>855</v>
          </cell>
        </row>
        <row r="282">
          <cell r="F282">
            <v>3</v>
          </cell>
          <cell r="P282">
            <v>92</v>
          </cell>
          <cell r="Q282">
            <v>0</v>
          </cell>
          <cell r="R282">
            <v>0</v>
          </cell>
          <cell r="S282">
            <v>3156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18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1154</v>
          </cell>
          <cell r="AG282">
            <v>403.9</v>
          </cell>
          <cell r="AH282">
            <v>750.1</v>
          </cell>
          <cell r="AI282">
            <v>0</v>
          </cell>
          <cell r="AK282">
            <v>4833.6666666666661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18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66</v>
          </cell>
        </row>
        <row r="284">
          <cell r="F284">
            <v>3</v>
          </cell>
          <cell r="P284">
            <v>91</v>
          </cell>
          <cell r="S284">
            <v>3156</v>
          </cell>
          <cell r="X284">
            <v>0</v>
          </cell>
          <cell r="AC284">
            <v>0</v>
          </cell>
          <cell r="AF284">
            <v>1154</v>
          </cell>
          <cell r="AG284">
            <v>403.9</v>
          </cell>
          <cell r="AH284">
            <v>750.1</v>
          </cell>
          <cell r="AI284">
            <v>0</v>
          </cell>
          <cell r="AK284">
            <v>4404</v>
          </cell>
        </row>
        <row r="285">
          <cell r="AK285">
            <v>363.66666666666663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102344.25714285714</v>
          </cell>
          <cell r="P287">
            <v>974</v>
          </cell>
          <cell r="Q287">
            <v>0</v>
          </cell>
          <cell r="R287">
            <v>0</v>
          </cell>
          <cell r="S287">
            <v>3592.4393939393949</v>
          </cell>
          <cell r="T287">
            <v>-646.85363636363627</v>
          </cell>
          <cell r="U287">
            <v>-650.41909090909098</v>
          </cell>
          <cell r="V287">
            <v>0</v>
          </cell>
          <cell r="W287">
            <v>0</v>
          </cell>
          <cell r="X287">
            <v>904.81818181818016</v>
          </cell>
          <cell r="Y287">
            <v>-265</v>
          </cell>
          <cell r="Z287">
            <v>-586.81818181818176</v>
          </cell>
          <cell r="AA287">
            <v>0</v>
          </cell>
          <cell r="AB287">
            <v>0</v>
          </cell>
          <cell r="AC287">
            <v>663</v>
          </cell>
          <cell r="AD287">
            <v>-117</v>
          </cell>
          <cell r="AE287">
            <v>-240</v>
          </cell>
          <cell r="AF287">
            <v>536</v>
          </cell>
          <cell r="AG287">
            <v>489.19999999999982</v>
          </cell>
          <cell r="AH287">
            <v>47.800000000000068</v>
          </cell>
          <cell r="AI287">
            <v>-279</v>
          </cell>
          <cell r="AK287">
            <v>109270.51471861471</v>
          </cell>
        </row>
        <row r="288">
          <cell r="AK288">
            <v>0</v>
          </cell>
        </row>
        <row r="289">
          <cell r="F289">
            <v>2637.9999999999995</v>
          </cell>
          <cell r="P289">
            <v>974</v>
          </cell>
          <cell r="Q289">
            <v>0</v>
          </cell>
          <cell r="R289">
            <v>0</v>
          </cell>
          <cell r="S289">
            <v>3592.439393939394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904.81818181818176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663</v>
          </cell>
          <cell r="AD289">
            <v>0</v>
          </cell>
          <cell r="AE289">
            <v>0</v>
          </cell>
          <cell r="AF289">
            <v>537</v>
          </cell>
          <cell r="AG289">
            <v>489.2</v>
          </cell>
          <cell r="AH289">
            <v>47.800000000000011</v>
          </cell>
          <cell r="AI289">
            <v>752.06666666666661</v>
          </cell>
          <cell r="AK289">
            <v>9565.257575757576</v>
          </cell>
        </row>
        <row r="290">
          <cell r="F290">
            <v>424</v>
          </cell>
          <cell r="P290">
            <v>94</v>
          </cell>
          <cell r="S290">
            <v>2512</v>
          </cell>
          <cell r="X290">
            <v>219</v>
          </cell>
          <cell r="AC290">
            <v>139</v>
          </cell>
          <cell r="AF290">
            <v>0</v>
          </cell>
          <cell r="AG290">
            <v>0</v>
          </cell>
          <cell r="AH290">
            <v>0</v>
          </cell>
          <cell r="AI290">
            <v>118.4</v>
          </cell>
          <cell r="AK290">
            <v>3410</v>
          </cell>
        </row>
        <row r="291">
          <cell r="F291">
            <v>542</v>
          </cell>
          <cell r="P291">
            <v>218</v>
          </cell>
          <cell r="Q291">
            <v>0</v>
          </cell>
          <cell r="R291">
            <v>0</v>
          </cell>
          <cell r="S291">
            <v>416.27272727272725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258.81818181818181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207</v>
          </cell>
          <cell r="AD291">
            <v>0</v>
          </cell>
          <cell r="AE291">
            <v>0</v>
          </cell>
          <cell r="AF291">
            <v>83</v>
          </cell>
          <cell r="AG291">
            <v>83</v>
          </cell>
          <cell r="AH291">
            <v>0</v>
          </cell>
          <cell r="AI291">
            <v>0</v>
          </cell>
          <cell r="AK291">
            <v>1725.090909090909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1653.3333333333333</v>
          </cell>
          <cell r="P294">
            <v>601</v>
          </cell>
          <cell r="Q294">
            <v>0</v>
          </cell>
          <cell r="R294">
            <v>0</v>
          </cell>
          <cell r="S294">
            <v>657.16666666666674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410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290</v>
          </cell>
          <cell r="AD294">
            <v>0</v>
          </cell>
          <cell r="AE294">
            <v>0</v>
          </cell>
          <cell r="AF294">
            <v>439</v>
          </cell>
          <cell r="AG294">
            <v>392.2</v>
          </cell>
          <cell r="AH294">
            <v>46.800000000000011</v>
          </cell>
          <cell r="AI294">
            <v>633.66666666666663</v>
          </cell>
          <cell r="AK294">
            <v>4284.5</v>
          </cell>
        </row>
        <row r="295">
          <cell r="F295">
            <v>0</v>
          </cell>
          <cell r="P295">
            <v>435</v>
          </cell>
          <cell r="S295">
            <v>12.166666666666686</v>
          </cell>
          <cell r="X295">
            <v>165</v>
          </cell>
          <cell r="AC295">
            <v>111</v>
          </cell>
          <cell r="AF295">
            <v>9</v>
          </cell>
          <cell r="AG295">
            <v>5</v>
          </cell>
          <cell r="AH295">
            <v>4</v>
          </cell>
          <cell r="AI295">
            <v>0</v>
          </cell>
          <cell r="AK295">
            <v>846.16666666666674</v>
          </cell>
        </row>
        <row r="296">
          <cell r="F296">
            <v>10.333333333333334</v>
          </cell>
          <cell r="P296">
            <v>56</v>
          </cell>
          <cell r="S296">
            <v>363</v>
          </cell>
          <cell r="X296">
            <v>130</v>
          </cell>
          <cell r="AC296">
            <v>95</v>
          </cell>
          <cell r="AF296">
            <v>205</v>
          </cell>
          <cell r="AG296">
            <v>201</v>
          </cell>
          <cell r="AH296">
            <v>4</v>
          </cell>
          <cell r="AI296">
            <v>0</v>
          </cell>
          <cell r="AK296">
            <v>864.33333333333326</v>
          </cell>
        </row>
        <row r="297">
          <cell r="F297">
            <v>1643</v>
          </cell>
          <cell r="P297">
            <v>110</v>
          </cell>
          <cell r="S297">
            <v>282</v>
          </cell>
          <cell r="X297">
            <v>115</v>
          </cell>
          <cell r="AC297">
            <v>84</v>
          </cell>
          <cell r="AF297">
            <v>225</v>
          </cell>
          <cell r="AG297">
            <v>186.2</v>
          </cell>
          <cell r="AH297">
            <v>38.800000000000011</v>
          </cell>
          <cell r="AI297">
            <v>633.66666666666663</v>
          </cell>
          <cell r="AK297">
            <v>2574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18.666666666666664</v>
          </cell>
          <cell r="P299">
            <v>61</v>
          </cell>
          <cell r="S299">
            <v>7</v>
          </cell>
          <cell r="X299">
            <v>17</v>
          </cell>
          <cell r="AC299">
            <v>27</v>
          </cell>
          <cell r="AF299">
            <v>15</v>
          </cell>
          <cell r="AG299">
            <v>14</v>
          </cell>
          <cell r="AH299">
            <v>1</v>
          </cell>
          <cell r="AI299">
            <v>0</v>
          </cell>
          <cell r="AK299">
            <v>145.66666666666666</v>
          </cell>
        </row>
        <row r="300">
          <cell r="F300">
            <v>102344.25714285714</v>
          </cell>
          <cell r="P300">
            <v>974</v>
          </cell>
          <cell r="Q300">
            <v>0</v>
          </cell>
          <cell r="R300">
            <v>0</v>
          </cell>
          <cell r="S300">
            <v>3592.4393939393949</v>
          </cell>
          <cell r="T300">
            <v>-646.85363636363627</v>
          </cell>
          <cell r="U300">
            <v>-650.41909090909098</v>
          </cell>
          <cell r="V300">
            <v>0</v>
          </cell>
          <cell r="W300">
            <v>0</v>
          </cell>
          <cell r="X300">
            <v>904.81818181818016</v>
          </cell>
          <cell r="Y300">
            <v>-265</v>
          </cell>
          <cell r="Z300">
            <v>-586.81818181818176</v>
          </cell>
          <cell r="AA300">
            <v>0</v>
          </cell>
          <cell r="AB300">
            <v>0</v>
          </cell>
          <cell r="AC300">
            <v>663</v>
          </cell>
          <cell r="AD300">
            <v>-117</v>
          </cell>
          <cell r="AE300">
            <v>-240</v>
          </cell>
          <cell r="AF300">
            <v>536</v>
          </cell>
          <cell r="AG300">
            <v>489.19999999999982</v>
          </cell>
          <cell r="AH300">
            <v>47.800000000000068</v>
          </cell>
          <cell r="AI300">
            <v>-279</v>
          </cell>
          <cell r="AK300">
            <v>109270.51471861471</v>
          </cell>
        </row>
        <row r="301">
          <cell r="AH301">
            <v>191</v>
          </cell>
          <cell r="AK301">
            <v>0</v>
          </cell>
        </row>
        <row r="303">
          <cell r="F303">
            <v>102344.25714285714</v>
          </cell>
          <cell r="G303">
            <v>0</v>
          </cell>
          <cell r="H303">
            <v>0</v>
          </cell>
          <cell r="P303">
            <v>974</v>
          </cell>
          <cell r="Q303">
            <v>0</v>
          </cell>
          <cell r="R303">
            <v>0</v>
          </cell>
          <cell r="S303">
            <v>3592.4393939393949</v>
          </cell>
          <cell r="T303">
            <v>-646.85363636363627</v>
          </cell>
          <cell r="U303">
            <v>-650.41909090909098</v>
          </cell>
          <cell r="V303">
            <v>0</v>
          </cell>
          <cell r="W303">
            <v>0</v>
          </cell>
          <cell r="X303">
            <v>904.81818181818016</v>
          </cell>
          <cell r="Y303">
            <v>-265</v>
          </cell>
          <cell r="Z303">
            <v>-586.81818181818176</v>
          </cell>
          <cell r="AA303">
            <v>0</v>
          </cell>
          <cell r="AB303">
            <v>0</v>
          </cell>
          <cell r="AC303">
            <v>663</v>
          </cell>
          <cell r="AF303">
            <v>536</v>
          </cell>
          <cell r="AG303">
            <v>297.19999999999993</v>
          </cell>
          <cell r="AH303">
            <v>238.80000000000007</v>
          </cell>
          <cell r="AK303">
            <v>109270.51471861471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102344.25714285714</v>
          </cell>
          <cell r="P308">
            <v>974</v>
          </cell>
          <cell r="Q308">
            <v>0</v>
          </cell>
          <cell r="R308">
            <v>0</v>
          </cell>
          <cell r="S308">
            <v>3592.4393939393949</v>
          </cell>
          <cell r="T308">
            <v>-646.85363636363627</v>
          </cell>
          <cell r="U308">
            <v>-650.41909090909098</v>
          </cell>
          <cell r="V308">
            <v>0</v>
          </cell>
          <cell r="W308">
            <v>0</v>
          </cell>
          <cell r="X308">
            <v>904.81818181818016</v>
          </cell>
          <cell r="Y308">
            <v>-265</v>
          </cell>
          <cell r="Z308">
            <v>-586.81818181818176</v>
          </cell>
          <cell r="AA308">
            <v>0</v>
          </cell>
          <cell r="AB308">
            <v>0</v>
          </cell>
          <cell r="AC308">
            <v>663</v>
          </cell>
          <cell r="AD308">
            <v>-117</v>
          </cell>
          <cell r="AE308">
            <v>-240</v>
          </cell>
          <cell r="AF308">
            <v>536</v>
          </cell>
          <cell r="AG308">
            <v>297.19999999999993</v>
          </cell>
          <cell r="AH308">
            <v>238.80000000000007</v>
          </cell>
          <cell r="AI308">
            <v>-279</v>
          </cell>
          <cell r="AK308">
            <v>109270.51471861471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8992</v>
          </cell>
          <cell r="AK312">
            <v>8992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102344.25714285714</v>
          </cell>
          <cell r="P319">
            <v>974</v>
          </cell>
          <cell r="Q319">
            <v>0</v>
          </cell>
          <cell r="R319">
            <v>0</v>
          </cell>
          <cell r="S319">
            <v>3592.4393939393949</v>
          </cell>
          <cell r="T319">
            <v>-646.85363636363627</v>
          </cell>
          <cell r="U319">
            <v>-650.41909090909098</v>
          </cell>
          <cell r="V319">
            <v>0</v>
          </cell>
          <cell r="W319">
            <v>0</v>
          </cell>
          <cell r="X319">
            <v>904.81818181818016</v>
          </cell>
          <cell r="Y319">
            <v>-265</v>
          </cell>
          <cell r="Z319">
            <v>-586.81818181818176</v>
          </cell>
          <cell r="AA319">
            <v>0</v>
          </cell>
          <cell r="AB319">
            <v>0</v>
          </cell>
          <cell r="AC319">
            <v>663</v>
          </cell>
          <cell r="AD319">
            <v>-117</v>
          </cell>
          <cell r="AE319">
            <v>-240</v>
          </cell>
          <cell r="AF319">
            <v>536</v>
          </cell>
          <cell r="AG319">
            <v>297.19999999999993</v>
          </cell>
          <cell r="AH319">
            <v>238.80000000000007</v>
          </cell>
          <cell r="AI319">
            <v>-279</v>
          </cell>
          <cell r="AK319">
            <v>109270.51471861471</v>
          </cell>
        </row>
        <row r="328">
          <cell r="AJ328">
            <v>2455</v>
          </cell>
          <cell r="AK328">
            <v>5764</v>
          </cell>
          <cell r="AM328">
            <v>4603</v>
          </cell>
        </row>
        <row r="329">
          <cell r="F329">
            <v>103</v>
          </cell>
          <cell r="P329">
            <v>198</v>
          </cell>
          <cell r="S329">
            <v>460</v>
          </cell>
          <cell r="X329">
            <v>178</v>
          </cell>
          <cell r="AC329">
            <v>149</v>
          </cell>
          <cell r="AF329">
            <v>393</v>
          </cell>
          <cell r="AG329">
            <v>349</v>
          </cell>
          <cell r="AH329">
            <v>44</v>
          </cell>
          <cell r="AI329">
            <v>0</v>
          </cell>
          <cell r="AK329">
            <v>1573</v>
          </cell>
          <cell r="AM329">
            <v>1180</v>
          </cell>
        </row>
        <row r="330">
          <cell r="AJ330">
            <v>36</v>
          </cell>
          <cell r="AK330">
            <v>10092.257142857143</v>
          </cell>
          <cell r="AM330">
            <v>10092.257142857143</v>
          </cell>
        </row>
        <row r="331">
          <cell r="AK331">
            <v>498</v>
          </cell>
          <cell r="AM331">
            <v>498</v>
          </cell>
        </row>
        <row r="332">
          <cell r="AJ332">
            <v>36</v>
          </cell>
          <cell r="AK332">
            <v>145.66666666666666</v>
          </cell>
          <cell r="AM332">
            <v>130.66666666666666</v>
          </cell>
        </row>
        <row r="333">
          <cell r="AK333">
            <v>4104.2571428571437</v>
          </cell>
          <cell r="AM333">
            <v>4104.2571428571437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1990</v>
          </cell>
          <cell r="AM336">
            <v>1990</v>
          </cell>
        </row>
        <row r="337">
          <cell r="AK337">
            <v>9242.6666666666661</v>
          </cell>
        </row>
        <row r="338">
          <cell r="AK338">
            <v>0</v>
          </cell>
          <cell r="AM338">
            <v>0</v>
          </cell>
        </row>
        <row r="339">
          <cell r="AK339">
            <v>3410</v>
          </cell>
          <cell r="AM339">
            <v>3528.4</v>
          </cell>
        </row>
        <row r="340">
          <cell r="AK340">
            <v>1725.090909090909</v>
          </cell>
          <cell r="AM340">
            <v>1642.090909090909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3341.0333333333328</v>
          </cell>
          <cell r="AM344">
            <v>2890.833333333333</v>
          </cell>
        </row>
        <row r="345">
          <cell r="AK345">
            <v>1058.8333333333333</v>
          </cell>
          <cell r="AM345">
            <v>763.83333333333326</v>
          </cell>
        </row>
        <row r="346">
          <cell r="AK346">
            <v>360</v>
          </cell>
          <cell r="AM346">
            <v>328</v>
          </cell>
        </row>
        <row r="347">
          <cell r="AK347">
            <v>1067.2</v>
          </cell>
        </row>
        <row r="348">
          <cell r="AK348">
            <v>855</v>
          </cell>
        </row>
        <row r="349">
          <cell r="AK349">
            <v>0</v>
          </cell>
          <cell r="AM349">
            <v>0</v>
          </cell>
        </row>
        <row r="350">
          <cell r="AK350">
            <v>66</v>
          </cell>
          <cell r="AM350">
            <v>66</v>
          </cell>
        </row>
        <row r="351">
          <cell r="AK351">
            <v>4404</v>
          </cell>
          <cell r="AM351">
            <v>3250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19</v>
          </cell>
          <cell r="AF352">
            <v>71.800000000000011</v>
          </cell>
          <cell r="AG352">
            <v>71.800000000000011</v>
          </cell>
          <cell r="AH352">
            <v>0</v>
          </cell>
          <cell r="AK352">
            <v>667.8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363.66666666666663</v>
          </cell>
          <cell r="AM354">
            <v>363.66666666666663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4284.5</v>
          </cell>
          <cell r="AM358" t="e">
            <v>#REF!</v>
          </cell>
        </row>
        <row r="359">
          <cell r="AK359">
            <v>846.16666666666674</v>
          </cell>
        </row>
        <row r="360">
          <cell r="AK360">
            <v>864.33333333333326</v>
          </cell>
        </row>
        <row r="361">
          <cell r="AK361">
            <v>2574</v>
          </cell>
        </row>
        <row r="362">
          <cell r="F362">
            <v>0</v>
          </cell>
          <cell r="P362">
            <v>302</v>
          </cell>
          <cell r="S362">
            <v>-1610</v>
          </cell>
          <cell r="T362">
            <v>207.20000000000002</v>
          </cell>
          <cell r="U362">
            <v>1087.8</v>
          </cell>
          <cell r="X362">
            <v>396</v>
          </cell>
          <cell r="Y362">
            <v>191</v>
          </cell>
          <cell r="Z362">
            <v>424</v>
          </cell>
          <cell r="AC362">
            <v>535</v>
          </cell>
          <cell r="AD362">
            <v>240</v>
          </cell>
          <cell r="AE362">
            <v>494</v>
          </cell>
          <cell r="AF362">
            <v>485.8</v>
          </cell>
          <cell r="AG362">
            <v>470.8</v>
          </cell>
          <cell r="AH362">
            <v>15</v>
          </cell>
          <cell r="AI362">
            <v>0</v>
          </cell>
          <cell r="AK362">
            <v>96.800000000000011</v>
          </cell>
          <cell r="AM362">
            <v>-389</v>
          </cell>
        </row>
        <row r="371">
          <cell r="F371">
            <v>-4642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35</v>
          </cell>
          <cell r="H386">
            <v>35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56</v>
          </cell>
          <cell r="Z386">
            <v>56</v>
          </cell>
          <cell r="AC386">
            <v>323.66666666666674</v>
          </cell>
          <cell r="AD386">
            <v>106</v>
          </cell>
          <cell r="AE386">
            <v>105</v>
          </cell>
          <cell r="AK386">
            <v>735.30000000000018</v>
          </cell>
          <cell r="AL386">
            <v>329.33333333333337</v>
          </cell>
          <cell r="AM386">
            <v>226.33333333333334</v>
          </cell>
        </row>
        <row r="387">
          <cell r="F387">
            <v>29</v>
          </cell>
          <cell r="G387">
            <v>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1</v>
          </cell>
          <cell r="AK387">
            <v>46</v>
          </cell>
          <cell r="AL387">
            <v>10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45</v>
          </cell>
          <cell r="AC388">
            <v>280.66666666666669</v>
          </cell>
          <cell r="AD388">
            <v>92</v>
          </cell>
          <cell r="AK388">
            <v>428</v>
          </cell>
          <cell r="AL388">
            <v>137.66666666666666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8</v>
          </cell>
          <cell r="AK389">
            <v>33.666666666666671</v>
          </cell>
          <cell r="AL389">
            <v>13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8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8</v>
          </cell>
        </row>
        <row r="391">
          <cell r="F391">
            <v>120.63333333333333</v>
          </cell>
          <cell r="G391">
            <v>26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28</v>
          </cell>
        </row>
        <row r="392">
          <cell r="F392">
            <v>8.6666666666666661</v>
          </cell>
          <cell r="G392">
            <v>2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1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1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3</v>
          </cell>
          <cell r="AC396">
            <v>13.666666666666666</v>
          </cell>
          <cell r="AD396">
            <v>4</v>
          </cell>
          <cell r="AK396">
            <v>26</v>
          </cell>
          <cell r="AL396">
            <v>9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162</v>
          </cell>
          <cell r="AC398">
            <v>43</v>
          </cell>
          <cell r="AD398">
            <v>14</v>
          </cell>
          <cell r="AK398">
            <v>587.33333333333337</v>
          </cell>
          <cell r="AL398">
            <v>196.5</v>
          </cell>
          <cell r="AM398">
            <v>196.83333333333334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149</v>
          </cell>
          <cell r="AC400">
            <v>11</v>
          </cell>
          <cell r="AD400">
            <v>4</v>
          </cell>
          <cell r="AK400">
            <v>491.66666666666669</v>
          </cell>
          <cell r="AL400">
            <v>153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13</v>
          </cell>
          <cell r="AC402">
            <v>32</v>
          </cell>
          <cell r="AD402">
            <v>10</v>
          </cell>
          <cell r="AK402">
            <v>91</v>
          </cell>
          <cell r="AL402">
            <v>43.833333333333336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2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41</v>
          </cell>
          <cell r="AM405">
            <v>42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2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37.666666666666664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44</v>
          </cell>
          <cell r="H409">
            <v>43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12</v>
          </cell>
          <cell r="AC409">
            <v>26.000000000000004</v>
          </cell>
          <cell r="AD409">
            <v>9</v>
          </cell>
          <cell r="AK409">
            <v>1965.0000000000002</v>
          </cell>
          <cell r="AL409">
            <v>373.16666666666663</v>
          </cell>
          <cell r="AM409">
            <v>373.16666666666663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0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47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1</v>
          </cell>
          <cell r="AC418">
            <v>1.3333333333333333</v>
          </cell>
          <cell r="AD418">
            <v>0</v>
          </cell>
          <cell r="AK418">
            <v>28.5</v>
          </cell>
          <cell r="AL418">
            <v>23.5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38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38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3</v>
          </cell>
          <cell r="AC421">
            <v>7.666666666666667</v>
          </cell>
          <cell r="AD421">
            <v>3</v>
          </cell>
          <cell r="AK421">
            <v>17.666666666666668</v>
          </cell>
          <cell r="AL421">
            <v>6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0</v>
          </cell>
          <cell r="AC422">
            <v>1</v>
          </cell>
          <cell r="AD422">
            <v>0</v>
          </cell>
          <cell r="AK422">
            <v>6</v>
          </cell>
          <cell r="AL422">
            <v>2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2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6.3333333333333339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2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4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0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0.66666666666666663</v>
          </cell>
        </row>
        <row r="430">
          <cell r="F430">
            <v>1.6666666666666667</v>
          </cell>
          <cell r="G430">
            <v>0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0.66666666666666663</v>
          </cell>
        </row>
        <row r="431">
          <cell r="F431">
            <v>6.666666666666667</v>
          </cell>
          <cell r="G431">
            <v>1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17.666666666666668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1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7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1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1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8" refreshError="1">
        <row r="13">
          <cell r="C13" t="str">
            <v>І.В.ПЛАЧКОВ</v>
          </cell>
        </row>
        <row r="25">
          <cell r="X25" t="str">
            <v>ЗАТВЕРДЖУЮ</v>
          </cell>
        </row>
        <row r="26">
          <cell r="X26" t="str">
            <v>В.О. ГЕНЕРАЛЬНОГО ДИРЕКТОРА  КЕ</v>
          </cell>
        </row>
        <row r="27">
          <cell r="Y27" t="str">
            <v>ЯЩЕНКО Б.В.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 розр.</v>
          </cell>
          <cell r="J31" t="str">
            <v>ККМ розп. коштів</v>
          </cell>
          <cell r="K31" t="str">
            <v>КТМ розр.</v>
          </cell>
          <cell r="L31" t="str">
            <v>ВИРОБН</v>
          </cell>
          <cell r="M31" t="str">
            <v>ПЕРЕД</v>
          </cell>
          <cell r="N31" t="str">
            <v>КТМ розп. коштів</v>
          </cell>
          <cell r="O31" t="str">
            <v>ТЕЦ-5 ВСЬОГО розр.</v>
          </cell>
          <cell r="P31" t="str">
            <v>Е/Е</v>
          </cell>
          <cell r="Q31" t="str">
            <v xml:space="preserve"> Т/Е</v>
          </cell>
          <cell r="R31" t="str">
            <v>ТЕЦ-5 розп. коштів</v>
          </cell>
          <cell r="S31" t="str">
            <v>ТЕЦ-6 ВСЬОГО розр.</v>
          </cell>
          <cell r="T31" t="str">
            <v>Е/Е</v>
          </cell>
          <cell r="U31" t="str">
            <v xml:space="preserve"> Т/Е</v>
          </cell>
          <cell r="V31" t="str">
            <v>ТЕЦ-6 розп. коштів</v>
          </cell>
          <cell r="W31" t="str">
            <v>ТРМ всього</v>
          </cell>
          <cell r="X31" t="str">
            <v>ТРМ АК розр.</v>
          </cell>
          <cell r="Y31" t="str">
            <v>ТРМ  СТОР.</v>
          </cell>
          <cell r="AA31" t="str">
            <v>ТРМ АК розп.кошт.</v>
          </cell>
          <cell r="AB31" t="str">
            <v>ТРМ  СТОР.роз.кошт.</v>
          </cell>
          <cell r="AC31" t="str">
            <v>ТРМ всього розп.кошт.</v>
          </cell>
          <cell r="AD31" t="str">
            <v>РЕЗЕРВ</v>
          </cell>
          <cell r="AE31" t="str">
            <v>Е/Е</v>
          </cell>
          <cell r="AF31" t="str">
            <v xml:space="preserve"> Т/Е</v>
          </cell>
          <cell r="AG31" t="str">
            <v>ДОП.ВИР.</v>
          </cell>
          <cell r="AH31" t="str">
            <v>АК КЕ ВСЬОГО</v>
          </cell>
          <cell r="AI31" t="str">
            <v>АК КЕ ВСЬОГО</v>
          </cell>
          <cell r="AJ31" t="str">
            <v>Е/Е</v>
          </cell>
          <cell r="AK31" t="str">
            <v xml:space="preserve"> Т/Е</v>
          </cell>
          <cell r="AL31" t="str">
            <v>СТАНЦІї ЕЛЕКТРО</v>
          </cell>
          <cell r="AM31" t="str">
            <v>СТАНЦІІ ТЕПЛОВІ</v>
          </cell>
          <cell r="AN31" t="str">
            <v>МЕРЕЖІ ЕЛЕКТРО</v>
          </cell>
          <cell r="AO31" t="str">
            <v>МЕРЕЖІ ТЕПЛОВІ</v>
          </cell>
        </row>
        <row r="32">
          <cell r="P32">
            <v>313</v>
          </cell>
          <cell r="T32">
            <v>166</v>
          </cell>
          <cell r="AJ32">
            <v>479</v>
          </cell>
        </row>
        <row r="33">
          <cell r="P33">
            <v>283.95999999999998</v>
          </cell>
          <cell r="T33">
            <v>143.30000000000001</v>
          </cell>
          <cell r="AJ33">
            <v>427.26</v>
          </cell>
        </row>
        <row r="34">
          <cell r="AJ34">
            <v>0</v>
          </cell>
        </row>
        <row r="35">
          <cell r="AJ35">
            <v>75</v>
          </cell>
        </row>
        <row r="36">
          <cell r="AJ36">
            <v>0</v>
          </cell>
        </row>
        <row r="37">
          <cell r="AJ37">
            <v>0</v>
          </cell>
        </row>
        <row r="38">
          <cell r="AJ38">
            <v>451.8</v>
          </cell>
        </row>
        <row r="39">
          <cell r="I39">
            <v>0</v>
          </cell>
          <cell r="AJ39">
            <v>451.8</v>
          </cell>
        </row>
        <row r="40">
          <cell r="K40">
            <v>788</v>
          </cell>
          <cell r="Q40">
            <v>519</v>
          </cell>
          <cell r="U40">
            <v>415</v>
          </cell>
          <cell r="AK40">
            <v>1722</v>
          </cell>
        </row>
        <row r="41">
          <cell r="AK41">
            <v>0</v>
          </cell>
        </row>
        <row r="42">
          <cell r="K42">
            <v>788</v>
          </cell>
          <cell r="Q42">
            <v>519</v>
          </cell>
          <cell r="U42">
            <v>415</v>
          </cell>
          <cell r="AK42">
            <v>1519</v>
          </cell>
        </row>
        <row r="43">
          <cell r="C43">
            <v>14292.169805900916</v>
          </cell>
          <cell r="I43">
            <v>2832.727272727273</v>
          </cell>
          <cell r="J43">
            <v>0</v>
          </cell>
          <cell r="K43">
            <v>9868.7272727272721</v>
          </cell>
          <cell r="L43">
            <v>5352.8863636363612</v>
          </cell>
          <cell r="M43">
            <v>3413.840909090909</v>
          </cell>
          <cell r="N43">
            <v>0</v>
          </cell>
          <cell r="O43">
            <v>2444.7272727272721</v>
          </cell>
          <cell r="P43">
            <v>752</v>
          </cell>
          <cell r="Q43">
            <v>1667.8272727272724</v>
          </cell>
          <cell r="R43">
            <v>123</v>
          </cell>
          <cell r="S43">
            <v>1391.636363636364</v>
          </cell>
          <cell r="T43">
            <v>447</v>
          </cell>
          <cell r="U43">
            <v>919.33636363636469</v>
          </cell>
          <cell r="V43">
            <v>0</v>
          </cell>
          <cell r="X43">
            <v>2771.9636363636364</v>
          </cell>
          <cell r="Y43">
            <v>1109.5818181818181</v>
          </cell>
          <cell r="Z43">
            <v>3881.545454545454</v>
          </cell>
          <cell r="AA43">
            <v>222.875</v>
          </cell>
          <cell r="AB43">
            <v>71.125</v>
          </cell>
          <cell r="AC43">
            <v>294</v>
          </cell>
          <cell r="AH43" t="str">
            <v>розрах.</v>
          </cell>
          <cell r="AI43" t="str">
            <v>розп.коштів</v>
          </cell>
        </row>
        <row r="45">
          <cell r="C45">
            <v>410.54545454545456</v>
          </cell>
          <cell r="I45">
            <v>725.72727272727275</v>
          </cell>
          <cell r="J45">
            <v>0</v>
          </cell>
          <cell r="K45">
            <v>1685.4545454545455</v>
          </cell>
          <cell r="L45">
            <v>728.25818181818181</v>
          </cell>
          <cell r="M45">
            <v>957.19636363636369</v>
          </cell>
          <cell r="N45">
            <v>0</v>
          </cell>
          <cell r="O45">
            <v>652.90909090909099</v>
          </cell>
          <cell r="P45">
            <v>203</v>
          </cell>
          <cell r="Q45">
            <v>449.90909090909093</v>
          </cell>
          <cell r="R45">
            <v>91</v>
          </cell>
          <cell r="S45">
            <v>541.63636363636363</v>
          </cell>
          <cell r="T45">
            <v>177</v>
          </cell>
          <cell r="U45">
            <v>364.63636363636363</v>
          </cell>
          <cell r="V45">
            <v>0</v>
          </cell>
          <cell r="X45">
            <v>1120.7636363636364</v>
          </cell>
          <cell r="Y45">
            <v>318.78181818181815</v>
          </cell>
          <cell r="Z45">
            <v>1439.5454545454545</v>
          </cell>
          <cell r="AA45">
            <v>127.875</v>
          </cell>
          <cell r="AB45">
            <v>64.125</v>
          </cell>
          <cell r="AC45">
            <v>192</v>
          </cell>
        </row>
        <row r="47">
          <cell r="C47">
            <v>414</v>
          </cell>
          <cell r="D47">
            <v>88</v>
          </cell>
          <cell r="E47">
            <v>326</v>
          </cell>
          <cell r="I47">
            <v>463</v>
          </cell>
          <cell r="K47">
            <v>777</v>
          </cell>
          <cell r="L47">
            <v>388.5</v>
          </cell>
          <cell r="M47">
            <v>388.5</v>
          </cell>
          <cell r="O47">
            <v>258</v>
          </cell>
          <cell r="P47">
            <v>80</v>
          </cell>
          <cell r="Q47">
            <v>178</v>
          </cell>
          <cell r="S47">
            <v>218</v>
          </cell>
          <cell r="T47">
            <v>71</v>
          </cell>
          <cell r="U47">
            <v>147</v>
          </cell>
          <cell r="W47">
            <v>340</v>
          </cell>
          <cell r="X47">
            <v>239</v>
          </cell>
          <cell r="Y47">
            <v>101</v>
          </cell>
          <cell r="AG47">
            <v>0</v>
          </cell>
          <cell r="AH47">
            <v>2517</v>
          </cell>
          <cell r="AJ47">
            <v>820</v>
          </cell>
          <cell r="AK47">
            <v>1697</v>
          </cell>
          <cell r="AL47">
            <v>151</v>
          </cell>
          <cell r="AM47">
            <v>589</v>
          </cell>
          <cell r="AN47">
            <v>669</v>
          </cell>
          <cell r="AO47">
            <v>1108</v>
          </cell>
        </row>
        <row r="48">
          <cell r="C48">
            <v>158</v>
          </cell>
          <cell r="D48">
            <v>0</v>
          </cell>
          <cell r="I48">
            <v>337</v>
          </cell>
          <cell r="K48">
            <v>218</v>
          </cell>
          <cell r="O48">
            <v>75</v>
          </cell>
          <cell r="S48">
            <v>120</v>
          </cell>
          <cell r="Y48">
            <v>0</v>
          </cell>
          <cell r="AH48">
            <v>942</v>
          </cell>
        </row>
        <row r="49">
          <cell r="I49">
            <v>1</v>
          </cell>
          <cell r="O49">
            <v>110</v>
          </cell>
          <cell r="S49">
            <v>0</v>
          </cell>
          <cell r="Y49">
            <v>0</v>
          </cell>
          <cell r="AH49">
            <v>111</v>
          </cell>
        </row>
        <row r="50">
          <cell r="C50">
            <v>256</v>
          </cell>
          <cell r="D50">
            <v>55</v>
          </cell>
          <cell r="I50">
            <v>10</v>
          </cell>
          <cell r="Y50">
            <v>0</v>
          </cell>
          <cell r="AH50">
            <v>266</v>
          </cell>
        </row>
        <row r="51">
          <cell r="C51">
            <v>29</v>
          </cell>
          <cell r="D51">
            <v>6</v>
          </cell>
          <cell r="E51">
            <v>23</v>
          </cell>
          <cell r="I51">
            <v>56</v>
          </cell>
          <cell r="K51">
            <v>664</v>
          </cell>
          <cell r="L51">
            <v>517.92000000000007</v>
          </cell>
          <cell r="M51">
            <v>146.07999999999993</v>
          </cell>
          <cell r="O51">
            <v>777</v>
          </cell>
          <cell r="P51">
            <v>241</v>
          </cell>
          <cell r="Q51">
            <v>536</v>
          </cell>
          <cell r="S51">
            <v>95</v>
          </cell>
          <cell r="T51">
            <v>31</v>
          </cell>
          <cell r="U51">
            <v>64</v>
          </cell>
          <cell r="W51">
            <v>251</v>
          </cell>
          <cell r="X51">
            <v>172</v>
          </cell>
          <cell r="Y51">
            <v>79</v>
          </cell>
          <cell r="AG51">
            <v>0</v>
          </cell>
          <cell r="AH51">
            <v>1798</v>
          </cell>
          <cell r="AJ51">
            <v>337</v>
          </cell>
          <cell r="AK51">
            <v>1461</v>
          </cell>
          <cell r="AL51">
            <v>272</v>
          </cell>
          <cell r="AM51">
            <v>826</v>
          </cell>
          <cell r="AN51">
            <v>65</v>
          </cell>
          <cell r="AO51">
            <v>635</v>
          </cell>
        </row>
        <row r="52">
          <cell r="C52">
            <v>0</v>
          </cell>
          <cell r="D52">
            <v>0</v>
          </cell>
          <cell r="E52">
            <v>0</v>
          </cell>
          <cell r="K52">
            <v>22</v>
          </cell>
          <cell r="L52">
            <v>22</v>
          </cell>
          <cell r="M52">
            <v>0</v>
          </cell>
          <cell r="O52">
            <v>647</v>
          </cell>
          <cell r="P52">
            <v>201</v>
          </cell>
          <cell r="Q52">
            <v>446</v>
          </cell>
          <cell r="S52">
            <v>14</v>
          </cell>
          <cell r="T52">
            <v>5</v>
          </cell>
          <cell r="U52">
            <v>9</v>
          </cell>
          <cell r="Y52">
            <v>0</v>
          </cell>
          <cell r="AH52">
            <v>683</v>
          </cell>
          <cell r="AJ52">
            <v>206</v>
          </cell>
          <cell r="AK52">
            <v>477</v>
          </cell>
          <cell r="AL52">
            <v>206</v>
          </cell>
          <cell r="AM52">
            <v>462</v>
          </cell>
          <cell r="AN52">
            <v>0</v>
          </cell>
          <cell r="AO52">
            <v>15</v>
          </cell>
        </row>
        <row r="53">
          <cell r="C53">
            <v>0</v>
          </cell>
          <cell r="D53">
            <v>0</v>
          </cell>
          <cell r="E53">
            <v>0</v>
          </cell>
          <cell r="K53">
            <v>18926</v>
          </cell>
          <cell r="L53">
            <v>18926</v>
          </cell>
          <cell r="M53">
            <v>0</v>
          </cell>
          <cell r="O53">
            <v>22508</v>
          </cell>
          <cell r="P53">
            <v>8374.9121951219513</v>
          </cell>
          <cell r="Q53">
            <v>14133.087804878049</v>
          </cell>
          <cell r="S53">
            <v>20436</v>
          </cell>
          <cell r="T53">
            <v>8329.4774346793329</v>
          </cell>
          <cell r="U53">
            <v>12106.522565320667</v>
          </cell>
          <cell r="Y53">
            <v>0</v>
          </cell>
          <cell r="AG53">
            <v>0</v>
          </cell>
          <cell r="AH53">
            <v>61870</v>
          </cell>
          <cell r="AJ53">
            <v>16704.389629801284</v>
          </cell>
          <cell r="AK53">
            <v>45165.610370198716</v>
          </cell>
          <cell r="AL53">
            <v>16704.389629801284</v>
          </cell>
          <cell r="AM53">
            <v>45166</v>
          </cell>
          <cell r="AN53">
            <v>0</v>
          </cell>
          <cell r="AO53">
            <v>-0.38962980128417257</v>
          </cell>
        </row>
        <row r="54">
          <cell r="C54">
            <v>0</v>
          </cell>
          <cell r="D54">
            <v>0</v>
          </cell>
          <cell r="E54">
            <v>0</v>
          </cell>
          <cell r="I54">
            <v>0</v>
          </cell>
          <cell r="K54">
            <v>18926</v>
          </cell>
          <cell r="L54">
            <v>18926</v>
          </cell>
          <cell r="M54">
            <v>0</v>
          </cell>
          <cell r="O54">
            <v>22508</v>
          </cell>
          <cell r="P54">
            <v>8374.9121951219513</v>
          </cell>
          <cell r="Q54">
            <v>14133.087804878049</v>
          </cell>
          <cell r="S54">
            <v>20436</v>
          </cell>
          <cell r="T54">
            <v>8329.4774346793329</v>
          </cell>
          <cell r="U54">
            <v>12106.522565320667</v>
          </cell>
          <cell r="W54">
            <v>0</v>
          </cell>
          <cell r="X54">
            <v>0</v>
          </cell>
          <cell r="Y54">
            <v>0</v>
          </cell>
          <cell r="AH54">
            <v>61870</v>
          </cell>
          <cell r="AJ54">
            <v>16704.389629801284</v>
          </cell>
          <cell r="AK54">
            <v>45165.610370198716</v>
          </cell>
          <cell r="AL54">
            <v>16704.389629801284</v>
          </cell>
          <cell r="AM54">
            <v>45166</v>
          </cell>
          <cell r="AN54">
            <v>0</v>
          </cell>
          <cell r="AO54">
            <v>-0.38962980128417257</v>
          </cell>
        </row>
        <row r="55">
          <cell r="C55">
            <v>0</v>
          </cell>
          <cell r="D55">
            <v>0</v>
          </cell>
          <cell r="E55">
            <v>0</v>
          </cell>
          <cell r="L55">
            <v>0</v>
          </cell>
          <cell r="M55">
            <v>0</v>
          </cell>
          <cell r="W55">
            <v>0</v>
          </cell>
          <cell r="Y55">
            <v>0</v>
          </cell>
          <cell r="AH55">
            <v>0</v>
          </cell>
          <cell r="AJ55">
            <v>0</v>
          </cell>
          <cell r="AK55">
            <v>0</v>
          </cell>
          <cell r="AM55">
            <v>0</v>
          </cell>
        </row>
        <row r="56">
          <cell r="C56">
            <v>3</v>
          </cell>
          <cell r="D56">
            <v>1</v>
          </cell>
          <cell r="E56">
            <v>2</v>
          </cell>
          <cell r="I56">
            <v>91</v>
          </cell>
          <cell r="K56">
            <v>3197</v>
          </cell>
          <cell r="L56">
            <v>3197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  <cell r="T56">
            <v>0</v>
          </cell>
          <cell r="U56">
            <v>0</v>
          </cell>
          <cell r="W56">
            <v>1374</v>
          </cell>
          <cell r="X56">
            <v>682</v>
          </cell>
          <cell r="Y56">
            <v>692</v>
          </cell>
          <cell r="AG56">
            <v>0</v>
          </cell>
          <cell r="AH56">
            <v>3973</v>
          </cell>
          <cell r="AJ56">
            <v>92</v>
          </cell>
          <cell r="AK56">
            <v>3881</v>
          </cell>
          <cell r="AL56">
            <v>0</v>
          </cell>
          <cell r="AM56">
            <v>1087</v>
          </cell>
          <cell r="AN56">
            <v>92</v>
          </cell>
          <cell r="AO56">
            <v>2794</v>
          </cell>
        </row>
        <row r="57">
          <cell r="C57">
            <v>298.54545454545456</v>
          </cell>
          <cell r="D57">
            <v>64</v>
          </cell>
          <cell r="E57">
            <v>234.54545454545456</v>
          </cell>
          <cell r="I57">
            <v>477.72727272727275</v>
          </cell>
          <cell r="K57">
            <v>928.72727272727275</v>
          </cell>
          <cell r="L57">
            <v>455.07636363636362</v>
          </cell>
          <cell r="M57">
            <v>473.65090909090912</v>
          </cell>
          <cell r="O57">
            <v>272.72727272727275</v>
          </cell>
          <cell r="P57">
            <v>85</v>
          </cell>
          <cell r="Q57">
            <v>187.72727272727275</v>
          </cell>
          <cell r="S57">
            <v>248.63636363636363</v>
          </cell>
          <cell r="T57">
            <v>81</v>
          </cell>
          <cell r="U57">
            <v>167.63636363636363</v>
          </cell>
          <cell r="W57">
            <v>958.5454545454545</v>
          </cell>
          <cell r="X57">
            <v>814.76363636363635</v>
          </cell>
          <cell r="Y57">
            <v>143.78181818181815</v>
          </cell>
          <cell r="AG57">
            <v>0</v>
          </cell>
          <cell r="AH57">
            <v>3265.1272727272726</v>
          </cell>
          <cell r="AJ57">
            <v>854.72727272727275</v>
          </cell>
          <cell r="AK57">
            <v>2410.3999999999996</v>
          </cell>
          <cell r="AL57">
            <v>166</v>
          </cell>
          <cell r="AM57">
            <v>671</v>
          </cell>
          <cell r="AN57">
            <v>688.72727272727275</v>
          </cell>
          <cell r="AO57">
            <v>1739.3999999999996</v>
          </cell>
        </row>
        <row r="58">
          <cell r="C58">
            <v>16</v>
          </cell>
          <cell r="D58">
            <v>3</v>
          </cell>
          <cell r="E58">
            <v>13</v>
          </cell>
          <cell r="I58">
            <v>26</v>
          </cell>
          <cell r="K58">
            <v>51</v>
          </cell>
          <cell r="L58">
            <v>164</v>
          </cell>
          <cell r="M58">
            <v>-113</v>
          </cell>
          <cell r="O58">
            <v>15</v>
          </cell>
          <cell r="P58">
            <v>5</v>
          </cell>
          <cell r="Q58">
            <v>10</v>
          </cell>
          <cell r="S58">
            <v>14</v>
          </cell>
          <cell r="T58">
            <v>5</v>
          </cell>
          <cell r="U58">
            <v>9</v>
          </cell>
          <cell r="W58">
            <v>53</v>
          </cell>
          <cell r="X58">
            <v>45</v>
          </cell>
          <cell r="Y58">
            <v>8</v>
          </cell>
          <cell r="AG58">
            <v>0</v>
          </cell>
          <cell r="AH58">
            <v>179</v>
          </cell>
          <cell r="AJ58">
            <v>47</v>
          </cell>
          <cell r="AK58">
            <v>132</v>
          </cell>
          <cell r="AL58">
            <v>10</v>
          </cell>
          <cell r="AM58">
            <v>28</v>
          </cell>
          <cell r="AN58">
            <v>37</v>
          </cell>
          <cell r="AO58">
            <v>104</v>
          </cell>
        </row>
        <row r="59">
          <cell r="C59">
            <v>96</v>
          </cell>
          <cell r="D59">
            <v>0</v>
          </cell>
          <cell r="E59">
            <v>0</v>
          </cell>
          <cell r="I59">
            <v>153</v>
          </cell>
          <cell r="K59">
            <v>297</v>
          </cell>
          <cell r="L59">
            <v>7</v>
          </cell>
          <cell r="M59">
            <v>290</v>
          </cell>
          <cell r="O59">
            <v>87</v>
          </cell>
          <cell r="P59">
            <v>27</v>
          </cell>
          <cell r="Q59">
            <v>60</v>
          </cell>
          <cell r="S59">
            <v>80</v>
          </cell>
          <cell r="T59">
            <v>26</v>
          </cell>
          <cell r="U59">
            <v>54</v>
          </cell>
          <cell r="W59">
            <v>307</v>
          </cell>
          <cell r="X59">
            <v>261</v>
          </cell>
          <cell r="Y59">
            <v>46</v>
          </cell>
          <cell r="AG59">
            <v>0</v>
          </cell>
          <cell r="AH59">
            <v>1046</v>
          </cell>
          <cell r="AJ59">
            <v>253</v>
          </cell>
          <cell r="AK59">
            <v>793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I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Q60">
            <v>0</v>
          </cell>
          <cell r="T60">
            <v>0</v>
          </cell>
          <cell r="U60">
            <v>0</v>
          </cell>
          <cell r="AG60">
            <v>0</v>
          </cell>
          <cell r="AH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</row>
        <row r="61">
          <cell r="C61">
            <v>87.333333333333329</v>
          </cell>
          <cell r="D61">
            <v>19</v>
          </cell>
          <cell r="E61">
            <v>68.333333333333329</v>
          </cell>
          <cell r="I61">
            <v>598</v>
          </cell>
          <cell r="K61">
            <v>1295</v>
          </cell>
          <cell r="L61">
            <v>207.20000000000002</v>
          </cell>
          <cell r="M61">
            <v>1087.8</v>
          </cell>
          <cell r="O61">
            <v>688</v>
          </cell>
          <cell r="P61">
            <v>213</v>
          </cell>
          <cell r="Q61">
            <v>475</v>
          </cell>
          <cell r="S61">
            <v>734</v>
          </cell>
          <cell r="T61">
            <v>240</v>
          </cell>
          <cell r="U61">
            <v>494</v>
          </cell>
          <cell r="W61">
            <v>574</v>
          </cell>
          <cell r="X61">
            <v>494</v>
          </cell>
          <cell r="Y61">
            <v>80</v>
          </cell>
          <cell r="AG61">
            <v>0</v>
          </cell>
          <cell r="AH61">
            <v>3906.3333333333335</v>
          </cell>
          <cell r="AJ61">
            <v>1078</v>
          </cell>
          <cell r="AK61">
            <v>2828.3333333333335</v>
          </cell>
          <cell r="AL61">
            <v>453</v>
          </cell>
          <cell r="AM61">
            <v>1409</v>
          </cell>
          <cell r="AN61">
            <v>625</v>
          </cell>
          <cell r="AO61">
            <v>1419.3333333333335</v>
          </cell>
        </row>
        <row r="62">
          <cell r="W62">
            <v>57</v>
          </cell>
          <cell r="AH62">
            <v>0</v>
          </cell>
          <cell r="AJ62">
            <v>0</v>
          </cell>
        </row>
        <row r="63">
          <cell r="C63">
            <v>87.333333333333329</v>
          </cell>
          <cell r="D63">
            <v>19</v>
          </cell>
          <cell r="E63">
            <v>68.333333333333329</v>
          </cell>
          <cell r="I63">
            <v>626</v>
          </cell>
          <cell r="K63">
            <v>1802</v>
          </cell>
          <cell r="L63">
            <v>288.32</v>
          </cell>
          <cell r="M63">
            <v>1513.68</v>
          </cell>
          <cell r="O63">
            <v>219</v>
          </cell>
          <cell r="P63">
            <v>68</v>
          </cell>
          <cell r="Q63">
            <v>151</v>
          </cell>
          <cell r="S63">
            <v>176</v>
          </cell>
          <cell r="T63">
            <v>58</v>
          </cell>
          <cell r="U63">
            <v>118</v>
          </cell>
          <cell r="W63">
            <v>84</v>
          </cell>
          <cell r="X63">
            <v>84</v>
          </cell>
          <cell r="Y63">
            <v>0</v>
          </cell>
          <cell r="AH63">
            <v>2994.3333333333335</v>
          </cell>
          <cell r="AJ63">
            <v>771</v>
          </cell>
          <cell r="AK63">
            <v>2223.3333333333335</v>
          </cell>
          <cell r="AM63">
            <v>765</v>
          </cell>
        </row>
        <row r="64">
          <cell r="C64">
            <v>0</v>
          </cell>
          <cell r="D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  <cell r="T64">
            <v>0</v>
          </cell>
          <cell r="U64">
            <v>0</v>
          </cell>
          <cell r="Y64">
            <v>0</v>
          </cell>
          <cell r="AH64">
            <v>0</v>
          </cell>
          <cell r="AJ64">
            <v>0</v>
          </cell>
          <cell r="AK64">
            <v>0</v>
          </cell>
          <cell r="AM64">
            <v>0</v>
          </cell>
        </row>
        <row r="65">
          <cell r="I65">
            <v>-28</v>
          </cell>
          <cell r="K65">
            <v>-507</v>
          </cell>
          <cell r="L65">
            <v>-81.119999999999976</v>
          </cell>
          <cell r="M65">
            <v>-425.88000000000011</v>
          </cell>
          <cell r="O65">
            <v>469</v>
          </cell>
          <cell r="P65">
            <v>145</v>
          </cell>
          <cell r="Q65">
            <v>324</v>
          </cell>
          <cell r="S65">
            <v>558</v>
          </cell>
          <cell r="T65">
            <v>182</v>
          </cell>
          <cell r="U65">
            <v>376</v>
          </cell>
          <cell r="W65">
            <v>433</v>
          </cell>
          <cell r="X65">
            <v>410</v>
          </cell>
          <cell r="Y65">
            <v>80</v>
          </cell>
          <cell r="AH65">
            <v>912</v>
          </cell>
          <cell r="AJ65">
            <v>307</v>
          </cell>
        </row>
        <row r="66">
          <cell r="C66">
            <v>0</v>
          </cell>
          <cell r="D66">
            <v>0</v>
          </cell>
          <cell r="E66">
            <v>0</v>
          </cell>
          <cell r="I66">
            <v>384</v>
          </cell>
          <cell r="K66">
            <v>873</v>
          </cell>
          <cell r="L66">
            <v>218.25</v>
          </cell>
          <cell r="M66">
            <v>654.75</v>
          </cell>
          <cell r="O66">
            <v>638</v>
          </cell>
          <cell r="P66">
            <v>198</v>
          </cell>
          <cell r="Q66">
            <v>440</v>
          </cell>
          <cell r="S66">
            <v>449</v>
          </cell>
          <cell r="T66">
            <v>147</v>
          </cell>
          <cell r="U66">
            <v>302</v>
          </cell>
          <cell r="W66">
            <v>272</v>
          </cell>
          <cell r="X66">
            <v>272</v>
          </cell>
          <cell r="Y66">
            <v>0</v>
          </cell>
          <cell r="AH66">
            <v>2616</v>
          </cell>
          <cell r="AJ66">
            <v>729</v>
          </cell>
          <cell r="AK66">
            <v>1887</v>
          </cell>
          <cell r="AL66">
            <v>345</v>
          </cell>
          <cell r="AM66">
            <v>1039</v>
          </cell>
          <cell r="AN66">
            <v>384</v>
          </cell>
          <cell r="AO66">
            <v>848</v>
          </cell>
        </row>
        <row r="67">
          <cell r="I67">
            <v>50</v>
          </cell>
          <cell r="K67">
            <v>296.72727272727275</v>
          </cell>
          <cell r="L67">
            <v>74.181818181818187</v>
          </cell>
          <cell r="M67">
            <v>222.54545454545456</v>
          </cell>
          <cell r="O67">
            <v>202.18181818181819</v>
          </cell>
          <cell r="P67">
            <v>63</v>
          </cell>
          <cell r="Q67">
            <v>139.18181818181819</v>
          </cell>
          <cell r="S67">
            <v>144</v>
          </cell>
          <cell r="T67">
            <v>47</v>
          </cell>
          <cell r="U67">
            <v>97</v>
          </cell>
          <cell r="W67">
            <v>88</v>
          </cell>
          <cell r="X67">
            <v>0</v>
          </cell>
          <cell r="Y67">
            <v>88</v>
          </cell>
          <cell r="AH67">
            <v>692.90909090909099</v>
          </cell>
          <cell r="AJ67">
            <v>160</v>
          </cell>
          <cell r="AK67">
            <v>532.90909090909099</v>
          </cell>
        </row>
        <row r="68">
          <cell r="C68">
            <v>0</v>
          </cell>
          <cell r="I68">
            <v>3</v>
          </cell>
          <cell r="K68">
            <v>17</v>
          </cell>
          <cell r="L68">
            <v>4.25</v>
          </cell>
          <cell r="M68">
            <v>12.75</v>
          </cell>
          <cell r="O68">
            <v>11</v>
          </cell>
          <cell r="P68">
            <v>3</v>
          </cell>
          <cell r="Q68">
            <v>8</v>
          </cell>
          <cell r="S68">
            <v>8</v>
          </cell>
          <cell r="T68">
            <v>3</v>
          </cell>
          <cell r="U68">
            <v>5</v>
          </cell>
          <cell r="W68">
            <v>5</v>
          </cell>
          <cell r="X68">
            <v>0</v>
          </cell>
          <cell r="Y68">
            <v>5</v>
          </cell>
          <cell r="AH68">
            <v>39</v>
          </cell>
          <cell r="AJ68">
            <v>9</v>
          </cell>
          <cell r="AK68">
            <v>30</v>
          </cell>
        </row>
        <row r="69">
          <cell r="C69">
            <v>0</v>
          </cell>
          <cell r="I69">
            <v>16</v>
          </cell>
          <cell r="K69">
            <v>95</v>
          </cell>
          <cell r="L69">
            <v>23.75</v>
          </cell>
          <cell r="M69">
            <v>71.25</v>
          </cell>
          <cell r="O69">
            <v>65</v>
          </cell>
          <cell r="P69">
            <v>20</v>
          </cell>
          <cell r="Q69">
            <v>45</v>
          </cell>
          <cell r="S69">
            <v>47</v>
          </cell>
          <cell r="T69">
            <v>15</v>
          </cell>
          <cell r="U69">
            <v>32</v>
          </cell>
          <cell r="W69">
            <v>28</v>
          </cell>
          <cell r="X69">
            <v>0</v>
          </cell>
          <cell r="Y69">
            <v>28</v>
          </cell>
          <cell r="AH69">
            <v>223</v>
          </cell>
          <cell r="AJ69">
            <v>51</v>
          </cell>
          <cell r="AK69">
            <v>172</v>
          </cell>
        </row>
        <row r="70">
          <cell r="C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Y70">
            <v>0</v>
          </cell>
          <cell r="AH70">
            <v>0</v>
          </cell>
          <cell r="AJ70">
            <v>0</v>
          </cell>
          <cell r="AK70">
            <v>0</v>
          </cell>
        </row>
        <row r="71">
          <cell r="I71">
            <v>384</v>
          </cell>
          <cell r="K71">
            <v>873</v>
          </cell>
          <cell r="L71">
            <v>218.25</v>
          </cell>
          <cell r="M71">
            <v>654.75</v>
          </cell>
          <cell r="O71">
            <v>638</v>
          </cell>
          <cell r="P71">
            <v>198</v>
          </cell>
          <cell r="Q71">
            <v>440</v>
          </cell>
          <cell r="S71">
            <v>449</v>
          </cell>
          <cell r="T71">
            <v>147</v>
          </cell>
          <cell r="U71">
            <v>302</v>
          </cell>
          <cell r="W71">
            <v>272</v>
          </cell>
          <cell r="X71">
            <v>272</v>
          </cell>
          <cell r="Y71">
            <v>0</v>
          </cell>
          <cell r="AH71">
            <v>2616</v>
          </cell>
          <cell r="AJ71">
            <v>729</v>
          </cell>
          <cell r="AK71">
            <v>1887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Q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  <cell r="AH72">
            <v>0</v>
          </cell>
          <cell r="AJ72">
            <v>0</v>
          </cell>
          <cell r="AK72">
            <v>0</v>
          </cell>
        </row>
        <row r="73">
          <cell r="C73">
            <v>1774</v>
          </cell>
          <cell r="D73">
            <v>377</v>
          </cell>
          <cell r="E73">
            <v>1397</v>
          </cell>
          <cell r="I73">
            <v>164</v>
          </cell>
          <cell r="K73">
            <v>282</v>
          </cell>
          <cell r="L73">
            <v>116.82000000000001</v>
          </cell>
          <cell r="M73">
            <v>60.179999999999993</v>
          </cell>
          <cell r="O73">
            <v>114</v>
          </cell>
          <cell r="P73">
            <v>37</v>
          </cell>
          <cell r="Q73">
            <v>80.099999999999994</v>
          </cell>
          <cell r="S73">
            <v>84</v>
          </cell>
          <cell r="T73">
            <v>28</v>
          </cell>
          <cell r="U73">
            <v>57.7</v>
          </cell>
          <cell r="W73">
            <v>225</v>
          </cell>
          <cell r="X73">
            <v>186.2</v>
          </cell>
          <cell r="Y73">
            <v>38.799999999999997</v>
          </cell>
          <cell r="AG73">
            <v>0</v>
          </cell>
          <cell r="AH73">
            <v>3086.8666666666663</v>
          </cell>
          <cell r="AJ73">
            <v>832</v>
          </cell>
          <cell r="AK73">
            <v>2254.8666666666663</v>
          </cell>
          <cell r="AL73">
            <v>65</v>
          </cell>
          <cell r="AM73">
            <v>234</v>
          </cell>
          <cell r="AN73">
            <v>767</v>
          </cell>
          <cell r="AO73">
            <v>2020.8666666666663</v>
          </cell>
        </row>
        <row r="74">
          <cell r="C74">
            <v>105</v>
          </cell>
          <cell r="D74">
            <v>22</v>
          </cell>
          <cell r="E74">
            <v>83</v>
          </cell>
          <cell r="P74">
            <v>0</v>
          </cell>
          <cell r="Q74">
            <v>0</v>
          </cell>
          <cell r="AH74">
            <v>105</v>
          </cell>
          <cell r="AJ74">
            <v>22</v>
          </cell>
          <cell r="AK74">
            <v>83</v>
          </cell>
          <cell r="AL74">
            <v>0</v>
          </cell>
          <cell r="AM74">
            <v>0</v>
          </cell>
          <cell r="AN74">
            <v>22</v>
          </cell>
          <cell r="AO74">
            <v>83</v>
          </cell>
        </row>
        <row r="75">
          <cell r="C75">
            <v>1669</v>
          </cell>
          <cell r="D75">
            <v>355</v>
          </cell>
          <cell r="E75">
            <v>1314</v>
          </cell>
          <cell r="I75">
            <v>164</v>
          </cell>
          <cell r="K75">
            <v>282</v>
          </cell>
          <cell r="L75">
            <v>116.82000000000001</v>
          </cell>
          <cell r="M75">
            <v>60.179999999999993</v>
          </cell>
          <cell r="O75">
            <v>114</v>
          </cell>
          <cell r="P75">
            <v>37</v>
          </cell>
          <cell r="Q75">
            <v>80.099999999999994</v>
          </cell>
          <cell r="S75">
            <v>84</v>
          </cell>
          <cell r="T75">
            <v>28</v>
          </cell>
          <cell r="U75">
            <v>57.7</v>
          </cell>
          <cell r="W75">
            <v>225</v>
          </cell>
          <cell r="X75">
            <v>186.2</v>
          </cell>
          <cell r="Y75">
            <v>38.799999999999997</v>
          </cell>
          <cell r="AG75">
            <v>0</v>
          </cell>
          <cell r="AH75">
            <v>2981.8666666666663</v>
          </cell>
          <cell r="AJ75">
            <v>810</v>
          </cell>
          <cell r="AK75">
            <v>2171.8666666666663</v>
          </cell>
          <cell r="AL75">
            <v>65</v>
          </cell>
          <cell r="AM75">
            <v>234</v>
          </cell>
          <cell r="AN75">
            <v>745</v>
          </cell>
          <cell r="AO75">
            <v>1937.8666666666663</v>
          </cell>
        </row>
        <row r="76">
          <cell r="C76">
            <v>617</v>
          </cell>
          <cell r="D76">
            <v>131</v>
          </cell>
          <cell r="E76">
            <v>486</v>
          </cell>
          <cell r="I76">
            <v>66</v>
          </cell>
          <cell r="K76">
            <v>177</v>
          </cell>
          <cell r="L76">
            <v>116.82000000000001</v>
          </cell>
          <cell r="M76">
            <v>60.179999999999993</v>
          </cell>
          <cell r="O76">
            <v>74</v>
          </cell>
          <cell r="P76">
            <v>23</v>
          </cell>
          <cell r="Q76">
            <v>51</v>
          </cell>
          <cell r="S76">
            <v>43</v>
          </cell>
          <cell r="T76">
            <v>14</v>
          </cell>
          <cell r="U76">
            <v>29</v>
          </cell>
          <cell r="W76">
            <v>163</v>
          </cell>
          <cell r="X76">
            <v>149</v>
          </cell>
          <cell r="Y76">
            <v>14</v>
          </cell>
          <cell r="AH76">
            <v>1230</v>
          </cell>
          <cell r="AJ76">
            <v>295</v>
          </cell>
          <cell r="AK76">
            <v>935</v>
          </cell>
          <cell r="AO76">
            <v>935</v>
          </cell>
        </row>
        <row r="77">
          <cell r="D77">
            <v>0</v>
          </cell>
          <cell r="E77">
            <v>0</v>
          </cell>
          <cell r="K77">
            <v>0</v>
          </cell>
          <cell r="P77">
            <v>0</v>
          </cell>
          <cell r="Q77">
            <v>0</v>
          </cell>
          <cell r="T77">
            <v>0</v>
          </cell>
          <cell r="U77">
            <v>0</v>
          </cell>
          <cell r="Y77">
            <v>0</v>
          </cell>
          <cell r="AH77">
            <v>363.66666666666663</v>
          </cell>
          <cell r="AJ77">
            <v>158</v>
          </cell>
          <cell r="AK77">
            <v>205.66666666666663</v>
          </cell>
          <cell r="AO77">
            <v>205.66666666666663</v>
          </cell>
        </row>
        <row r="78">
          <cell r="C78">
            <v>442</v>
          </cell>
          <cell r="D78">
            <v>94</v>
          </cell>
          <cell r="E78">
            <v>348</v>
          </cell>
          <cell r="I78">
            <v>20</v>
          </cell>
          <cell r="K78">
            <v>46</v>
          </cell>
          <cell r="O78">
            <v>12</v>
          </cell>
          <cell r="P78">
            <v>4</v>
          </cell>
          <cell r="Q78">
            <v>8</v>
          </cell>
          <cell r="S78">
            <v>9</v>
          </cell>
          <cell r="T78">
            <v>3</v>
          </cell>
          <cell r="U78">
            <v>6</v>
          </cell>
          <cell r="W78">
            <v>12</v>
          </cell>
          <cell r="X78">
            <v>7.1999999999999993</v>
          </cell>
          <cell r="Y78">
            <v>4.8000000000000007</v>
          </cell>
          <cell r="AH78">
            <v>540.20000000000005</v>
          </cell>
          <cell r="AJ78">
            <v>123</v>
          </cell>
          <cell r="AK78">
            <v>417.20000000000005</v>
          </cell>
        </row>
        <row r="79">
          <cell r="C79">
            <v>610</v>
          </cell>
          <cell r="D79">
            <v>130</v>
          </cell>
          <cell r="E79">
            <v>480</v>
          </cell>
          <cell r="I79">
            <v>78</v>
          </cell>
          <cell r="K79">
            <v>59</v>
          </cell>
          <cell r="O79">
            <v>28</v>
          </cell>
          <cell r="P79">
            <v>9</v>
          </cell>
          <cell r="Q79">
            <v>19</v>
          </cell>
          <cell r="S79">
            <v>32</v>
          </cell>
          <cell r="T79">
            <v>10</v>
          </cell>
          <cell r="U79">
            <v>22</v>
          </cell>
          <cell r="W79">
            <v>50</v>
          </cell>
          <cell r="X79">
            <v>30</v>
          </cell>
          <cell r="Y79">
            <v>20</v>
          </cell>
          <cell r="AH79">
            <v>848</v>
          </cell>
        </row>
        <row r="80">
          <cell r="D80">
            <v>0</v>
          </cell>
          <cell r="E80">
            <v>0</v>
          </cell>
          <cell r="P80">
            <v>0</v>
          </cell>
          <cell r="Q80">
            <v>0</v>
          </cell>
          <cell r="T80">
            <v>0</v>
          </cell>
          <cell r="U80">
            <v>0</v>
          </cell>
          <cell r="AH80">
            <v>0</v>
          </cell>
        </row>
        <row r="81">
          <cell r="C81">
            <v>19.399999999999999</v>
          </cell>
          <cell r="D81">
            <v>4</v>
          </cell>
          <cell r="E81">
            <v>15.399999999999999</v>
          </cell>
          <cell r="I81">
            <v>3.1</v>
          </cell>
          <cell r="K81">
            <v>7.5</v>
          </cell>
          <cell r="O81">
            <v>3.1</v>
          </cell>
          <cell r="P81">
            <v>1</v>
          </cell>
          <cell r="Q81">
            <v>2.1</v>
          </cell>
          <cell r="S81">
            <v>1.7</v>
          </cell>
          <cell r="T81">
            <v>1</v>
          </cell>
          <cell r="U81">
            <v>0.7</v>
          </cell>
          <cell r="W81">
            <v>4.8</v>
          </cell>
          <cell r="Y81">
            <v>4.8</v>
          </cell>
          <cell r="AH81">
            <v>35.800000000000004</v>
          </cell>
          <cell r="AJ81">
            <v>10.1</v>
          </cell>
          <cell r="AK81">
            <v>25.700000000000003</v>
          </cell>
        </row>
        <row r="82">
          <cell r="C82">
            <v>2717.878787878788</v>
          </cell>
          <cell r="D82">
            <v>558</v>
          </cell>
          <cell r="E82">
            <v>2063.878787878788</v>
          </cell>
          <cell r="I82">
            <v>2412.727272727273</v>
          </cell>
          <cell r="J82">
            <v>0</v>
          </cell>
          <cell r="K82">
            <v>27290.727272727272</v>
          </cell>
          <cell r="L82">
            <v>24197.766363636361</v>
          </cell>
          <cell r="M82">
            <v>2987.9609090909089</v>
          </cell>
          <cell r="N82">
            <v>0</v>
          </cell>
          <cell r="O82">
            <v>25357.727272727272</v>
          </cell>
          <cell r="P82">
            <v>9260.9121951219513</v>
          </cell>
          <cell r="Q82">
            <v>16099.915077605321</v>
          </cell>
          <cell r="R82">
            <v>0</v>
          </cell>
          <cell r="S82">
            <v>22358.636363636364</v>
          </cell>
          <cell r="T82">
            <v>8958.4774346793329</v>
          </cell>
          <cell r="U82">
            <v>13401.858928957032</v>
          </cell>
          <cell r="V82">
            <v>0</v>
          </cell>
          <cell r="W82">
            <v>4354.545454545454</v>
          </cell>
          <cell r="X82">
            <v>3165.9636363636364</v>
          </cell>
          <cell r="Y82">
            <v>1188.5818181818181</v>
          </cell>
          <cell r="AA82">
            <v>0</v>
          </cell>
          <cell r="AB82">
            <v>0</v>
          </cell>
          <cell r="AC82">
            <v>0</v>
          </cell>
          <cell r="AH82">
            <v>84257.327272727271</v>
          </cell>
          <cell r="AI82">
            <v>3671.5454545454545</v>
          </cell>
          <cell r="AJ82">
            <v>21747.116902528556</v>
          </cell>
          <cell r="AK82">
            <v>62510.210370198722</v>
          </cell>
          <cell r="AL82">
            <v>18166.389629801284</v>
          </cell>
          <cell r="AM82">
            <v>51049</v>
          </cell>
          <cell r="AN82">
            <v>3327.727272727273</v>
          </cell>
          <cell r="AO82">
            <v>10668.210370198716</v>
          </cell>
        </row>
        <row r="83">
          <cell r="C83">
            <v>2612.878787878788</v>
          </cell>
          <cell r="D83">
            <v>536</v>
          </cell>
          <cell r="E83">
            <v>1980.878787878788</v>
          </cell>
          <cell r="Y83">
            <v>0</v>
          </cell>
          <cell r="AH83">
            <v>22387.327272727271</v>
          </cell>
          <cell r="AI83">
            <v>2612.878787878788</v>
          </cell>
          <cell r="AJ83">
            <v>5042.7272727272721</v>
          </cell>
          <cell r="AK83">
            <v>17344.600000000006</v>
          </cell>
          <cell r="AL83">
            <v>1462</v>
          </cell>
          <cell r="AM83">
            <v>5883</v>
          </cell>
          <cell r="AN83">
            <v>3327.727272727273</v>
          </cell>
          <cell r="AO83">
            <v>10668.6</v>
          </cell>
        </row>
        <row r="84">
          <cell r="Y84">
            <v>0</v>
          </cell>
          <cell r="AI84">
            <v>0</v>
          </cell>
        </row>
        <row r="85">
          <cell r="C85">
            <v>11292</v>
          </cell>
          <cell r="D85">
            <v>11292</v>
          </cell>
          <cell r="Y85">
            <v>0</v>
          </cell>
          <cell r="AH85">
            <v>11292</v>
          </cell>
          <cell r="AI85">
            <v>11292</v>
          </cell>
          <cell r="AJ85">
            <v>11292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</row>
        <row r="86">
          <cell r="C86">
            <v>14009.878787878788</v>
          </cell>
          <cell r="D86">
            <v>11850</v>
          </cell>
          <cell r="E86">
            <v>2063.878787878788</v>
          </cell>
          <cell r="I86">
            <v>2412.727272727273</v>
          </cell>
          <cell r="J86">
            <v>0</v>
          </cell>
          <cell r="K86">
            <v>27290.727272727272</v>
          </cell>
          <cell r="L86">
            <v>24197.766363636361</v>
          </cell>
          <cell r="M86">
            <v>2987.9609090909089</v>
          </cell>
          <cell r="N86">
            <v>0</v>
          </cell>
          <cell r="O86">
            <v>25357.727272727272</v>
          </cell>
          <cell r="P86">
            <v>9260.9121951219513</v>
          </cell>
          <cell r="Q86">
            <v>16099.915077605321</v>
          </cell>
          <cell r="R86">
            <v>0</v>
          </cell>
          <cell r="S86">
            <v>22358.636363636364</v>
          </cell>
          <cell r="T86">
            <v>8958.4774346793329</v>
          </cell>
          <cell r="U86">
            <v>13401.858928957032</v>
          </cell>
          <cell r="V86">
            <v>0</v>
          </cell>
          <cell r="W86">
            <v>4354.545454545454</v>
          </cell>
          <cell r="X86">
            <v>3165.9636363636364</v>
          </cell>
          <cell r="Y86">
            <v>1188.5818181818181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H86">
            <v>95549.327272727271</v>
          </cell>
          <cell r="AI86">
            <v>14963.545454545454</v>
          </cell>
          <cell r="AJ86">
            <v>33039.116902528556</v>
          </cell>
          <cell r="AK86">
            <v>62510.210370198722</v>
          </cell>
          <cell r="AL86">
            <v>18166.389629801284</v>
          </cell>
          <cell r="AM86">
            <v>51049</v>
          </cell>
          <cell r="AN86">
            <v>3327.727272727273</v>
          </cell>
          <cell r="AO86">
            <v>10668.210370198716</v>
          </cell>
        </row>
        <row r="87">
          <cell r="C87">
            <v>0</v>
          </cell>
          <cell r="D87">
            <v>0</v>
          </cell>
          <cell r="E87">
            <v>0</v>
          </cell>
          <cell r="Y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</row>
        <row r="88">
          <cell r="C88">
            <v>1022</v>
          </cell>
          <cell r="D88">
            <v>462</v>
          </cell>
          <cell r="E88">
            <v>560</v>
          </cell>
          <cell r="Y88">
            <v>0</v>
          </cell>
          <cell r="AH88">
            <v>1022</v>
          </cell>
          <cell r="AI88">
            <v>1022</v>
          </cell>
          <cell r="AJ88">
            <v>462</v>
          </cell>
          <cell r="AK88">
            <v>560</v>
          </cell>
          <cell r="AL88">
            <v>0</v>
          </cell>
          <cell r="AM88">
            <v>0</v>
          </cell>
          <cell r="AN88">
            <v>462</v>
          </cell>
          <cell r="AO88">
            <v>560</v>
          </cell>
        </row>
        <row r="89">
          <cell r="C89">
            <v>600</v>
          </cell>
          <cell r="D89">
            <v>126</v>
          </cell>
          <cell r="E89">
            <v>474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Y89">
            <v>0</v>
          </cell>
          <cell r="AH89">
            <v>600</v>
          </cell>
          <cell r="AI89">
            <v>600</v>
          </cell>
          <cell r="AJ89">
            <v>126</v>
          </cell>
          <cell r="AK89">
            <v>474</v>
          </cell>
          <cell r="AL89">
            <v>0</v>
          </cell>
          <cell r="AM89">
            <v>0</v>
          </cell>
          <cell r="AN89">
            <v>126</v>
          </cell>
          <cell r="AO89">
            <v>474</v>
          </cell>
        </row>
        <row r="90">
          <cell r="C90">
            <v>13</v>
          </cell>
          <cell r="D90">
            <v>3</v>
          </cell>
          <cell r="E90">
            <v>10</v>
          </cell>
          <cell r="I90">
            <v>61</v>
          </cell>
          <cell r="J90">
            <v>0</v>
          </cell>
          <cell r="K90">
            <v>7</v>
          </cell>
          <cell r="N90">
            <v>0</v>
          </cell>
          <cell r="O90">
            <v>36</v>
          </cell>
          <cell r="P90">
            <v>11</v>
          </cell>
          <cell r="Q90">
            <v>25</v>
          </cell>
          <cell r="R90">
            <v>0</v>
          </cell>
          <cell r="S90">
            <v>27</v>
          </cell>
          <cell r="T90">
            <v>0</v>
          </cell>
          <cell r="U90">
            <v>0</v>
          </cell>
          <cell r="V90">
            <v>0</v>
          </cell>
          <cell r="W90">
            <v>17</v>
          </cell>
          <cell r="X90">
            <v>16</v>
          </cell>
          <cell r="Y90">
            <v>1</v>
          </cell>
          <cell r="AA90">
            <v>10</v>
          </cell>
          <cell r="AB90">
            <v>4</v>
          </cell>
          <cell r="AC90">
            <v>14</v>
          </cell>
          <cell r="AH90">
            <v>160</v>
          </cell>
          <cell r="AI90">
            <v>23</v>
          </cell>
          <cell r="AJ90">
            <v>75</v>
          </cell>
          <cell r="AK90">
            <v>85</v>
          </cell>
          <cell r="AL90">
            <v>11</v>
          </cell>
          <cell r="AM90">
            <v>27</v>
          </cell>
          <cell r="AN90">
            <v>64</v>
          </cell>
          <cell r="AO90">
            <v>58</v>
          </cell>
        </row>
        <row r="93">
          <cell r="C93">
            <v>15644.878787878788</v>
          </cell>
          <cell r="D93">
            <v>12441</v>
          </cell>
          <cell r="E93">
            <v>3107.878787878788</v>
          </cell>
          <cell r="I93">
            <v>2473.727272727273</v>
          </cell>
          <cell r="J93">
            <v>0</v>
          </cell>
          <cell r="K93">
            <v>27297.727272727272</v>
          </cell>
          <cell r="L93">
            <v>24197.766363636361</v>
          </cell>
          <cell r="M93">
            <v>2987.9609090909089</v>
          </cell>
          <cell r="N93">
            <v>0</v>
          </cell>
          <cell r="O93">
            <v>25393.727272727272</v>
          </cell>
          <cell r="P93">
            <v>9271.9121951219513</v>
          </cell>
          <cell r="Q93">
            <v>16124.915077605321</v>
          </cell>
          <cell r="R93">
            <v>0</v>
          </cell>
          <cell r="S93">
            <v>22385.636363636364</v>
          </cell>
          <cell r="T93">
            <v>8958.4774346793329</v>
          </cell>
          <cell r="U93">
            <v>13401.858928957032</v>
          </cell>
          <cell r="V93">
            <v>0</v>
          </cell>
          <cell r="W93">
            <v>4371.545454545454</v>
          </cell>
          <cell r="X93">
            <v>3181.9636363636364</v>
          </cell>
          <cell r="Y93">
            <v>1189.5818181818181</v>
          </cell>
          <cell r="AA93">
            <v>10</v>
          </cell>
          <cell r="AB93">
            <v>4</v>
          </cell>
          <cell r="AC93">
            <v>14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97330.327272727271</v>
          </cell>
          <cell r="AI93">
            <v>16607.545454545456</v>
          </cell>
          <cell r="AJ93">
            <v>33702.116902528556</v>
          </cell>
          <cell r="AK93">
            <v>63629.210370198722</v>
          </cell>
          <cell r="AL93">
            <v>18177.389629801284</v>
          </cell>
          <cell r="AM93">
            <v>51076</v>
          </cell>
          <cell r="AN93">
            <v>3979.727272727273</v>
          </cell>
          <cell r="AO93">
            <v>11760.210370198716</v>
          </cell>
        </row>
        <row r="94">
          <cell r="C94">
            <v>4352.878787878788</v>
          </cell>
          <cell r="D94">
            <v>1149</v>
          </cell>
          <cell r="E94">
            <v>3107.878787878788</v>
          </cell>
          <cell r="I94">
            <v>2473.727272727273</v>
          </cell>
          <cell r="J94">
            <v>0</v>
          </cell>
          <cell r="K94">
            <v>8371.7272727272721</v>
          </cell>
          <cell r="L94">
            <v>5271.7663636363613</v>
          </cell>
          <cell r="M94">
            <v>2987.9609090909089</v>
          </cell>
          <cell r="N94">
            <v>0</v>
          </cell>
          <cell r="O94">
            <v>2885.7272727272721</v>
          </cell>
          <cell r="P94">
            <v>897</v>
          </cell>
          <cell r="Q94">
            <v>1991.8272727272724</v>
          </cell>
          <cell r="R94">
            <v>0</v>
          </cell>
          <cell r="S94">
            <v>1949.636363636364</v>
          </cell>
          <cell r="T94">
            <v>629</v>
          </cell>
          <cell r="U94">
            <v>1295.3363636363647</v>
          </cell>
          <cell r="V94">
            <v>0</v>
          </cell>
          <cell r="W94">
            <v>4371.545454545454</v>
          </cell>
          <cell r="X94">
            <v>3181.9636363636364</v>
          </cell>
          <cell r="Y94">
            <v>1189.5818181818181</v>
          </cell>
          <cell r="AA94">
            <v>10</v>
          </cell>
          <cell r="AB94">
            <v>4</v>
          </cell>
          <cell r="AC94">
            <v>14</v>
          </cell>
          <cell r="AG94">
            <v>0</v>
          </cell>
          <cell r="AH94">
            <v>24168.327272727271</v>
          </cell>
          <cell r="AI94">
            <v>5315.5454545454559</v>
          </cell>
          <cell r="AJ94">
            <v>5705.7272727272721</v>
          </cell>
          <cell r="AK94">
            <v>18463.600000000006</v>
          </cell>
          <cell r="AL94">
            <v>1473</v>
          </cell>
          <cell r="AM94">
            <v>5910</v>
          </cell>
          <cell r="AN94">
            <v>3979.727272727273</v>
          </cell>
          <cell r="AO94">
            <v>11760.6</v>
          </cell>
        </row>
        <row r="95">
          <cell r="M95">
            <v>0</v>
          </cell>
          <cell r="AJ95">
            <v>97331.327272727271</v>
          </cell>
        </row>
        <row r="96">
          <cell r="I96">
            <v>527.72727272727275</v>
          </cell>
          <cell r="J96">
            <v>0</v>
          </cell>
          <cell r="K96">
            <v>1225.4545454545455</v>
          </cell>
          <cell r="L96">
            <v>529.25818181818181</v>
          </cell>
          <cell r="M96">
            <v>696.19636363636369</v>
          </cell>
          <cell r="N96">
            <v>0</v>
          </cell>
          <cell r="O96">
            <v>474.90909090909093</v>
          </cell>
          <cell r="P96">
            <v>148</v>
          </cell>
          <cell r="Q96">
            <v>326.90909090909093</v>
          </cell>
          <cell r="S96">
            <v>392.63636363636363</v>
          </cell>
          <cell r="W96">
            <v>1046.5454545454545</v>
          </cell>
          <cell r="X96">
            <v>814.76363636363635</v>
          </cell>
          <cell r="Y96">
            <v>231.78181818181815</v>
          </cell>
        </row>
        <row r="97">
          <cell r="C97">
            <v>474</v>
          </cell>
          <cell r="D97">
            <v>101</v>
          </cell>
          <cell r="I97">
            <v>626</v>
          </cell>
          <cell r="K97">
            <v>2576</v>
          </cell>
          <cell r="N97">
            <v>570</v>
          </cell>
          <cell r="O97">
            <v>219</v>
          </cell>
          <cell r="R97">
            <v>169</v>
          </cell>
          <cell r="S97">
            <v>176</v>
          </cell>
          <cell r="W97">
            <v>84</v>
          </cell>
          <cell r="X97">
            <v>84</v>
          </cell>
          <cell r="Y97">
            <v>0</v>
          </cell>
          <cell r="AA97">
            <v>0</v>
          </cell>
          <cell r="AC97">
            <v>0</v>
          </cell>
          <cell r="AG97">
            <v>68</v>
          </cell>
          <cell r="AH97">
            <v>4245</v>
          </cell>
          <cell r="AI97">
            <v>1303</v>
          </cell>
        </row>
        <row r="98">
          <cell r="C98">
            <v>87.333333333333329</v>
          </cell>
          <cell r="D98">
            <v>19</v>
          </cell>
          <cell r="I98">
            <v>626</v>
          </cell>
          <cell r="K98">
            <v>1802</v>
          </cell>
          <cell r="N98">
            <v>570</v>
          </cell>
          <cell r="O98">
            <v>219</v>
          </cell>
          <cell r="R98">
            <v>169</v>
          </cell>
          <cell r="S98">
            <v>176</v>
          </cell>
          <cell r="W98">
            <v>84</v>
          </cell>
          <cell r="X98">
            <v>84</v>
          </cell>
          <cell r="Y98">
            <v>0</v>
          </cell>
          <cell r="AH98">
            <v>3004.3333333333335</v>
          </cell>
          <cell r="AI98">
            <v>836.33333333333337</v>
          </cell>
        </row>
        <row r="99">
          <cell r="C99">
            <v>0</v>
          </cell>
          <cell r="D99">
            <v>0</v>
          </cell>
          <cell r="I99">
            <v>0</v>
          </cell>
          <cell r="W99">
            <v>0</v>
          </cell>
          <cell r="X99">
            <v>0</v>
          </cell>
          <cell r="Y99">
            <v>0</v>
          </cell>
          <cell r="AH99">
            <v>0</v>
          </cell>
          <cell r="AI99">
            <v>0</v>
          </cell>
        </row>
        <row r="100">
          <cell r="C100">
            <v>386.66666666666669</v>
          </cell>
          <cell r="D100">
            <v>82</v>
          </cell>
          <cell r="I100">
            <v>0</v>
          </cell>
          <cell r="K100">
            <v>774</v>
          </cell>
          <cell r="O100">
            <v>0</v>
          </cell>
          <cell r="S100">
            <v>0</v>
          </cell>
          <cell r="W100">
            <v>0</v>
          </cell>
          <cell r="X100">
            <v>0</v>
          </cell>
          <cell r="Y100">
            <v>0</v>
          </cell>
          <cell r="AH100">
            <v>1172.6666666666667</v>
          </cell>
          <cell r="AI100">
            <v>398.66666666666669</v>
          </cell>
        </row>
        <row r="101">
          <cell r="D101">
            <v>0</v>
          </cell>
          <cell r="AH101">
            <v>0</v>
          </cell>
          <cell r="AI101">
            <v>0</v>
          </cell>
        </row>
        <row r="102">
          <cell r="D102">
            <v>0</v>
          </cell>
          <cell r="AH102">
            <v>0</v>
          </cell>
          <cell r="AI102">
            <v>0</v>
          </cell>
        </row>
        <row r="103">
          <cell r="D103">
            <v>0</v>
          </cell>
          <cell r="AH103">
            <v>0</v>
          </cell>
          <cell r="AI103">
            <v>0</v>
          </cell>
        </row>
        <row r="104">
          <cell r="D104">
            <v>0</v>
          </cell>
          <cell r="AH104">
            <v>0</v>
          </cell>
          <cell r="AI104">
            <v>0</v>
          </cell>
        </row>
        <row r="105">
          <cell r="C105">
            <v>386.66666666666669</v>
          </cell>
          <cell r="D105">
            <v>82</v>
          </cell>
          <cell r="I105">
            <v>0</v>
          </cell>
          <cell r="K105">
            <v>774</v>
          </cell>
          <cell r="O105">
            <v>0</v>
          </cell>
          <cell r="R105">
            <v>10</v>
          </cell>
          <cell r="S105">
            <v>0</v>
          </cell>
          <cell r="W105">
            <v>0</v>
          </cell>
          <cell r="Y105">
            <v>0</v>
          </cell>
          <cell r="AA105">
            <v>69</v>
          </cell>
          <cell r="AB105">
            <v>0</v>
          </cell>
          <cell r="AC105">
            <v>69</v>
          </cell>
          <cell r="AG105">
            <v>0</v>
          </cell>
          <cell r="AH105">
            <v>1160.6666666666667</v>
          </cell>
          <cell r="AI105">
            <v>465.66666666666669</v>
          </cell>
        </row>
        <row r="106">
          <cell r="C106">
            <v>386.66666666666669</v>
          </cell>
          <cell r="D106">
            <v>82</v>
          </cell>
          <cell r="K106">
            <v>774</v>
          </cell>
          <cell r="S106">
            <v>0</v>
          </cell>
          <cell r="W106">
            <v>0</v>
          </cell>
          <cell r="Y106">
            <v>0</v>
          </cell>
          <cell r="AG106">
            <v>0</v>
          </cell>
          <cell r="AH106">
            <v>1160.6666666666667</v>
          </cell>
          <cell r="AI106">
            <v>386.66666666666669</v>
          </cell>
        </row>
        <row r="107">
          <cell r="D107">
            <v>0</v>
          </cell>
          <cell r="I107">
            <v>0</v>
          </cell>
          <cell r="K107">
            <v>0</v>
          </cell>
          <cell r="S107">
            <v>0</v>
          </cell>
          <cell r="W107">
            <v>0</v>
          </cell>
          <cell r="Y107">
            <v>0</v>
          </cell>
          <cell r="AH107">
            <v>0</v>
          </cell>
          <cell r="AI107">
            <v>0</v>
          </cell>
        </row>
        <row r="108">
          <cell r="C108">
            <v>0</v>
          </cell>
          <cell r="D108">
            <v>0</v>
          </cell>
          <cell r="I108">
            <v>0</v>
          </cell>
          <cell r="K108">
            <v>0</v>
          </cell>
          <cell r="O108">
            <v>0</v>
          </cell>
          <cell r="R108">
            <v>10</v>
          </cell>
          <cell r="S108">
            <v>0</v>
          </cell>
          <cell r="W108">
            <v>0</v>
          </cell>
          <cell r="Y108">
            <v>0</v>
          </cell>
          <cell r="AA108">
            <v>69</v>
          </cell>
          <cell r="AB108">
            <v>0</v>
          </cell>
          <cell r="AC108">
            <v>69</v>
          </cell>
          <cell r="AH108">
            <v>0</v>
          </cell>
          <cell r="AI108">
            <v>79</v>
          </cell>
        </row>
        <row r="109">
          <cell r="C109">
            <v>0</v>
          </cell>
          <cell r="D109">
            <v>0</v>
          </cell>
          <cell r="I109">
            <v>0</v>
          </cell>
          <cell r="K109">
            <v>216</v>
          </cell>
          <cell r="O109">
            <v>28</v>
          </cell>
          <cell r="R109">
            <v>22</v>
          </cell>
          <cell r="S109">
            <v>0</v>
          </cell>
          <cell r="W109">
            <v>0</v>
          </cell>
          <cell r="Y109">
            <v>0</v>
          </cell>
          <cell r="AA109">
            <v>16</v>
          </cell>
          <cell r="AB109">
            <v>3</v>
          </cell>
          <cell r="AC109">
            <v>19</v>
          </cell>
          <cell r="AG109">
            <v>875</v>
          </cell>
          <cell r="AH109">
            <v>1119</v>
          </cell>
          <cell r="AI109">
            <v>913</v>
          </cell>
        </row>
        <row r="110">
          <cell r="C110">
            <v>0</v>
          </cell>
          <cell r="D110">
            <v>0</v>
          </cell>
          <cell r="I110">
            <v>0</v>
          </cell>
          <cell r="K110">
            <v>216</v>
          </cell>
          <cell r="S110">
            <v>0</v>
          </cell>
          <cell r="W110">
            <v>0</v>
          </cell>
          <cell r="Y110">
            <v>0</v>
          </cell>
          <cell r="AG110">
            <v>80</v>
          </cell>
          <cell r="AH110">
            <v>296</v>
          </cell>
          <cell r="AI110">
            <v>80</v>
          </cell>
        </row>
        <row r="111">
          <cell r="C111">
            <v>0</v>
          </cell>
          <cell r="D111">
            <v>0</v>
          </cell>
          <cell r="I111">
            <v>0</v>
          </cell>
          <cell r="K111">
            <v>0</v>
          </cell>
          <cell r="O111">
            <v>28</v>
          </cell>
          <cell r="R111">
            <v>22</v>
          </cell>
          <cell r="S111">
            <v>0</v>
          </cell>
          <cell r="W111">
            <v>0</v>
          </cell>
          <cell r="Y111">
            <v>0</v>
          </cell>
          <cell r="AA111">
            <v>16</v>
          </cell>
          <cell r="AB111">
            <v>3</v>
          </cell>
          <cell r="AC111">
            <v>19</v>
          </cell>
          <cell r="AG111">
            <v>795</v>
          </cell>
          <cell r="AH111">
            <v>823</v>
          </cell>
          <cell r="AI111">
            <v>833</v>
          </cell>
        </row>
        <row r="112">
          <cell r="C112">
            <v>247.29101802212824</v>
          </cell>
          <cell r="D112">
            <v>53</v>
          </cell>
          <cell r="I112">
            <v>331</v>
          </cell>
          <cell r="S112">
            <v>0</v>
          </cell>
          <cell r="Y112">
            <v>0</v>
          </cell>
          <cell r="AH112">
            <v>578.29101802212824</v>
          </cell>
          <cell r="AI112">
            <v>247.29101802212824</v>
          </cell>
        </row>
        <row r="113">
          <cell r="C113">
            <v>0</v>
          </cell>
          <cell r="D113">
            <v>0</v>
          </cell>
          <cell r="I113">
            <v>331</v>
          </cell>
          <cell r="Y113">
            <v>0</v>
          </cell>
          <cell r="AH113">
            <v>331</v>
          </cell>
          <cell r="AI113">
            <v>0</v>
          </cell>
        </row>
        <row r="114">
          <cell r="C114">
            <v>0</v>
          </cell>
          <cell r="D114">
            <v>0</v>
          </cell>
          <cell r="I114">
            <v>0</v>
          </cell>
          <cell r="K114">
            <v>0</v>
          </cell>
          <cell r="S114">
            <v>0</v>
          </cell>
          <cell r="Y114">
            <v>0</v>
          </cell>
          <cell r="AI114">
            <v>0</v>
          </cell>
        </row>
        <row r="115">
          <cell r="D115">
            <v>0</v>
          </cell>
          <cell r="I115">
            <v>0</v>
          </cell>
          <cell r="K115">
            <v>0</v>
          </cell>
          <cell r="S115">
            <v>0</v>
          </cell>
          <cell r="Y115">
            <v>0</v>
          </cell>
          <cell r="AH115">
            <v>0</v>
          </cell>
          <cell r="AI115">
            <v>0</v>
          </cell>
        </row>
        <row r="116">
          <cell r="C116">
            <v>0</v>
          </cell>
          <cell r="D116">
            <v>0</v>
          </cell>
          <cell r="I116">
            <v>0</v>
          </cell>
          <cell r="K116">
            <v>0</v>
          </cell>
          <cell r="R116">
            <v>91</v>
          </cell>
          <cell r="S116">
            <v>0</v>
          </cell>
          <cell r="W116">
            <v>0</v>
          </cell>
          <cell r="X116">
            <v>0</v>
          </cell>
          <cell r="Y116">
            <v>0</v>
          </cell>
          <cell r="AA116">
            <v>127.875</v>
          </cell>
          <cell r="AB116">
            <v>64.125</v>
          </cell>
          <cell r="AC116">
            <v>192</v>
          </cell>
          <cell r="AG116">
            <v>508</v>
          </cell>
          <cell r="AH116">
            <v>508</v>
          </cell>
          <cell r="AI116">
            <v>726.875</v>
          </cell>
        </row>
        <row r="117">
          <cell r="D117">
            <v>0</v>
          </cell>
          <cell r="O117">
            <v>0</v>
          </cell>
          <cell r="S117">
            <v>0</v>
          </cell>
          <cell r="AH117">
            <v>0</v>
          </cell>
          <cell r="AI117">
            <v>0</v>
          </cell>
        </row>
        <row r="118">
          <cell r="C118">
            <v>313.33333333333331</v>
          </cell>
          <cell r="D118">
            <v>67</v>
          </cell>
          <cell r="Y118">
            <v>0</v>
          </cell>
          <cell r="AH118">
            <v>313.33333333333331</v>
          </cell>
          <cell r="AI118">
            <v>313.33333333333331</v>
          </cell>
        </row>
        <row r="119">
          <cell r="D119">
            <v>0</v>
          </cell>
          <cell r="W119">
            <v>0</v>
          </cell>
          <cell r="X119">
            <v>0</v>
          </cell>
          <cell r="Y119">
            <v>0</v>
          </cell>
          <cell r="AH119">
            <v>0</v>
          </cell>
          <cell r="AI119">
            <v>0</v>
          </cell>
        </row>
        <row r="120">
          <cell r="C120">
            <v>8992</v>
          </cell>
          <cell r="D120">
            <v>1916</v>
          </cell>
          <cell r="Y120">
            <v>0</v>
          </cell>
          <cell r="AH120">
            <v>8992</v>
          </cell>
          <cell r="AI120">
            <v>8992</v>
          </cell>
        </row>
        <row r="121">
          <cell r="C121">
            <v>0</v>
          </cell>
          <cell r="D121">
            <v>0</v>
          </cell>
          <cell r="Y121">
            <v>0</v>
          </cell>
          <cell r="AI121">
            <v>0</v>
          </cell>
        </row>
        <row r="122">
          <cell r="C122">
            <v>0</v>
          </cell>
          <cell r="Y122">
            <v>0</v>
          </cell>
        </row>
        <row r="123">
          <cell r="C123">
            <v>9939.2910180221279</v>
          </cell>
          <cell r="D123">
            <v>2118</v>
          </cell>
          <cell r="E123">
            <v>0</v>
          </cell>
          <cell r="I123">
            <v>331</v>
          </cell>
          <cell r="K123">
            <v>990</v>
          </cell>
          <cell r="L123">
            <v>0</v>
          </cell>
          <cell r="M123">
            <v>0</v>
          </cell>
          <cell r="N123">
            <v>0</v>
          </cell>
          <cell r="O123">
            <v>28</v>
          </cell>
          <cell r="P123">
            <v>0</v>
          </cell>
          <cell r="Q123">
            <v>0</v>
          </cell>
          <cell r="R123">
            <v>123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AA123">
            <v>212.875</v>
          </cell>
          <cell r="AB123">
            <v>67.125</v>
          </cell>
          <cell r="AC123">
            <v>280</v>
          </cell>
          <cell r="AG123">
            <v>1383</v>
          </cell>
          <cell r="AH123">
            <v>12671.29101802213</v>
          </cell>
          <cell r="AI123">
            <v>11658.166018022128</v>
          </cell>
          <cell r="AJ123">
            <v>11288.291018022128</v>
          </cell>
          <cell r="AK123">
            <v>3108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</row>
        <row r="124">
          <cell r="C124">
            <v>9939.2910180221279</v>
          </cell>
          <cell r="D124">
            <v>2118</v>
          </cell>
          <cell r="E124">
            <v>0</v>
          </cell>
          <cell r="I124">
            <v>331</v>
          </cell>
          <cell r="J124">
            <v>0</v>
          </cell>
          <cell r="K124">
            <v>990</v>
          </cell>
          <cell r="L124">
            <v>0</v>
          </cell>
          <cell r="M124">
            <v>0</v>
          </cell>
          <cell r="N124">
            <v>0</v>
          </cell>
          <cell r="O124">
            <v>28</v>
          </cell>
          <cell r="P124">
            <v>0</v>
          </cell>
          <cell r="Q124">
            <v>0</v>
          </cell>
          <cell r="R124">
            <v>123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AA124">
            <v>212.875</v>
          </cell>
          <cell r="AB124">
            <v>67.125</v>
          </cell>
          <cell r="AC124">
            <v>280</v>
          </cell>
          <cell r="AG124">
            <v>1383</v>
          </cell>
          <cell r="AH124">
            <v>12671.29101802213</v>
          </cell>
          <cell r="AI124">
            <v>11658.16601802213</v>
          </cell>
        </row>
        <row r="125">
          <cell r="Y125">
            <v>0</v>
          </cell>
          <cell r="AH125">
            <v>4171.9101802212826</v>
          </cell>
        </row>
        <row r="126">
          <cell r="Y126">
            <v>0</v>
          </cell>
          <cell r="AH126">
            <v>4171.9101802212826</v>
          </cell>
        </row>
        <row r="127">
          <cell r="AH127">
            <v>5782.9101802212826</v>
          </cell>
          <cell r="AI127">
            <v>86505.691998403097</v>
          </cell>
          <cell r="AJ127">
            <v>12543.870550420004</v>
          </cell>
          <cell r="AK127">
            <v>-7627.2103701987216</v>
          </cell>
        </row>
        <row r="129">
          <cell r="AH129">
            <v>1611</v>
          </cell>
          <cell r="AL129">
            <v>0</v>
          </cell>
        </row>
        <row r="132">
          <cell r="AH132">
            <v>56002</v>
          </cell>
          <cell r="AK132">
            <v>56002</v>
          </cell>
          <cell r="AL132">
            <v>0</v>
          </cell>
          <cell r="AN132">
            <v>0</v>
          </cell>
        </row>
        <row r="133">
          <cell r="AH133">
            <v>-7627.2103701987216</v>
          </cell>
          <cell r="AL133">
            <v>0</v>
          </cell>
        </row>
        <row r="134">
          <cell r="AH134">
            <v>36.869999999999997</v>
          </cell>
          <cell r="AL134" t="e">
            <v>#DIV/0!</v>
          </cell>
        </row>
        <row r="135">
          <cell r="AH135">
            <v>41.89</v>
          </cell>
          <cell r="AL135" t="e">
            <v>#DIV/0!</v>
          </cell>
        </row>
        <row r="136">
          <cell r="AH136">
            <v>0</v>
          </cell>
          <cell r="AL136">
            <v>0</v>
          </cell>
        </row>
        <row r="138">
          <cell r="AH138">
            <v>10.24</v>
          </cell>
          <cell r="AL138" t="e">
            <v>#DIV/0!</v>
          </cell>
        </row>
        <row r="140">
          <cell r="AG140">
            <v>0</v>
          </cell>
          <cell r="AH140">
            <v>7.46</v>
          </cell>
          <cell r="AL140" t="e">
            <v>#DIV/0!</v>
          </cell>
        </row>
        <row r="141">
          <cell r="AH141">
            <v>46245.987452948561</v>
          </cell>
          <cell r="AJ141">
            <v>46245.987452948561</v>
          </cell>
        </row>
        <row r="143">
          <cell r="AH143">
            <v>865.25</v>
          </cell>
          <cell r="AI143">
            <v>865.25</v>
          </cell>
        </row>
        <row r="144">
          <cell r="K144">
            <v>0</v>
          </cell>
          <cell r="AH144">
            <v>0</v>
          </cell>
        </row>
        <row r="146">
          <cell r="AG146">
            <v>0</v>
          </cell>
          <cell r="AH146">
            <v>102247.98745294855</v>
          </cell>
          <cell r="AJ146">
            <v>46245.987452948561</v>
          </cell>
          <cell r="AK146">
            <v>56002</v>
          </cell>
          <cell r="AL146">
            <v>0</v>
          </cell>
        </row>
        <row r="147">
          <cell r="AH147">
            <v>0</v>
          </cell>
          <cell r="AJ147">
            <v>0</v>
          </cell>
        </row>
        <row r="148">
          <cell r="AH148">
            <v>102247.98745294855</v>
          </cell>
          <cell r="AI148">
            <v>102247.98745294855</v>
          </cell>
          <cell r="AJ148">
            <v>46245.987452948561</v>
          </cell>
          <cell r="AK148">
            <v>56002</v>
          </cell>
        </row>
        <row r="149">
          <cell r="AL149">
            <v>1473</v>
          </cell>
          <cell r="AM149">
            <v>5910</v>
          </cell>
          <cell r="AN149">
            <v>3979.727272727273</v>
          </cell>
          <cell r="AO149">
            <v>11760.6</v>
          </cell>
        </row>
        <row r="156">
          <cell r="AH156">
            <v>5.9</v>
          </cell>
          <cell r="AI156">
            <v>520.9</v>
          </cell>
          <cell r="AJ156">
            <v>37.200000000000003</v>
          </cell>
          <cell r="AK156">
            <v>-12</v>
          </cell>
        </row>
        <row r="157">
          <cell r="C157">
            <v>0</v>
          </cell>
          <cell r="I157">
            <v>0</v>
          </cell>
          <cell r="K157">
            <v>0</v>
          </cell>
          <cell r="O157">
            <v>0</v>
          </cell>
          <cell r="S157">
            <v>0</v>
          </cell>
          <cell r="W157">
            <v>0</v>
          </cell>
          <cell r="X157">
            <v>0</v>
          </cell>
          <cell r="Y157">
            <v>0</v>
          </cell>
          <cell r="AG157">
            <v>0</v>
          </cell>
          <cell r="AH157">
            <v>0</v>
          </cell>
        </row>
        <row r="158">
          <cell r="C158">
            <v>260</v>
          </cell>
          <cell r="I158">
            <v>384</v>
          </cell>
          <cell r="J158">
            <v>424</v>
          </cell>
          <cell r="K158">
            <v>873</v>
          </cell>
          <cell r="N158">
            <v>481</v>
          </cell>
          <cell r="O158">
            <v>638</v>
          </cell>
          <cell r="R158">
            <v>620</v>
          </cell>
          <cell r="S158">
            <v>449</v>
          </cell>
          <cell r="V158">
            <v>408</v>
          </cell>
          <cell r="W158">
            <v>272</v>
          </cell>
          <cell r="X158">
            <v>272</v>
          </cell>
          <cell r="Y158">
            <v>0</v>
          </cell>
          <cell r="AA158">
            <v>98</v>
          </cell>
          <cell r="AB158">
            <v>183</v>
          </cell>
          <cell r="AC158">
            <v>281</v>
          </cell>
          <cell r="AH158">
            <v>2876</v>
          </cell>
          <cell r="AI158">
            <v>2291</v>
          </cell>
        </row>
        <row r="159">
          <cell r="C159">
            <v>0</v>
          </cell>
          <cell r="I159">
            <v>180</v>
          </cell>
          <cell r="J159">
            <v>184</v>
          </cell>
          <cell r="K159">
            <v>315</v>
          </cell>
          <cell r="N159">
            <v>0</v>
          </cell>
          <cell r="O159">
            <v>320</v>
          </cell>
          <cell r="R159">
            <v>359</v>
          </cell>
          <cell r="S159">
            <v>231</v>
          </cell>
          <cell r="V159">
            <v>192</v>
          </cell>
          <cell r="W159">
            <v>84</v>
          </cell>
          <cell r="X159">
            <v>84</v>
          </cell>
          <cell r="Y159">
            <v>0</v>
          </cell>
          <cell r="AH159">
            <v>1130</v>
          </cell>
          <cell r="AI159">
            <v>735</v>
          </cell>
        </row>
        <row r="160">
          <cell r="I160">
            <v>70</v>
          </cell>
          <cell r="K160">
            <v>238</v>
          </cell>
          <cell r="N160">
            <v>238</v>
          </cell>
          <cell r="O160">
            <v>126.7</v>
          </cell>
          <cell r="S160">
            <v>91</v>
          </cell>
          <cell r="W160">
            <v>70</v>
          </cell>
          <cell r="X160">
            <v>70</v>
          </cell>
          <cell r="Y160">
            <v>0</v>
          </cell>
          <cell r="AH160">
            <v>595.70000000000005</v>
          </cell>
          <cell r="AI160">
            <v>238</v>
          </cell>
        </row>
        <row r="161">
          <cell r="I161">
            <v>0</v>
          </cell>
          <cell r="K161">
            <v>0</v>
          </cell>
          <cell r="N161">
            <v>0</v>
          </cell>
          <cell r="O161">
            <v>0</v>
          </cell>
          <cell r="S161">
            <v>0</v>
          </cell>
          <cell r="Y161">
            <v>0</v>
          </cell>
          <cell r="AH161">
            <v>0</v>
          </cell>
          <cell r="AI161">
            <v>0</v>
          </cell>
        </row>
        <row r="162">
          <cell r="I162">
            <v>0</v>
          </cell>
          <cell r="K162">
            <v>0</v>
          </cell>
          <cell r="N162">
            <v>0</v>
          </cell>
          <cell r="O162">
            <v>0</v>
          </cell>
          <cell r="S162">
            <v>0</v>
          </cell>
          <cell r="Y162">
            <v>0</v>
          </cell>
          <cell r="AH162">
            <v>0</v>
          </cell>
          <cell r="AI162">
            <v>0</v>
          </cell>
        </row>
        <row r="163">
          <cell r="AH163">
            <v>0</v>
          </cell>
          <cell r="AI163">
            <v>0</v>
          </cell>
        </row>
        <row r="164">
          <cell r="AH164">
            <v>0</v>
          </cell>
          <cell r="AI164">
            <v>0</v>
          </cell>
        </row>
        <row r="165">
          <cell r="D165">
            <v>0</v>
          </cell>
          <cell r="E165">
            <v>0</v>
          </cell>
          <cell r="I165">
            <v>384</v>
          </cell>
          <cell r="K165">
            <v>873</v>
          </cell>
          <cell r="N165">
            <v>873</v>
          </cell>
          <cell r="O165">
            <v>638</v>
          </cell>
          <cell r="R165">
            <v>620</v>
          </cell>
          <cell r="S165">
            <v>449</v>
          </cell>
          <cell r="W165">
            <v>272</v>
          </cell>
          <cell r="X165">
            <v>272</v>
          </cell>
          <cell r="Y165">
            <v>0</v>
          </cell>
          <cell r="AH165">
            <v>2616</v>
          </cell>
          <cell r="AI165">
            <v>1493</v>
          </cell>
        </row>
        <row r="166">
          <cell r="I166">
            <v>0</v>
          </cell>
          <cell r="K166">
            <v>873</v>
          </cell>
          <cell r="N166">
            <v>873</v>
          </cell>
          <cell r="O166">
            <v>638</v>
          </cell>
          <cell r="S166">
            <v>449</v>
          </cell>
          <cell r="W166">
            <v>272</v>
          </cell>
          <cell r="X166">
            <v>272</v>
          </cell>
          <cell r="Y166">
            <v>0</v>
          </cell>
          <cell r="AH166">
            <v>2232</v>
          </cell>
          <cell r="AI166">
            <v>873</v>
          </cell>
        </row>
        <row r="167">
          <cell r="I167">
            <v>0</v>
          </cell>
          <cell r="K167">
            <v>0</v>
          </cell>
          <cell r="N167">
            <v>0</v>
          </cell>
          <cell r="O167">
            <v>0</v>
          </cell>
          <cell r="S167">
            <v>0</v>
          </cell>
          <cell r="Y167">
            <v>0</v>
          </cell>
          <cell r="AH167">
            <v>0</v>
          </cell>
          <cell r="AI167">
            <v>0</v>
          </cell>
        </row>
        <row r="168">
          <cell r="I168">
            <v>0</v>
          </cell>
          <cell r="N168">
            <v>0</v>
          </cell>
          <cell r="O168">
            <v>1219</v>
          </cell>
          <cell r="S168">
            <v>380</v>
          </cell>
          <cell r="W168">
            <v>302</v>
          </cell>
          <cell r="X168">
            <v>100</v>
          </cell>
          <cell r="Y168">
            <v>202</v>
          </cell>
          <cell r="AA168">
            <v>100</v>
          </cell>
          <cell r="AC168">
            <v>100</v>
          </cell>
          <cell r="AH168">
            <v>1699</v>
          </cell>
          <cell r="AI168">
            <v>100</v>
          </cell>
        </row>
        <row r="169">
          <cell r="C169">
            <v>474</v>
          </cell>
          <cell r="I169">
            <v>957</v>
          </cell>
          <cell r="J169">
            <v>0</v>
          </cell>
          <cell r="K169">
            <v>2792</v>
          </cell>
          <cell r="L169">
            <v>0</v>
          </cell>
          <cell r="M169">
            <v>0</v>
          </cell>
          <cell r="N169">
            <v>570</v>
          </cell>
          <cell r="O169">
            <v>219</v>
          </cell>
          <cell r="R169">
            <v>169</v>
          </cell>
          <cell r="S169">
            <v>176</v>
          </cell>
          <cell r="V169">
            <v>0</v>
          </cell>
          <cell r="W169">
            <v>84</v>
          </cell>
          <cell r="X169">
            <v>84</v>
          </cell>
          <cell r="Y169">
            <v>0</v>
          </cell>
          <cell r="AG169">
            <v>148</v>
          </cell>
          <cell r="AH169">
            <v>4872</v>
          </cell>
          <cell r="AI169">
            <v>1383</v>
          </cell>
        </row>
        <row r="170">
          <cell r="C170">
            <v>87.333333333333329</v>
          </cell>
          <cell r="I170">
            <v>626</v>
          </cell>
          <cell r="O170">
            <v>219</v>
          </cell>
          <cell r="S170">
            <v>176</v>
          </cell>
          <cell r="X170">
            <v>84</v>
          </cell>
          <cell r="AH170">
            <v>1192.3333333333335</v>
          </cell>
        </row>
        <row r="171">
          <cell r="C171">
            <v>0</v>
          </cell>
          <cell r="I171">
            <v>115</v>
          </cell>
          <cell r="AH171">
            <v>115</v>
          </cell>
        </row>
        <row r="172">
          <cell r="C172">
            <v>73</v>
          </cell>
          <cell r="I172">
            <v>0</v>
          </cell>
          <cell r="O172">
            <v>0</v>
          </cell>
          <cell r="S172">
            <v>0</v>
          </cell>
          <cell r="X172">
            <v>0</v>
          </cell>
          <cell r="AH172">
            <v>73</v>
          </cell>
        </row>
        <row r="187">
          <cell r="AL187" t="str">
            <v>ОЧИК.18.02.</v>
          </cell>
        </row>
        <row r="189">
          <cell r="C189" t="str">
            <v>АПАРАТ ВСЬОГО</v>
          </cell>
          <cell r="D189" t="str">
            <v>АПАРАТ ЕЛЕКТРО</v>
          </cell>
          <cell r="E189" t="str">
            <v>АПАРАТ ТЕПЛО</v>
          </cell>
          <cell r="I189" t="str">
            <v>ККМ</v>
          </cell>
          <cell r="K189" t="str">
            <v>КТМ</v>
          </cell>
          <cell r="O189" t="str">
            <v>ТЕЦ-5 ВСЬОГО</v>
          </cell>
          <cell r="P189" t="str">
            <v>Е/Е</v>
          </cell>
          <cell r="Q189" t="str">
            <v xml:space="preserve"> Т/Е</v>
          </cell>
          <cell r="S189" t="str">
            <v>ТЕЦ-6 ВСЬОГО</v>
          </cell>
          <cell r="T189" t="str">
            <v>Е/Е</v>
          </cell>
          <cell r="U189" t="str">
            <v xml:space="preserve"> Т/Е</v>
          </cell>
          <cell r="X189" t="str">
            <v xml:space="preserve">ДОП.ВИР. </v>
          </cell>
          <cell r="AG189" t="str">
            <v>ДОП.ВИР. СТ.ОРГ.</v>
          </cell>
          <cell r="AH189" t="str">
            <v>АК КЕ ВСЬОГО</v>
          </cell>
          <cell r="AJ189" t="str">
            <v>Е/Е</v>
          </cell>
          <cell r="AK189" t="str">
            <v xml:space="preserve"> Т/Е</v>
          </cell>
          <cell r="AL189" t="str">
            <v>СТАНЦІї ЕЛЕКТРО</v>
          </cell>
          <cell r="AM189" t="str">
            <v>СТАНЦІІ ТЕПЛОВІ</v>
          </cell>
          <cell r="AN189" t="str">
            <v>МЕРЕЖІ ЕЛЕКТРО</v>
          </cell>
          <cell r="AO189" t="str">
            <v>МЕРЕЖІ ТЕПЛОВІ</v>
          </cell>
        </row>
        <row r="190">
          <cell r="AL190">
            <v>1.954</v>
          </cell>
          <cell r="AM190">
            <v>1.954</v>
          </cell>
          <cell r="AN190">
            <v>1.954</v>
          </cell>
          <cell r="AO190">
            <v>1.905</v>
          </cell>
        </row>
        <row r="192">
          <cell r="K192">
            <v>97.3</v>
          </cell>
          <cell r="O192">
            <v>89.2</v>
          </cell>
          <cell r="S192">
            <v>73.2</v>
          </cell>
          <cell r="AH192">
            <v>259.7</v>
          </cell>
          <cell r="AL192">
            <v>221.49122807017542</v>
          </cell>
        </row>
        <row r="193">
          <cell r="K193">
            <v>111.9</v>
          </cell>
          <cell r="O193">
            <v>102.5</v>
          </cell>
          <cell r="S193">
            <v>84.2</v>
          </cell>
          <cell r="AH193">
            <v>298.60000000000002</v>
          </cell>
          <cell r="AL193">
            <v>252.49999999999997</v>
          </cell>
        </row>
        <row r="194">
          <cell r="I194">
            <v>0</v>
          </cell>
          <cell r="K194">
            <v>0</v>
          </cell>
          <cell r="O194">
            <v>0</v>
          </cell>
          <cell r="S194">
            <v>0</v>
          </cell>
          <cell r="AH194">
            <v>0</v>
          </cell>
          <cell r="AL194">
            <v>66</v>
          </cell>
        </row>
        <row r="195">
          <cell r="I195">
            <v>0</v>
          </cell>
          <cell r="K195">
            <v>194.5</v>
          </cell>
          <cell r="O195">
            <v>194.5</v>
          </cell>
          <cell r="S195">
            <v>194.5</v>
          </cell>
          <cell r="AH195">
            <v>194.5</v>
          </cell>
          <cell r="AL195">
            <v>128.964</v>
          </cell>
        </row>
        <row r="196">
          <cell r="K196">
            <v>18926</v>
          </cell>
          <cell r="O196">
            <v>17349</v>
          </cell>
          <cell r="S196">
            <v>14237</v>
          </cell>
          <cell r="AH196">
            <v>50512</v>
          </cell>
          <cell r="AL196">
            <v>28564</v>
          </cell>
        </row>
        <row r="197">
          <cell r="AH197">
            <v>50512</v>
          </cell>
        </row>
        <row r="198">
          <cell r="K198">
            <v>0</v>
          </cell>
          <cell r="O198">
            <v>13.4</v>
          </cell>
          <cell r="S198">
            <v>16.100000000000001</v>
          </cell>
          <cell r="AH198">
            <v>29.5</v>
          </cell>
          <cell r="AL198">
            <v>75.839416058394164</v>
          </cell>
        </row>
        <row r="199">
          <cell r="K199">
            <v>0</v>
          </cell>
          <cell r="O199">
            <v>18.5</v>
          </cell>
          <cell r="S199">
            <v>22.2</v>
          </cell>
          <cell r="AH199">
            <v>40.700000000000003</v>
          </cell>
          <cell r="AL199">
            <v>103.9</v>
          </cell>
        </row>
        <row r="200">
          <cell r="AG200">
            <v>0</v>
          </cell>
          <cell r="AH200">
            <v>0</v>
          </cell>
          <cell r="AL200">
            <v>99.938587512794271</v>
          </cell>
          <cell r="AO200">
            <v>75</v>
          </cell>
        </row>
        <row r="201">
          <cell r="K201">
            <v>385</v>
          </cell>
          <cell r="O201">
            <v>385</v>
          </cell>
          <cell r="S201">
            <v>385</v>
          </cell>
          <cell r="AH201">
            <v>385</v>
          </cell>
          <cell r="AL201">
            <v>195.28</v>
          </cell>
        </row>
        <row r="202">
          <cell r="K202">
            <v>0</v>
          </cell>
          <cell r="O202">
            <v>5159</v>
          </cell>
          <cell r="S202">
            <v>6199</v>
          </cell>
          <cell r="AH202">
            <v>11358</v>
          </cell>
          <cell r="AL202">
            <v>14810</v>
          </cell>
        </row>
        <row r="203">
          <cell r="AH203">
            <v>11358</v>
          </cell>
        </row>
        <row r="204">
          <cell r="K204">
            <v>111.9</v>
          </cell>
          <cell r="O204">
            <v>121</v>
          </cell>
          <cell r="P204">
            <v>37.5</v>
          </cell>
          <cell r="Q204">
            <v>83.5</v>
          </cell>
          <cell r="S204">
            <v>106.4</v>
          </cell>
          <cell r="T204">
            <v>34.799999999999997</v>
          </cell>
          <cell r="U204">
            <v>71.600000000000009</v>
          </cell>
          <cell r="AH204">
            <v>339.3</v>
          </cell>
          <cell r="AJ204">
            <v>72.3</v>
          </cell>
          <cell r="AK204">
            <v>267</v>
          </cell>
          <cell r="AL204">
            <v>356.4</v>
          </cell>
          <cell r="AM204">
            <v>74.900000000000006</v>
          </cell>
          <cell r="AN204">
            <v>281.5</v>
          </cell>
        </row>
        <row r="205">
          <cell r="K205">
            <v>18926</v>
          </cell>
          <cell r="O205">
            <v>22508</v>
          </cell>
          <cell r="P205">
            <v>8374.9121951219513</v>
          </cell>
          <cell r="Q205">
            <v>14133.087804878049</v>
          </cell>
          <cell r="S205">
            <v>20436</v>
          </cell>
          <cell r="T205">
            <v>8329.4774346793329</v>
          </cell>
          <cell r="U205">
            <v>12106.522565320667</v>
          </cell>
          <cell r="AH205">
            <v>61870</v>
          </cell>
          <cell r="AJ205">
            <v>16704.389629801284</v>
          </cell>
          <cell r="AK205">
            <v>45165.610370198716</v>
          </cell>
          <cell r="AL205">
            <v>43374</v>
          </cell>
          <cell r="AM205">
            <v>9115.3552188552203</v>
          </cell>
          <cell r="AN205">
            <v>34258.64478114478</v>
          </cell>
        </row>
        <row r="206">
          <cell r="K206">
            <v>169.13</v>
          </cell>
          <cell r="O206">
            <v>186.02</v>
          </cell>
          <cell r="P206">
            <v>223.33</v>
          </cell>
          <cell r="Q206">
            <v>169.26</v>
          </cell>
          <cell r="S206">
            <v>192.07</v>
          </cell>
          <cell r="T206">
            <v>239.35</v>
          </cell>
          <cell r="U206">
            <v>169.09</v>
          </cell>
          <cell r="X206" t="str">
            <v/>
          </cell>
          <cell r="AG206" t="str">
            <v/>
          </cell>
          <cell r="AH206">
            <v>182.35</v>
          </cell>
          <cell r="AJ206">
            <v>231.04</v>
          </cell>
          <cell r="AK206">
            <v>169.16</v>
          </cell>
          <cell r="AL206">
            <v>121.7</v>
          </cell>
          <cell r="AM206">
            <v>121.7</v>
          </cell>
          <cell r="AN206">
            <v>121.7</v>
          </cell>
          <cell r="AO206" t="str">
            <v/>
          </cell>
        </row>
        <row r="207">
          <cell r="AH207">
            <v>0</v>
          </cell>
          <cell r="AJ207">
            <v>0</v>
          </cell>
          <cell r="AK207">
            <v>0</v>
          </cell>
          <cell r="AL207">
            <v>52</v>
          </cell>
          <cell r="AM207">
            <v>52</v>
          </cell>
        </row>
        <row r="208">
          <cell r="O208">
            <v>22508</v>
          </cell>
          <cell r="S208">
            <v>20436</v>
          </cell>
          <cell r="AH208">
            <v>61870</v>
          </cell>
          <cell r="AJ208">
            <v>16704.389629801284</v>
          </cell>
          <cell r="AK208">
            <v>45165.610370198716</v>
          </cell>
          <cell r="AL208">
            <v>43426</v>
          </cell>
          <cell r="AM208">
            <v>9167.3552188552203</v>
          </cell>
          <cell r="AN208">
            <v>34258.64478114478</v>
          </cell>
        </row>
        <row r="210">
          <cell r="AM210">
            <v>1507.2</v>
          </cell>
        </row>
        <row r="213">
          <cell r="AH213">
            <v>61870</v>
          </cell>
        </row>
        <row r="225">
          <cell r="S225" t="str">
            <v>ЗАТВЕРДЖУЮ</v>
          </cell>
        </row>
        <row r="226">
          <cell r="S226" t="str">
            <v>ГОЛОВА ПРАЛІННЯ АК КЕ</v>
          </cell>
        </row>
        <row r="227">
          <cell r="S227" t="str">
            <v xml:space="preserve">                        І.В.ПЛАЧКОВ</v>
          </cell>
          <cell r="T227" t="str">
            <v xml:space="preserve">      І.В.ПЛАЧКОВ</v>
          </cell>
        </row>
        <row r="234">
          <cell r="C234" t="str">
            <v>ПОТРЕБА   В КОШТАХ НА  березень 1999 року</v>
          </cell>
        </row>
        <row r="235">
          <cell r="C235" t="str">
            <v>ПО ФІЛІАЛАХ АК КИЇВЕНЕРГО</v>
          </cell>
        </row>
        <row r="238">
          <cell r="X238" t="str">
            <v>ТИС.ГРН.</v>
          </cell>
        </row>
        <row r="239">
          <cell r="C239" t="str">
            <v>ВИКОН.ДИР.</v>
          </cell>
          <cell r="D239" t="str">
            <v>АПАРАТ ЕЛЕКТРО</v>
          </cell>
          <cell r="E239" t="str">
            <v>АПАРАТ ТЕПЛО</v>
          </cell>
          <cell r="I239" t="str">
            <v>ККМ</v>
          </cell>
          <cell r="J239" t="str">
            <v>ККМ1</v>
          </cell>
          <cell r="K239" t="str">
            <v>КТМ</v>
          </cell>
          <cell r="L239" t="str">
            <v>ВИРОБН</v>
          </cell>
          <cell r="M239" t="str">
            <v>ПЕРЕД</v>
          </cell>
          <cell r="N239" t="str">
            <v>КТМ1</v>
          </cell>
          <cell r="O239" t="str">
            <v>ТЕЦ-5 ВСЬОГО</v>
          </cell>
          <cell r="P239" t="str">
            <v>Е/Е</v>
          </cell>
          <cell r="Q239" t="str">
            <v xml:space="preserve"> Т/Е</v>
          </cell>
          <cell r="R239" t="str">
            <v>ТЕЦ-5 ВСЬОГО1</v>
          </cell>
          <cell r="S239" t="str">
            <v>ТЕЦ-6 ВСЬОГО</v>
          </cell>
          <cell r="T239" t="str">
            <v>Е/Е</v>
          </cell>
          <cell r="U239" t="str">
            <v xml:space="preserve"> Т/Е</v>
          </cell>
          <cell r="V239" t="str">
            <v>ТЕЦ-6 ВСЬОГО1</v>
          </cell>
          <cell r="X239" t="str">
            <v>РОЗПОД. МЕРЕЖІ АК</v>
          </cell>
          <cell r="Y239" t="str">
            <v>РОЗПОД. МЕРЕЖІ СТОР.</v>
          </cell>
          <cell r="Z239" t="str">
            <v>РОЗПОД. МЕРЕЖІ всього</v>
          </cell>
          <cell r="AA239" t="str">
            <v>РОЗПОД. МЕРЕЖІ АК1</v>
          </cell>
          <cell r="AB239" t="str">
            <v>РОЗПОД. МЕРЕЖІ СТОР.</v>
          </cell>
          <cell r="AC239" t="str">
            <v>РОЗПОД. МЕРЕЖІ всього</v>
          </cell>
          <cell r="AG239" t="str">
            <v>ДОП.ВИР.</v>
          </cell>
          <cell r="AH239" t="str">
            <v>АК КЕ ВСЬОГО</v>
          </cell>
          <cell r="AJ239" t="str">
            <v>Е/Е</v>
          </cell>
          <cell r="AK239" t="str">
            <v xml:space="preserve"> Т/Е</v>
          </cell>
          <cell r="AL239" t="str">
            <v>СТАНЦІї ЕЛЕКТРО</v>
          </cell>
          <cell r="AM239" t="str">
            <v>СТАНЦІІ ТЕПЛОВІ</v>
          </cell>
          <cell r="AN239" t="str">
            <v>МЕРЕЖІ ЕЛЕКТРО</v>
          </cell>
          <cell r="AO239" t="str">
            <v>МЕРЕЖІ ТЕПЛОВІ</v>
          </cell>
        </row>
        <row r="242">
          <cell r="C242">
            <v>19431.169805900914</v>
          </cell>
          <cell r="D242">
            <v>3267</v>
          </cell>
          <cell r="E242">
            <v>3107.878787878788</v>
          </cell>
          <cell r="I242">
            <v>2832.727272727273</v>
          </cell>
          <cell r="J242">
            <v>0</v>
          </cell>
          <cell r="K242">
            <v>9868.7272727272721</v>
          </cell>
          <cell r="L242">
            <v>5352.8863636363612</v>
          </cell>
          <cell r="M242">
            <v>3413.840909090909</v>
          </cell>
          <cell r="N242">
            <v>0</v>
          </cell>
          <cell r="O242">
            <v>2444.7272727272721</v>
          </cell>
          <cell r="P242">
            <v>752</v>
          </cell>
          <cell r="Q242">
            <v>1667.8272727272724</v>
          </cell>
          <cell r="R242">
            <v>123</v>
          </cell>
          <cell r="S242">
            <v>1391.636363636364</v>
          </cell>
          <cell r="T242">
            <v>447</v>
          </cell>
          <cell r="U242">
            <v>919.33636363636469</v>
          </cell>
          <cell r="V242">
            <v>0</v>
          </cell>
          <cell r="X242">
            <v>2771.9636363636364</v>
          </cell>
          <cell r="Y242">
            <v>1109.5818181818181</v>
          </cell>
          <cell r="Z242">
            <v>3881.545454545454</v>
          </cell>
          <cell r="AA242">
            <v>222.875</v>
          </cell>
          <cell r="AB242">
            <v>71.125</v>
          </cell>
          <cell r="AC242">
            <v>294</v>
          </cell>
          <cell r="AG242">
            <v>1383</v>
          </cell>
          <cell r="AH242">
            <v>41098.6182907494</v>
          </cell>
          <cell r="AJ242">
            <v>41067.618290749393</v>
          </cell>
        </row>
        <row r="243">
          <cell r="C243">
            <v>11362.33333333333</v>
          </cell>
          <cell r="D243">
            <v>2503</v>
          </cell>
          <cell r="E243">
            <v>1824.3333333333335</v>
          </cell>
          <cell r="I243">
            <v>990</v>
          </cell>
          <cell r="J243">
            <v>-692</v>
          </cell>
          <cell r="K243">
            <v>3812.2727272727261</v>
          </cell>
          <cell r="L243">
            <v>1397.6281818181797</v>
          </cell>
          <cell r="M243">
            <v>2448.6445454545456</v>
          </cell>
          <cell r="N243">
            <v>-619</v>
          </cell>
          <cell r="O243">
            <v>507.81818181818107</v>
          </cell>
          <cell r="P243">
            <v>348</v>
          </cell>
          <cell r="Q243">
            <v>771.91818181818144</v>
          </cell>
          <cell r="R243">
            <v>-379</v>
          </cell>
          <cell r="S243">
            <v>375.00000000000034</v>
          </cell>
          <cell r="T243">
            <v>265</v>
          </cell>
          <cell r="U243">
            <v>545.70000000000107</v>
          </cell>
          <cell r="V243">
            <v>-379</v>
          </cell>
          <cell r="X243">
            <v>885.2</v>
          </cell>
          <cell r="Y243">
            <v>98.799999999999955</v>
          </cell>
          <cell r="Z243">
            <v>983.99999999999955</v>
          </cell>
          <cell r="AA243">
            <v>95</v>
          </cell>
          <cell r="AB243">
            <v>7</v>
          </cell>
          <cell r="AC243">
            <v>102</v>
          </cell>
          <cell r="AG243">
            <v>625</v>
          </cell>
          <cell r="AH243">
            <v>18826.624242424241</v>
          </cell>
          <cell r="AJ243">
            <v>18795.624242424237</v>
          </cell>
        </row>
        <row r="244">
          <cell r="AJ244">
            <v>0</v>
          </cell>
        </row>
        <row r="245">
          <cell r="C245">
            <v>410.54545454545456</v>
          </cell>
          <cell r="D245">
            <v>67</v>
          </cell>
          <cell r="E245">
            <v>247.54545454545456</v>
          </cell>
          <cell r="I245">
            <v>725.72727272727275</v>
          </cell>
          <cell r="J245">
            <v>0</v>
          </cell>
          <cell r="K245">
            <v>1685.4545454545455</v>
          </cell>
          <cell r="L245">
            <v>728.25818181818181</v>
          </cell>
          <cell r="M245">
            <v>957.19636363636369</v>
          </cell>
          <cell r="N245">
            <v>0</v>
          </cell>
          <cell r="O245">
            <v>652.90909090909099</v>
          </cell>
          <cell r="P245">
            <v>203</v>
          </cell>
          <cell r="Q245">
            <v>449.90909090909093</v>
          </cell>
          <cell r="R245">
            <v>91</v>
          </cell>
          <cell r="S245">
            <v>541.63636363636363</v>
          </cell>
          <cell r="T245">
            <v>177</v>
          </cell>
          <cell r="U245">
            <v>364.63636363636363</v>
          </cell>
          <cell r="V245">
            <v>0</v>
          </cell>
          <cell r="X245">
            <v>1120.7636363636364</v>
          </cell>
          <cell r="Y245">
            <v>318.78181818181815</v>
          </cell>
          <cell r="Z245">
            <v>1439.5454545454545</v>
          </cell>
          <cell r="AA245">
            <v>127.875</v>
          </cell>
          <cell r="AB245">
            <v>64.125</v>
          </cell>
          <cell r="AC245">
            <v>192</v>
          </cell>
          <cell r="AG245">
            <v>508</v>
          </cell>
          <cell r="AH245">
            <v>5953.0363636363636</v>
          </cell>
          <cell r="AJ245">
            <v>5953.0363636363645</v>
          </cell>
        </row>
        <row r="246">
          <cell r="C246">
            <v>112</v>
          </cell>
          <cell r="D246">
            <v>3</v>
          </cell>
          <cell r="E246">
            <v>13</v>
          </cell>
          <cell r="I246">
            <v>198</v>
          </cell>
          <cell r="J246">
            <v>0</v>
          </cell>
          <cell r="K246">
            <v>460</v>
          </cell>
          <cell r="L246">
            <v>199</v>
          </cell>
          <cell r="M246">
            <v>261</v>
          </cell>
          <cell r="N246">
            <v>0</v>
          </cell>
          <cell r="O246">
            <v>178</v>
          </cell>
          <cell r="P246">
            <v>55</v>
          </cell>
          <cell r="Q246">
            <v>123</v>
          </cell>
          <cell r="R246">
            <v>24.81818181818182</v>
          </cell>
          <cell r="S246">
            <v>149</v>
          </cell>
          <cell r="T246">
            <v>49</v>
          </cell>
          <cell r="U246">
            <v>100</v>
          </cell>
          <cell r="V246">
            <v>0</v>
          </cell>
          <cell r="X246">
            <v>306</v>
          </cell>
          <cell r="Y246">
            <v>87</v>
          </cell>
          <cell r="Z246">
            <v>393</v>
          </cell>
          <cell r="AA246">
            <v>34.875</v>
          </cell>
          <cell r="AB246">
            <v>17.488636363636363</v>
          </cell>
          <cell r="AC246">
            <v>52.36363636363636</v>
          </cell>
          <cell r="AG246">
            <v>138.54545454545453</v>
          </cell>
          <cell r="AH246">
            <v>1625.5454545454545</v>
          </cell>
          <cell r="AJ246">
            <v>1625.5454545454545</v>
          </cell>
        </row>
        <row r="247">
          <cell r="C247">
            <v>7021.2910180221279</v>
          </cell>
          <cell r="D247">
            <v>644</v>
          </cell>
          <cell r="E247">
            <v>1044</v>
          </cell>
          <cell r="I247">
            <v>61</v>
          </cell>
          <cell r="J247">
            <v>0</v>
          </cell>
          <cell r="K247">
            <v>29</v>
          </cell>
          <cell r="L247">
            <v>22</v>
          </cell>
          <cell r="M247">
            <v>0</v>
          </cell>
          <cell r="N247">
            <v>0</v>
          </cell>
          <cell r="O247">
            <v>683</v>
          </cell>
          <cell r="P247">
            <v>212</v>
          </cell>
          <cell r="Q247">
            <v>471</v>
          </cell>
          <cell r="R247">
            <v>0</v>
          </cell>
          <cell r="S247">
            <v>41</v>
          </cell>
          <cell r="T247">
            <v>5</v>
          </cell>
          <cell r="U247">
            <v>9</v>
          </cell>
          <cell r="V247">
            <v>0</v>
          </cell>
          <cell r="X247">
            <v>16</v>
          </cell>
          <cell r="Y247">
            <v>1</v>
          </cell>
          <cell r="Z247">
            <v>17</v>
          </cell>
          <cell r="AA247">
            <v>10</v>
          </cell>
          <cell r="AB247">
            <v>4</v>
          </cell>
          <cell r="AC247">
            <v>14</v>
          </cell>
          <cell r="AG247">
            <v>0</v>
          </cell>
          <cell r="AH247">
            <v>7851.2910180221279</v>
          </cell>
          <cell r="AJ247">
            <v>7851.2910180221279</v>
          </cell>
        </row>
        <row r="248">
          <cell r="C248">
            <v>0</v>
          </cell>
          <cell r="D248">
            <v>0</v>
          </cell>
          <cell r="E248">
            <v>0</v>
          </cell>
          <cell r="I248">
            <v>0</v>
          </cell>
          <cell r="J248">
            <v>0</v>
          </cell>
          <cell r="K248">
            <v>22</v>
          </cell>
          <cell r="L248">
            <v>22</v>
          </cell>
          <cell r="M248">
            <v>0</v>
          </cell>
          <cell r="N248">
            <v>0</v>
          </cell>
          <cell r="O248">
            <v>647</v>
          </cell>
          <cell r="P248">
            <v>201</v>
          </cell>
          <cell r="Q248">
            <v>446</v>
          </cell>
          <cell r="R248">
            <v>0</v>
          </cell>
          <cell r="S248">
            <v>14</v>
          </cell>
          <cell r="T248">
            <v>5</v>
          </cell>
          <cell r="U248">
            <v>9</v>
          </cell>
          <cell r="V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G248">
            <v>0</v>
          </cell>
          <cell r="AH248">
            <v>683</v>
          </cell>
          <cell r="AJ248">
            <v>683</v>
          </cell>
        </row>
        <row r="249">
          <cell r="C249">
            <v>13</v>
          </cell>
          <cell r="D249">
            <v>3</v>
          </cell>
          <cell r="E249">
            <v>10</v>
          </cell>
          <cell r="I249">
            <v>61</v>
          </cell>
          <cell r="J249">
            <v>0</v>
          </cell>
          <cell r="K249">
            <v>7</v>
          </cell>
          <cell r="L249">
            <v>0</v>
          </cell>
          <cell r="M249">
            <v>0</v>
          </cell>
          <cell r="N249">
            <v>0</v>
          </cell>
          <cell r="O249">
            <v>36</v>
          </cell>
          <cell r="P249">
            <v>11</v>
          </cell>
          <cell r="Q249">
            <v>25</v>
          </cell>
          <cell r="R249">
            <v>0</v>
          </cell>
          <cell r="S249">
            <v>27</v>
          </cell>
          <cell r="T249">
            <v>0</v>
          </cell>
          <cell r="U249">
            <v>0</v>
          </cell>
          <cell r="V249">
            <v>0</v>
          </cell>
          <cell r="X249">
            <v>16</v>
          </cell>
          <cell r="Y249">
            <v>1</v>
          </cell>
          <cell r="Z249">
            <v>17</v>
          </cell>
          <cell r="AA249">
            <v>10</v>
          </cell>
          <cell r="AB249">
            <v>4</v>
          </cell>
          <cell r="AC249">
            <v>14</v>
          </cell>
          <cell r="AG249">
            <v>0</v>
          </cell>
          <cell r="AH249">
            <v>160</v>
          </cell>
          <cell r="AJ249">
            <v>160</v>
          </cell>
        </row>
        <row r="250">
          <cell r="C250">
            <v>1611</v>
          </cell>
          <cell r="AH250">
            <v>1611</v>
          </cell>
          <cell r="AJ250">
            <v>1611</v>
          </cell>
        </row>
        <row r="251">
          <cell r="C251">
            <v>3528</v>
          </cell>
          <cell r="AH251">
            <v>3528</v>
          </cell>
          <cell r="AJ251">
            <v>3528</v>
          </cell>
        </row>
        <row r="252">
          <cell r="C252">
            <v>0</v>
          </cell>
          <cell r="AH252">
            <v>0</v>
          </cell>
          <cell r="AJ252">
            <v>0</v>
          </cell>
        </row>
        <row r="253">
          <cell r="C253">
            <v>1869.2910180221284</v>
          </cell>
          <cell r="D253">
            <v>641</v>
          </cell>
          <cell r="E253">
            <v>1034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G253">
            <v>0</v>
          </cell>
          <cell r="AH253">
            <v>1869.2910180221284</v>
          </cell>
          <cell r="AJ253">
            <v>1869.2910180221284</v>
          </cell>
        </row>
        <row r="254">
          <cell r="AJ254">
            <v>0</v>
          </cell>
        </row>
        <row r="255">
          <cell r="C255">
            <v>474</v>
          </cell>
          <cell r="I255">
            <v>957</v>
          </cell>
          <cell r="J255">
            <v>0</v>
          </cell>
          <cell r="K255">
            <v>2792</v>
          </cell>
          <cell r="L255">
            <v>0</v>
          </cell>
          <cell r="M255">
            <v>0</v>
          </cell>
          <cell r="N255">
            <v>570</v>
          </cell>
          <cell r="O255">
            <v>219</v>
          </cell>
          <cell r="P255">
            <v>0</v>
          </cell>
          <cell r="Q255">
            <v>0</v>
          </cell>
          <cell r="R255">
            <v>169</v>
          </cell>
          <cell r="S255">
            <v>176</v>
          </cell>
          <cell r="T255">
            <v>0</v>
          </cell>
          <cell r="U255">
            <v>0</v>
          </cell>
          <cell r="V255">
            <v>0</v>
          </cell>
          <cell r="X255">
            <v>84</v>
          </cell>
          <cell r="Y255">
            <v>0</v>
          </cell>
          <cell r="Z255">
            <v>84</v>
          </cell>
          <cell r="AA255">
            <v>0</v>
          </cell>
          <cell r="AB255">
            <v>0</v>
          </cell>
          <cell r="AC255">
            <v>0</v>
          </cell>
          <cell r="AG255">
            <v>148</v>
          </cell>
          <cell r="AH255">
            <v>4872</v>
          </cell>
          <cell r="AJ255">
            <v>4872</v>
          </cell>
        </row>
        <row r="256">
          <cell r="C256">
            <v>0</v>
          </cell>
          <cell r="D256">
            <v>0</v>
          </cell>
          <cell r="E256">
            <v>0</v>
          </cell>
          <cell r="I256">
            <v>180</v>
          </cell>
          <cell r="J256">
            <v>184</v>
          </cell>
          <cell r="K256">
            <v>315</v>
          </cell>
          <cell r="L256">
            <v>0</v>
          </cell>
          <cell r="M256">
            <v>0</v>
          </cell>
          <cell r="N256">
            <v>0</v>
          </cell>
          <cell r="O256">
            <v>320</v>
          </cell>
          <cell r="P256">
            <v>0</v>
          </cell>
          <cell r="Q256">
            <v>0</v>
          </cell>
          <cell r="R256">
            <v>359</v>
          </cell>
          <cell r="S256">
            <v>231</v>
          </cell>
          <cell r="T256">
            <v>0</v>
          </cell>
          <cell r="U256">
            <v>0</v>
          </cell>
          <cell r="V256">
            <v>192</v>
          </cell>
          <cell r="X256">
            <v>84</v>
          </cell>
          <cell r="Y256">
            <v>0</v>
          </cell>
          <cell r="Z256">
            <v>84</v>
          </cell>
          <cell r="AA256">
            <v>0</v>
          </cell>
          <cell r="AB256">
            <v>0</v>
          </cell>
          <cell r="AC256">
            <v>0</v>
          </cell>
          <cell r="AG256">
            <v>0</v>
          </cell>
          <cell r="AH256">
            <v>1130</v>
          </cell>
          <cell r="AJ256">
            <v>1130</v>
          </cell>
        </row>
        <row r="257">
          <cell r="C257">
            <v>0</v>
          </cell>
          <cell r="I257">
            <v>72</v>
          </cell>
          <cell r="J257">
            <v>72</v>
          </cell>
          <cell r="K257">
            <v>376</v>
          </cell>
          <cell r="N257">
            <v>376</v>
          </cell>
          <cell r="O257">
            <v>325</v>
          </cell>
          <cell r="R257">
            <v>325</v>
          </cell>
          <cell r="S257">
            <v>203</v>
          </cell>
          <cell r="V257">
            <v>203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G257">
            <v>0</v>
          </cell>
          <cell r="AH257">
            <v>976</v>
          </cell>
          <cell r="AJ257">
            <v>976</v>
          </cell>
        </row>
        <row r="258">
          <cell r="AJ258">
            <v>0</v>
          </cell>
        </row>
        <row r="259">
          <cell r="C259">
            <v>0</v>
          </cell>
          <cell r="D259">
            <v>0</v>
          </cell>
          <cell r="E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1219</v>
          </cell>
          <cell r="P259">
            <v>0</v>
          </cell>
          <cell r="Q259">
            <v>0</v>
          </cell>
          <cell r="R259">
            <v>0</v>
          </cell>
          <cell r="S259">
            <v>380</v>
          </cell>
          <cell r="T259">
            <v>0</v>
          </cell>
          <cell r="U259">
            <v>0</v>
          </cell>
          <cell r="V259">
            <v>0</v>
          </cell>
          <cell r="X259">
            <v>100</v>
          </cell>
          <cell r="Y259">
            <v>202</v>
          </cell>
          <cell r="Z259">
            <v>302</v>
          </cell>
          <cell r="AA259">
            <v>100</v>
          </cell>
          <cell r="AB259">
            <v>0</v>
          </cell>
          <cell r="AC259">
            <v>100</v>
          </cell>
          <cell r="AG259">
            <v>0</v>
          </cell>
          <cell r="AH259">
            <v>1699</v>
          </cell>
          <cell r="AJ259">
            <v>1699</v>
          </cell>
        </row>
        <row r="260">
          <cell r="AJ260">
            <v>0</v>
          </cell>
        </row>
        <row r="261">
          <cell r="AJ261">
            <v>0</v>
          </cell>
        </row>
        <row r="262">
          <cell r="C262">
            <v>158</v>
          </cell>
          <cell r="D262">
            <v>0</v>
          </cell>
          <cell r="E262">
            <v>0</v>
          </cell>
          <cell r="I262">
            <v>337</v>
          </cell>
          <cell r="J262">
            <v>0</v>
          </cell>
          <cell r="K262">
            <v>218</v>
          </cell>
          <cell r="L262">
            <v>0</v>
          </cell>
          <cell r="M262">
            <v>0</v>
          </cell>
          <cell r="N262">
            <v>0</v>
          </cell>
          <cell r="O262">
            <v>75</v>
          </cell>
          <cell r="P262">
            <v>0</v>
          </cell>
          <cell r="Q262">
            <v>0</v>
          </cell>
          <cell r="R262">
            <v>0</v>
          </cell>
          <cell r="S262">
            <v>120</v>
          </cell>
          <cell r="T262">
            <v>0</v>
          </cell>
          <cell r="U262">
            <v>0</v>
          </cell>
          <cell r="V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G262">
            <v>0</v>
          </cell>
          <cell r="AH262">
            <v>942</v>
          </cell>
          <cell r="AJ262">
            <v>942</v>
          </cell>
        </row>
        <row r="263">
          <cell r="C263">
            <v>489</v>
          </cell>
          <cell r="D263">
            <v>55</v>
          </cell>
          <cell r="E263">
            <v>0</v>
          </cell>
          <cell r="I263">
            <v>8</v>
          </cell>
          <cell r="J263">
            <v>8</v>
          </cell>
          <cell r="K263">
            <v>39</v>
          </cell>
          <cell r="L263">
            <v>8</v>
          </cell>
          <cell r="M263">
            <v>8</v>
          </cell>
          <cell r="N263">
            <v>39</v>
          </cell>
          <cell r="O263">
            <v>52</v>
          </cell>
          <cell r="P263">
            <v>0</v>
          </cell>
          <cell r="Q263">
            <v>0</v>
          </cell>
          <cell r="R263">
            <v>52</v>
          </cell>
          <cell r="S263">
            <v>40</v>
          </cell>
          <cell r="T263">
            <v>0</v>
          </cell>
          <cell r="U263">
            <v>0</v>
          </cell>
          <cell r="V263">
            <v>40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G263">
            <v>0</v>
          </cell>
          <cell r="AH263">
            <v>628</v>
          </cell>
          <cell r="AJ263">
            <v>628</v>
          </cell>
        </row>
        <row r="264">
          <cell r="C264">
            <v>0</v>
          </cell>
          <cell r="I264">
            <v>500</v>
          </cell>
          <cell r="J264">
            <v>500</v>
          </cell>
          <cell r="K264">
            <v>580</v>
          </cell>
          <cell r="N264">
            <v>580</v>
          </cell>
          <cell r="O264">
            <v>80</v>
          </cell>
          <cell r="R264">
            <v>0</v>
          </cell>
          <cell r="S264">
            <v>70</v>
          </cell>
          <cell r="V264">
            <v>70</v>
          </cell>
          <cell r="AG264">
            <v>250</v>
          </cell>
          <cell r="AH264">
            <v>1480</v>
          </cell>
          <cell r="AJ264">
            <v>1480</v>
          </cell>
        </row>
        <row r="265">
          <cell r="C265">
            <v>0</v>
          </cell>
          <cell r="I265">
            <v>63</v>
          </cell>
          <cell r="J265">
            <v>63</v>
          </cell>
          <cell r="K265">
            <v>0</v>
          </cell>
          <cell r="N265">
            <v>0</v>
          </cell>
          <cell r="O265">
            <v>0</v>
          </cell>
          <cell r="R265">
            <v>0</v>
          </cell>
          <cell r="S265">
            <v>15</v>
          </cell>
          <cell r="V265">
            <v>15</v>
          </cell>
          <cell r="X265">
            <v>0</v>
          </cell>
          <cell r="AA265">
            <v>0</v>
          </cell>
          <cell r="AH265">
            <v>78</v>
          </cell>
          <cell r="AJ265">
            <v>78</v>
          </cell>
        </row>
        <row r="266">
          <cell r="AJ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I267">
            <v>1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110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77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G267">
            <v>0</v>
          </cell>
          <cell r="AH267">
            <v>111</v>
          </cell>
          <cell r="AJ267">
            <v>111</v>
          </cell>
        </row>
        <row r="268">
          <cell r="C268">
            <v>3</v>
          </cell>
          <cell r="D268">
            <v>1</v>
          </cell>
          <cell r="E268">
            <v>2</v>
          </cell>
          <cell r="I268">
            <v>91</v>
          </cell>
          <cell r="J268">
            <v>0</v>
          </cell>
          <cell r="K268">
            <v>3197</v>
          </cell>
          <cell r="L268">
            <v>3197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X268">
            <v>682</v>
          </cell>
          <cell r="Y268">
            <v>692</v>
          </cell>
          <cell r="Z268">
            <v>1374</v>
          </cell>
          <cell r="AA268">
            <v>0</v>
          </cell>
          <cell r="AB268">
            <v>0</v>
          </cell>
          <cell r="AC268">
            <v>0</v>
          </cell>
          <cell r="AG268">
            <v>0</v>
          </cell>
          <cell r="AH268">
            <v>3973</v>
          </cell>
          <cell r="AJ268">
            <v>3973</v>
          </cell>
        </row>
        <row r="269">
          <cell r="C269">
            <v>0</v>
          </cell>
          <cell r="D269">
            <v>0</v>
          </cell>
          <cell r="E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G269">
            <v>0</v>
          </cell>
          <cell r="AH269">
            <v>363.66666666666663</v>
          </cell>
          <cell r="AJ269">
            <v>363.66666666666663</v>
          </cell>
        </row>
        <row r="270">
          <cell r="C270">
            <v>105</v>
          </cell>
          <cell r="D270">
            <v>22</v>
          </cell>
          <cell r="E270">
            <v>83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G270">
            <v>0</v>
          </cell>
          <cell r="AH270">
            <v>105</v>
          </cell>
          <cell r="AJ270">
            <v>105</v>
          </cell>
        </row>
        <row r="271">
          <cell r="C271">
            <v>0</v>
          </cell>
          <cell r="D271">
            <v>0</v>
          </cell>
          <cell r="E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28</v>
          </cell>
          <cell r="P271">
            <v>0</v>
          </cell>
          <cell r="Q271">
            <v>0</v>
          </cell>
          <cell r="R271">
            <v>22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16</v>
          </cell>
          <cell r="AB271">
            <v>3</v>
          </cell>
          <cell r="AC271">
            <v>19</v>
          </cell>
          <cell r="AG271">
            <v>795</v>
          </cell>
          <cell r="AH271">
            <v>823</v>
          </cell>
          <cell r="AJ271">
            <v>823</v>
          </cell>
        </row>
        <row r="272">
          <cell r="C272">
            <v>0</v>
          </cell>
          <cell r="D272">
            <v>0</v>
          </cell>
          <cell r="E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69</v>
          </cell>
          <cell r="AB272">
            <v>0</v>
          </cell>
          <cell r="AC272">
            <v>69</v>
          </cell>
          <cell r="AG272">
            <v>0</v>
          </cell>
          <cell r="AH272">
            <v>0</v>
          </cell>
          <cell r="AJ272">
            <v>0</v>
          </cell>
        </row>
        <row r="273">
          <cell r="C273">
            <v>12639.624351355458</v>
          </cell>
          <cell r="D273">
            <v>3119</v>
          </cell>
          <cell r="E273">
            <v>2765.3333333333335</v>
          </cell>
          <cell r="I273">
            <v>472</v>
          </cell>
          <cell r="J273">
            <v>-192</v>
          </cell>
          <cell r="K273">
            <v>1615.2727272727261</v>
          </cell>
          <cell r="L273">
            <v>1419.6281818181797</v>
          </cell>
          <cell r="M273">
            <v>2448.6445454545456</v>
          </cell>
          <cell r="N273">
            <v>-609</v>
          </cell>
          <cell r="O273">
            <v>951.81818181818107</v>
          </cell>
          <cell r="P273">
            <v>538</v>
          </cell>
          <cell r="Q273">
            <v>1192.9181818181814</v>
          </cell>
          <cell r="R273">
            <v>-580</v>
          </cell>
          <cell r="S273">
            <v>256.00000000000034</v>
          </cell>
          <cell r="T273">
            <v>270</v>
          </cell>
          <cell r="U273">
            <v>554.70000000000107</v>
          </cell>
          <cell r="V273">
            <v>-309</v>
          </cell>
          <cell r="X273">
            <v>785.2</v>
          </cell>
          <cell r="Y273">
            <v>97.799999999999955</v>
          </cell>
          <cell r="Z273">
            <v>882.99999999999955</v>
          </cell>
          <cell r="AA273">
            <v>0</v>
          </cell>
          <cell r="AB273">
            <v>0</v>
          </cell>
          <cell r="AC273">
            <v>0</v>
          </cell>
          <cell r="AG273">
            <v>-68</v>
          </cell>
          <cell r="AH273">
            <v>16898.915260446371</v>
          </cell>
          <cell r="AJ273">
            <v>16867.915260446367</v>
          </cell>
        </row>
        <row r="274">
          <cell r="C274">
            <v>0</v>
          </cell>
          <cell r="D274">
            <v>0</v>
          </cell>
          <cell r="E274">
            <v>0</v>
          </cell>
          <cell r="I274">
            <v>-28</v>
          </cell>
          <cell r="J274">
            <v>0</v>
          </cell>
          <cell r="K274">
            <v>-507</v>
          </cell>
          <cell r="L274">
            <v>-81.119999999999976</v>
          </cell>
          <cell r="M274">
            <v>-425.88000000000011</v>
          </cell>
          <cell r="N274">
            <v>0</v>
          </cell>
          <cell r="O274">
            <v>469</v>
          </cell>
          <cell r="P274">
            <v>145</v>
          </cell>
          <cell r="Q274">
            <v>324</v>
          </cell>
          <cell r="R274">
            <v>0</v>
          </cell>
          <cell r="S274">
            <v>558</v>
          </cell>
          <cell r="T274">
            <v>182</v>
          </cell>
          <cell r="U274">
            <v>376</v>
          </cell>
          <cell r="V274">
            <v>0</v>
          </cell>
          <cell r="X274">
            <v>410</v>
          </cell>
          <cell r="Y274">
            <v>80</v>
          </cell>
          <cell r="Z274">
            <v>433</v>
          </cell>
          <cell r="AA274">
            <v>0</v>
          </cell>
          <cell r="AB274">
            <v>0</v>
          </cell>
          <cell r="AC274">
            <v>0</v>
          </cell>
          <cell r="AG274">
            <v>0</v>
          </cell>
          <cell r="AH274">
            <v>912</v>
          </cell>
          <cell r="AJ274">
            <v>912</v>
          </cell>
        </row>
        <row r="285">
          <cell r="C285" t="str">
            <v>лютий</v>
          </cell>
          <cell r="I285" t="str">
            <v>лютий</v>
          </cell>
          <cell r="O285" t="str">
            <v>лютий</v>
          </cell>
          <cell r="S285" t="str">
            <v>лютий</v>
          </cell>
        </row>
        <row r="286">
          <cell r="C286" t="str">
            <v>АППАРАТ</v>
          </cell>
          <cell r="I286" t="str">
            <v>ККМ</v>
          </cell>
          <cell r="O286" t="str">
            <v>ТЕЦ5</v>
          </cell>
          <cell r="S286" t="str">
            <v>ТЕЦ6</v>
          </cell>
          <cell r="AH286" t="str">
            <v>АК "КЕ"</v>
          </cell>
          <cell r="AJ286" t="str">
            <v>Е/Е</v>
          </cell>
        </row>
        <row r="287">
          <cell r="C287" t="str">
            <v>ПЛАН</v>
          </cell>
          <cell r="I287" t="str">
            <v>ПЛАН</v>
          </cell>
          <cell r="O287" t="str">
            <v>ПЛАН</v>
          </cell>
          <cell r="S287" t="str">
            <v>ПЛАН</v>
          </cell>
          <cell r="AH287" t="str">
            <v>ПЛАН</v>
          </cell>
          <cell r="AJ287" t="str">
            <v>ПЛАН</v>
          </cell>
        </row>
        <row r="288">
          <cell r="C288">
            <v>164.3</v>
          </cell>
          <cell r="D288">
            <v>35</v>
          </cell>
          <cell r="E288">
            <v>35</v>
          </cell>
          <cell r="I288">
            <v>14.333333333333332</v>
          </cell>
          <cell r="K288">
            <v>14.333333333333332</v>
          </cell>
          <cell r="O288">
            <v>182</v>
          </cell>
          <cell r="P288">
            <v>56</v>
          </cell>
          <cell r="Q288">
            <v>56</v>
          </cell>
          <cell r="S288">
            <v>323.66666666666674</v>
          </cell>
          <cell r="T288">
            <v>106</v>
          </cell>
          <cell r="U288">
            <v>105</v>
          </cell>
          <cell r="AH288">
            <v>735.30000000000018</v>
          </cell>
          <cell r="AJ288">
            <v>329.33333333333337</v>
          </cell>
          <cell r="AK288">
            <v>226.33333333333334</v>
          </cell>
        </row>
        <row r="289">
          <cell r="C289">
            <v>29</v>
          </cell>
          <cell r="D289">
            <v>6</v>
          </cell>
          <cell r="I289">
            <v>0</v>
          </cell>
          <cell r="O289">
            <v>0</v>
          </cell>
          <cell r="P289">
            <v>0</v>
          </cell>
          <cell r="S289">
            <v>3.6666666666666665</v>
          </cell>
          <cell r="T289">
            <v>1</v>
          </cell>
          <cell r="AH289">
            <v>46</v>
          </cell>
          <cell r="AJ289">
            <v>10</v>
          </cell>
        </row>
        <row r="290">
          <cell r="C290">
            <v>0</v>
          </cell>
          <cell r="D290">
            <v>0</v>
          </cell>
          <cell r="I290">
            <v>0.66666666666666663</v>
          </cell>
          <cell r="O290">
            <v>146.66666666666666</v>
          </cell>
          <cell r="P290">
            <v>45</v>
          </cell>
          <cell r="S290">
            <v>280.66666666666669</v>
          </cell>
          <cell r="T290">
            <v>92</v>
          </cell>
          <cell r="AH290">
            <v>428</v>
          </cell>
          <cell r="AJ290">
            <v>137.66666666666666</v>
          </cell>
        </row>
        <row r="291">
          <cell r="C291">
            <v>0</v>
          </cell>
          <cell r="D291">
            <v>0</v>
          </cell>
          <cell r="I291">
            <v>2</v>
          </cell>
          <cell r="O291">
            <v>0</v>
          </cell>
          <cell r="P291">
            <v>0</v>
          </cell>
          <cell r="S291">
            <v>25</v>
          </cell>
          <cell r="T291">
            <v>8</v>
          </cell>
          <cell r="AH291">
            <v>33.666666666666671</v>
          </cell>
          <cell r="AJ291">
            <v>13</v>
          </cell>
        </row>
        <row r="292">
          <cell r="C292">
            <v>0</v>
          </cell>
          <cell r="D292">
            <v>0</v>
          </cell>
          <cell r="I292">
            <v>0</v>
          </cell>
          <cell r="O292">
            <v>25.333333333333332</v>
          </cell>
          <cell r="P292">
            <v>8</v>
          </cell>
          <cell r="S292">
            <v>0.66666666666666663</v>
          </cell>
          <cell r="T292">
            <v>0</v>
          </cell>
          <cell r="AH292">
            <v>26</v>
          </cell>
          <cell r="AJ292">
            <v>8</v>
          </cell>
        </row>
        <row r="293">
          <cell r="C293">
            <v>120.63333333333333</v>
          </cell>
          <cell r="D293">
            <v>26</v>
          </cell>
          <cell r="I293">
            <v>0</v>
          </cell>
          <cell r="O293">
            <v>0</v>
          </cell>
          <cell r="P293">
            <v>0</v>
          </cell>
          <cell r="S293">
            <v>0</v>
          </cell>
          <cell r="T293">
            <v>0</v>
          </cell>
          <cell r="AH293">
            <v>120.63333333333333</v>
          </cell>
          <cell r="AJ293">
            <v>28</v>
          </cell>
        </row>
        <row r="294">
          <cell r="C294">
            <v>8.6666666666666661</v>
          </cell>
          <cell r="D294">
            <v>2</v>
          </cell>
          <cell r="I294">
            <v>0</v>
          </cell>
          <cell r="O294">
            <v>0</v>
          </cell>
          <cell r="P294">
            <v>0</v>
          </cell>
          <cell r="S294">
            <v>0</v>
          </cell>
          <cell r="T294">
            <v>0</v>
          </cell>
          <cell r="AH294">
            <v>8.6666666666666661</v>
          </cell>
          <cell r="AJ294">
            <v>0</v>
          </cell>
        </row>
        <row r="295">
          <cell r="C295">
            <v>0</v>
          </cell>
          <cell r="D295">
            <v>0</v>
          </cell>
          <cell r="I295">
            <v>5.333333333333333</v>
          </cell>
          <cell r="O295">
            <v>0</v>
          </cell>
          <cell r="P295">
            <v>0</v>
          </cell>
          <cell r="S295">
            <v>0</v>
          </cell>
          <cell r="T295">
            <v>0</v>
          </cell>
          <cell r="AH295">
            <v>22</v>
          </cell>
          <cell r="AJ295">
            <v>15.333333333333332</v>
          </cell>
        </row>
        <row r="296">
          <cell r="C296">
            <v>5.333333333333333</v>
          </cell>
          <cell r="D296">
            <v>1</v>
          </cell>
          <cell r="I296">
            <v>0</v>
          </cell>
          <cell r="O296">
            <v>0</v>
          </cell>
          <cell r="P296">
            <v>0</v>
          </cell>
          <cell r="S296">
            <v>0</v>
          </cell>
          <cell r="T296">
            <v>0</v>
          </cell>
          <cell r="AH296">
            <v>5.333333333333333</v>
          </cell>
          <cell r="AJ296">
            <v>1</v>
          </cell>
        </row>
        <row r="297">
          <cell r="C297">
            <v>0.33333333333333331</v>
          </cell>
          <cell r="D297">
            <v>0</v>
          </cell>
          <cell r="I297">
            <v>4.333333333333333</v>
          </cell>
          <cell r="O297">
            <v>0</v>
          </cell>
          <cell r="P297">
            <v>0</v>
          </cell>
          <cell r="S297">
            <v>0</v>
          </cell>
          <cell r="T297">
            <v>0</v>
          </cell>
          <cell r="AH297">
            <v>4.6666666666666661</v>
          </cell>
          <cell r="AJ297">
            <v>4.333333333333333</v>
          </cell>
        </row>
        <row r="298">
          <cell r="C298">
            <v>0.33333333333333331</v>
          </cell>
          <cell r="D298">
            <v>0</v>
          </cell>
          <cell r="I298">
            <v>2</v>
          </cell>
          <cell r="O298">
            <v>10</v>
          </cell>
          <cell r="P298">
            <v>3</v>
          </cell>
          <cell r="S298">
            <v>13.666666666666666</v>
          </cell>
          <cell r="T298">
            <v>4</v>
          </cell>
          <cell r="AH298">
            <v>26</v>
          </cell>
          <cell r="AJ298">
            <v>9</v>
          </cell>
        </row>
        <row r="299">
          <cell r="C299">
            <v>0</v>
          </cell>
          <cell r="D299">
            <v>0</v>
          </cell>
          <cell r="I299">
            <v>0</v>
          </cell>
          <cell r="O299">
            <v>0</v>
          </cell>
          <cell r="P299">
            <v>0</v>
          </cell>
          <cell r="S299">
            <v>0</v>
          </cell>
          <cell r="T299">
            <v>0</v>
          </cell>
          <cell r="AH299">
            <v>0</v>
          </cell>
        </row>
        <row r="300">
          <cell r="C300">
            <v>1.1666666666666667</v>
          </cell>
          <cell r="D300">
            <v>0</v>
          </cell>
          <cell r="I300">
            <v>20.5</v>
          </cell>
          <cell r="O300">
            <v>522.33333333333337</v>
          </cell>
          <cell r="P300">
            <v>162</v>
          </cell>
          <cell r="S300">
            <v>43</v>
          </cell>
          <cell r="T300">
            <v>14</v>
          </cell>
          <cell r="AH300">
            <v>587.33333333333337</v>
          </cell>
          <cell r="AJ300">
            <v>196.5</v>
          </cell>
          <cell r="AK300">
            <v>196.83333333333334</v>
          </cell>
        </row>
        <row r="301">
          <cell r="C301">
            <v>0</v>
          </cell>
          <cell r="D301">
            <v>0</v>
          </cell>
          <cell r="I301">
            <v>0</v>
          </cell>
          <cell r="O301">
            <v>0</v>
          </cell>
          <cell r="P301">
            <v>0</v>
          </cell>
          <cell r="S301">
            <v>0</v>
          </cell>
          <cell r="T301">
            <v>0</v>
          </cell>
          <cell r="AH301">
            <v>0</v>
          </cell>
          <cell r="AJ301">
            <v>0</v>
          </cell>
        </row>
        <row r="302">
          <cell r="C302">
            <v>0</v>
          </cell>
          <cell r="D302">
            <v>0</v>
          </cell>
          <cell r="I302">
            <v>0</v>
          </cell>
          <cell r="O302">
            <v>480.66666666666669</v>
          </cell>
          <cell r="P302">
            <v>149</v>
          </cell>
          <cell r="S302">
            <v>11</v>
          </cell>
          <cell r="T302">
            <v>4</v>
          </cell>
          <cell r="AH302">
            <v>491.66666666666669</v>
          </cell>
          <cell r="AJ302">
            <v>153</v>
          </cell>
        </row>
        <row r="303">
          <cell r="C303">
            <v>0</v>
          </cell>
          <cell r="D303">
            <v>0</v>
          </cell>
          <cell r="I303">
            <v>0</v>
          </cell>
          <cell r="O303">
            <v>0</v>
          </cell>
          <cell r="P303">
            <v>0</v>
          </cell>
          <cell r="S303">
            <v>0</v>
          </cell>
          <cell r="T303">
            <v>0</v>
          </cell>
          <cell r="AH303">
            <v>0</v>
          </cell>
          <cell r="AJ303">
            <v>0</v>
          </cell>
        </row>
        <row r="304">
          <cell r="C304">
            <v>1.1666666666666667</v>
          </cell>
          <cell r="D304">
            <v>0</v>
          </cell>
          <cell r="I304">
            <v>15.833333333333334</v>
          </cell>
          <cell r="O304">
            <v>41.666666666666664</v>
          </cell>
          <cell r="P304">
            <v>13</v>
          </cell>
          <cell r="S304">
            <v>32</v>
          </cell>
          <cell r="T304">
            <v>10</v>
          </cell>
          <cell r="AH304">
            <v>91</v>
          </cell>
          <cell r="AJ304">
            <v>43.833333333333336</v>
          </cell>
        </row>
        <row r="305">
          <cell r="C305">
            <v>0</v>
          </cell>
          <cell r="D305">
            <v>0</v>
          </cell>
          <cell r="I305">
            <v>4.666666666666667</v>
          </cell>
          <cell r="O305">
            <v>0</v>
          </cell>
          <cell r="P305">
            <v>0</v>
          </cell>
          <cell r="S305">
            <v>0</v>
          </cell>
          <cell r="T305">
            <v>0</v>
          </cell>
          <cell r="AH305">
            <v>4.666666666666667</v>
          </cell>
          <cell r="AJ305">
            <v>0</v>
          </cell>
        </row>
        <row r="306">
          <cell r="C306">
            <v>0</v>
          </cell>
          <cell r="D306">
            <v>0</v>
          </cell>
          <cell r="I306">
            <v>0</v>
          </cell>
          <cell r="O306">
            <v>0</v>
          </cell>
          <cell r="P306">
            <v>0</v>
          </cell>
          <cell r="S306">
            <v>0</v>
          </cell>
          <cell r="T306">
            <v>0</v>
          </cell>
          <cell r="AH306">
            <v>0</v>
          </cell>
        </row>
        <row r="307">
          <cell r="C307">
            <v>10</v>
          </cell>
          <cell r="D307">
            <v>2</v>
          </cell>
          <cell r="I307">
            <v>39</v>
          </cell>
          <cell r="O307">
            <v>0</v>
          </cell>
          <cell r="P307">
            <v>0</v>
          </cell>
          <cell r="S307">
            <v>0</v>
          </cell>
          <cell r="T307">
            <v>0</v>
          </cell>
          <cell r="AH307">
            <v>49</v>
          </cell>
          <cell r="AJ307">
            <v>41</v>
          </cell>
          <cell r="AK307">
            <v>42</v>
          </cell>
        </row>
        <row r="308">
          <cell r="C308">
            <v>2.6666666666666665</v>
          </cell>
          <cell r="D308">
            <v>1</v>
          </cell>
          <cell r="I308">
            <v>3.3333333333333335</v>
          </cell>
          <cell r="O308">
            <v>0</v>
          </cell>
          <cell r="P308">
            <v>0</v>
          </cell>
          <cell r="S308">
            <v>0</v>
          </cell>
          <cell r="T308">
            <v>0</v>
          </cell>
          <cell r="AH308">
            <v>6</v>
          </cell>
          <cell r="AJ308">
            <v>4.3333333333333339</v>
          </cell>
        </row>
        <row r="309">
          <cell r="C309">
            <v>7.333333333333333</v>
          </cell>
          <cell r="D309">
            <v>2</v>
          </cell>
          <cell r="I309">
            <v>35.666666666666664</v>
          </cell>
          <cell r="O309">
            <v>0</v>
          </cell>
          <cell r="P309">
            <v>0</v>
          </cell>
          <cell r="S309">
            <v>0</v>
          </cell>
          <cell r="T309">
            <v>0</v>
          </cell>
          <cell r="AH309">
            <v>43</v>
          </cell>
          <cell r="AJ309">
            <v>37.666666666666664</v>
          </cell>
        </row>
        <row r="310">
          <cell r="C310">
            <v>0</v>
          </cell>
          <cell r="D310">
            <v>0</v>
          </cell>
          <cell r="I310">
            <v>0</v>
          </cell>
          <cell r="O310">
            <v>0</v>
          </cell>
          <cell r="P310">
            <v>0</v>
          </cell>
          <cell r="S310">
            <v>0</v>
          </cell>
          <cell r="T310">
            <v>0</v>
          </cell>
          <cell r="AH310">
            <v>0</v>
          </cell>
        </row>
        <row r="311">
          <cell r="C311">
            <v>206.33333333333329</v>
          </cell>
          <cell r="D311">
            <v>44</v>
          </cell>
          <cell r="E311">
            <v>43</v>
          </cell>
          <cell r="I311">
            <v>50.166666666666671</v>
          </cell>
          <cell r="K311">
            <v>50.166666666666671</v>
          </cell>
          <cell r="O311">
            <v>37.833333333333343</v>
          </cell>
          <cell r="P311">
            <v>12</v>
          </cell>
          <cell r="S311">
            <v>26.000000000000004</v>
          </cell>
          <cell r="T311">
            <v>9</v>
          </cell>
          <cell r="AH311">
            <v>1965.0000000000002</v>
          </cell>
          <cell r="AJ311">
            <v>373.16666666666663</v>
          </cell>
          <cell r="AK311">
            <v>373.16666666666663</v>
          </cell>
        </row>
        <row r="312">
          <cell r="C312">
            <v>0</v>
          </cell>
          <cell r="D312">
            <v>0</v>
          </cell>
          <cell r="I312">
            <v>0</v>
          </cell>
          <cell r="O312">
            <v>0</v>
          </cell>
          <cell r="P312">
            <v>0</v>
          </cell>
          <cell r="S312">
            <v>0</v>
          </cell>
          <cell r="T312">
            <v>0</v>
          </cell>
          <cell r="AH312">
            <v>1350</v>
          </cell>
          <cell r="AJ312">
            <v>0</v>
          </cell>
        </row>
        <row r="313">
          <cell r="C313">
            <v>0</v>
          </cell>
          <cell r="D313">
            <v>0</v>
          </cell>
          <cell r="I313">
            <v>0</v>
          </cell>
          <cell r="O313">
            <v>0</v>
          </cell>
          <cell r="P313">
            <v>0</v>
          </cell>
          <cell r="S313">
            <v>0</v>
          </cell>
          <cell r="T313">
            <v>0</v>
          </cell>
          <cell r="AH313">
            <v>95</v>
          </cell>
          <cell r="AJ313">
            <v>95</v>
          </cell>
        </row>
        <row r="314">
          <cell r="C314">
            <v>0</v>
          </cell>
          <cell r="D314">
            <v>0</v>
          </cell>
          <cell r="I314">
            <v>0</v>
          </cell>
          <cell r="O314">
            <v>0</v>
          </cell>
          <cell r="P314">
            <v>0</v>
          </cell>
          <cell r="S314">
            <v>0</v>
          </cell>
          <cell r="T314">
            <v>0</v>
          </cell>
          <cell r="AH314">
            <v>0</v>
          </cell>
          <cell r="AJ314">
            <v>0</v>
          </cell>
        </row>
        <row r="315">
          <cell r="C315">
            <v>0</v>
          </cell>
          <cell r="D315">
            <v>0</v>
          </cell>
          <cell r="I315">
            <v>12.333333333333334</v>
          </cell>
          <cell r="O315">
            <v>0</v>
          </cell>
          <cell r="P315">
            <v>0</v>
          </cell>
          <cell r="S315">
            <v>0</v>
          </cell>
          <cell r="T315">
            <v>0</v>
          </cell>
          <cell r="AH315">
            <v>12.333333333333334</v>
          </cell>
          <cell r="AJ315">
            <v>12.333333333333334</v>
          </cell>
        </row>
        <row r="316">
          <cell r="C316">
            <v>0</v>
          </cell>
          <cell r="D316">
            <v>0</v>
          </cell>
          <cell r="I316">
            <v>0</v>
          </cell>
          <cell r="O316">
            <v>0</v>
          </cell>
          <cell r="P316">
            <v>0</v>
          </cell>
          <cell r="S316">
            <v>0</v>
          </cell>
          <cell r="T316">
            <v>0</v>
          </cell>
          <cell r="AH316">
            <v>0</v>
          </cell>
          <cell r="AJ316">
            <v>0</v>
          </cell>
        </row>
        <row r="317">
          <cell r="C317">
            <v>1.6666666666666667</v>
          </cell>
          <cell r="D317">
            <v>0</v>
          </cell>
          <cell r="I317">
            <v>5</v>
          </cell>
          <cell r="O317">
            <v>3</v>
          </cell>
          <cell r="P317">
            <v>1</v>
          </cell>
          <cell r="S317">
            <v>3</v>
          </cell>
          <cell r="T317">
            <v>1</v>
          </cell>
          <cell r="AH317">
            <v>57.666666666666664</v>
          </cell>
          <cell r="AJ317">
            <v>47</v>
          </cell>
        </row>
        <row r="318">
          <cell r="C318">
            <v>0</v>
          </cell>
          <cell r="D318">
            <v>0</v>
          </cell>
          <cell r="I318">
            <v>0</v>
          </cell>
          <cell r="O318">
            <v>0</v>
          </cell>
          <cell r="P318">
            <v>0</v>
          </cell>
          <cell r="S318">
            <v>0</v>
          </cell>
          <cell r="T318">
            <v>0</v>
          </cell>
          <cell r="AH318">
            <v>4</v>
          </cell>
          <cell r="AJ318">
            <v>0</v>
          </cell>
        </row>
        <row r="319">
          <cell r="C319">
            <v>0</v>
          </cell>
          <cell r="D319">
            <v>0</v>
          </cell>
          <cell r="I319">
            <v>0</v>
          </cell>
          <cell r="O319">
            <v>0</v>
          </cell>
          <cell r="P319">
            <v>0</v>
          </cell>
          <cell r="S319">
            <v>0</v>
          </cell>
          <cell r="T319">
            <v>0</v>
          </cell>
          <cell r="AH319">
            <v>0</v>
          </cell>
          <cell r="AJ319">
            <v>0</v>
          </cell>
        </row>
        <row r="320">
          <cell r="C320">
            <v>0</v>
          </cell>
          <cell r="D320">
            <v>0</v>
          </cell>
          <cell r="I320">
            <v>18.5</v>
          </cell>
          <cell r="O320">
            <v>4.5</v>
          </cell>
          <cell r="P320">
            <v>1</v>
          </cell>
          <cell r="S320">
            <v>1.3333333333333333</v>
          </cell>
          <cell r="T320">
            <v>0</v>
          </cell>
          <cell r="AH320">
            <v>28.5</v>
          </cell>
          <cell r="AJ320">
            <v>23.5</v>
          </cell>
        </row>
        <row r="321">
          <cell r="C321">
            <v>0</v>
          </cell>
          <cell r="D321">
            <v>0</v>
          </cell>
          <cell r="I321">
            <v>1.3333333333333333</v>
          </cell>
          <cell r="O321">
            <v>0</v>
          </cell>
          <cell r="P321">
            <v>0</v>
          </cell>
          <cell r="S321">
            <v>1.6666666666666667</v>
          </cell>
          <cell r="T321">
            <v>1</v>
          </cell>
          <cell r="AH321">
            <v>69</v>
          </cell>
          <cell r="AJ321">
            <v>52.333333333333336</v>
          </cell>
        </row>
        <row r="322">
          <cell r="C322">
            <v>177</v>
          </cell>
          <cell r="D322">
            <v>38</v>
          </cell>
          <cell r="I322">
            <v>0</v>
          </cell>
          <cell r="O322">
            <v>0</v>
          </cell>
          <cell r="P322">
            <v>0</v>
          </cell>
          <cell r="S322">
            <v>0</v>
          </cell>
          <cell r="T322">
            <v>0</v>
          </cell>
          <cell r="AH322">
            <v>177</v>
          </cell>
          <cell r="AJ322">
            <v>38</v>
          </cell>
        </row>
        <row r="323">
          <cell r="C323">
            <v>0</v>
          </cell>
          <cell r="D323">
            <v>0</v>
          </cell>
          <cell r="I323">
            <v>0</v>
          </cell>
          <cell r="O323">
            <v>10</v>
          </cell>
          <cell r="P323">
            <v>3</v>
          </cell>
          <cell r="S323">
            <v>7.666666666666667</v>
          </cell>
          <cell r="T323">
            <v>3</v>
          </cell>
          <cell r="AH323">
            <v>17.666666666666668</v>
          </cell>
          <cell r="AJ323">
            <v>6</v>
          </cell>
        </row>
        <row r="324">
          <cell r="C324">
            <v>0.66666666666666663</v>
          </cell>
          <cell r="D324">
            <v>0</v>
          </cell>
          <cell r="I324">
            <v>2</v>
          </cell>
          <cell r="O324">
            <v>1.3333333333333333</v>
          </cell>
          <cell r="P324">
            <v>0</v>
          </cell>
          <cell r="S324">
            <v>1</v>
          </cell>
          <cell r="T324">
            <v>0</v>
          </cell>
          <cell r="AH324">
            <v>6</v>
          </cell>
          <cell r="AJ324">
            <v>2</v>
          </cell>
        </row>
        <row r="325">
          <cell r="C325">
            <v>2.6666666666666665</v>
          </cell>
          <cell r="D325">
            <v>1</v>
          </cell>
          <cell r="I325">
            <v>0.33333333333333331</v>
          </cell>
          <cell r="O325">
            <v>1</v>
          </cell>
          <cell r="P325">
            <v>0</v>
          </cell>
          <cell r="S325">
            <v>0.66666666666666663</v>
          </cell>
          <cell r="T325">
            <v>0</v>
          </cell>
          <cell r="AH325">
            <v>9.3333333333333339</v>
          </cell>
          <cell r="AJ325">
            <v>3.3333333333333335</v>
          </cell>
        </row>
        <row r="326">
          <cell r="C326">
            <v>0</v>
          </cell>
          <cell r="D326">
            <v>0</v>
          </cell>
          <cell r="I326">
            <v>2.3333333333333335</v>
          </cell>
          <cell r="O326">
            <v>6</v>
          </cell>
          <cell r="P326">
            <v>2</v>
          </cell>
          <cell r="S326">
            <v>5</v>
          </cell>
          <cell r="T326">
            <v>2</v>
          </cell>
          <cell r="AH326">
            <v>13.333333333333334</v>
          </cell>
          <cell r="AJ326">
            <v>6.3333333333333339</v>
          </cell>
        </row>
        <row r="327">
          <cell r="C327">
            <v>0</v>
          </cell>
          <cell r="D327">
            <v>0</v>
          </cell>
          <cell r="I327">
            <v>0</v>
          </cell>
          <cell r="O327">
            <v>0</v>
          </cell>
          <cell r="P327">
            <v>0</v>
          </cell>
          <cell r="S327">
            <v>0</v>
          </cell>
          <cell r="T327">
            <v>0</v>
          </cell>
          <cell r="AH327">
            <v>0</v>
          </cell>
          <cell r="AJ327">
            <v>0</v>
          </cell>
        </row>
        <row r="328">
          <cell r="C328">
            <v>0</v>
          </cell>
          <cell r="D328">
            <v>0</v>
          </cell>
          <cell r="I328">
            <v>0</v>
          </cell>
          <cell r="O328">
            <v>0</v>
          </cell>
          <cell r="P328">
            <v>0</v>
          </cell>
          <cell r="S328">
            <v>0</v>
          </cell>
          <cell r="T328">
            <v>0</v>
          </cell>
          <cell r="AH328">
            <v>0</v>
          </cell>
          <cell r="AJ328">
            <v>0</v>
          </cell>
        </row>
        <row r="329">
          <cell r="C329">
            <v>9.6666666666666661</v>
          </cell>
          <cell r="D329">
            <v>2</v>
          </cell>
          <cell r="I329">
            <v>1</v>
          </cell>
          <cell r="O329">
            <v>0</v>
          </cell>
          <cell r="P329">
            <v>0</v>
          </cell>
          <cell r="S329">
            <v>0</v>
          </cell>
          <cell r="T329">
            <v>0</v>
          </cell>
          <cell r="AH329">
            <v>12</v>
          </cell>
          <cell r="AJ329">
            <v>4</v>
          </cell>
        </row>
        <row r="330">
          <cell r="C330">
            <v>0</v>
          </cell>
          <cell r="D330">
            <v>0</v>
          </cell>
          <cell r="I330">
            <v>0</v>
          </cell>
          <cell r="O330">
            <v>0</v>
          </cell>
          <cell r="P330">
            <v>0</v>
          </cell>
          <cell r="S330">
            <v>0</v>
          </cell>
          <cell r="T330">
            <v>0</v>
          </cell>
          <cell r="AH330">
            <v>0</v>
          </cell>
          <cell r="AJ330">
            <v>0</v>
          </cell>
        </row>
        <row r="331">
          <cell r="C331">
            <v>2.3333333333333335</v>
          </cell>
          <cell r="D331">
            <v>0</v>
          </cell>
          <cell r="I331">
            <v>0.66666666666666663</v>
          </cell>
          <cell r="O331">
            <v>0.66666666666666663</v>
          </cell>
          <cell r="P331">
            <v>0</v>
          </cell>
          <cell r="S331">
            <v>0.66666666666666663</v>
          </cell>
          <cell r="T331">
            <v>0</v>
          </cell>
          <cell r="AH331">
            <v>4.333333333333333</v>
          </cell>
          <cell r="AJ331">
            <v>0.66666666666666663</v>
          </cell>
        </row>
        <row r="332">
          <cell r="C332">
            <v>1.6666666666666667</v>
          </cell>
          <cell r="D332">
            <v>0</v>
          </cell>
          <cell r="I332">
            <v>0.66666666666666663</v>
          </cell>
          <cell r="O332">
            <v>0.66666666666666663</v>
          </cell>
          <cell r="P332">
            <v>0</v>
          </cell>
          <cell r="S332">
            <v>0.66666666666666663</v>
          </cell>
          <cell r="T332">
            <v>0</v>
          </cell>
          <cell r="AH332">
            <v>3.6666666666666665</v>
          </cell>
          <cell r="AJ332">
            <v>0.66666666666666663</v>
          </cell>
        </row>
        <row r="333">
          <cell r="C333">
            <v>6.666666666666667</v>
          </cell>
          <cell r="D333">
            <v>1</v>
          </cell>
          <cell r="I333">
            <v>4.666666666666667</v>
          </cell>
          <cell r="O333">
            <v>3</v>
          </cell>
          <cell r="P333">
            <v>1</v>
          </cell>
          <cell r="S333">
            <v>2</v>
          </cell>
          <cell r="T333">
            <v>1</v>
          </cell>
          <cell r="AH333">
            <v>33</v>
          </cell>
          <cell r="AJ333">
            <v>17.666666666666668</v>
          </cell>
        </row>
        <row r="334">
          <cell r="C334">
            <v>0</v>
          </cell>
          <cell r="D334">
            <v>0</v>
          </cell>
          <cell r="I334">
            <v>0</v>
          </cell>
          <cell r="O334">
            <v>0</v>
          </cell>
          <cell r="P334">
            <v>0</v>
          </cell>
          <cell r="S334">
            <v>0</v>
          </cell>
          <cell r="T334">
            <v>0</v>
          </cell>
          <cell r="AH334">
            <v>0</v>
          </cell>
          <cell r="AJ334">
            <v>0</v>
          </cell>
        </row>
        <row r="335">
          <cell r="C335">
            <v>0</v>
          </cell>
          <cell r="D335">
            <v>0</v>
          </cell>
          <cell r="I335">
            <v>0</v>
          </cell>
          <cell r="O335">
            <v>0</v>
          </cell>
          <cell r="P335">
            <v>0</v>
          </cell>
          <cell r="S335">
            <v>0</v>
          </cell>
          <cell r="T335">
            <v>0</v>
          </cell>
          <cell r="AH335">
            <v>0</v>
          </cell>
          <cell r="AJ335">
            <v>53</v>
          </cell>
        </row>
        <row r="336">
          <cell r="C336">
            <v>1</v>
          </cell>
          <cell r="D336">
            <v>0</v>
          </cell>
          <cell r="I336">
            <v>0</v>
          </cell>
          <cell r="O336">
            <v>0</v>
          </cell>
          <cell r="P336">
            <v>0</v>
          </cell>
          <cell r="S336">
            <v>0</v>
          </cell>
          <cell r="T336">
            <v>0</v>
          </cell>
          <cell r="AH336">
            <v>1</v>
          </cell>
          <cell r="AJ336">
            <v>1</v>
          </cell>
        </row>
        <row r="337">
          <cell r="C337">
            <v>0</v>
          </cell>
          <cell r="D337">
            <v>0</v>
          </cell>
          <cell r="I337">
            <v>0</v>
          </cell>
          <cell r="O337">
            <v>0</v>
          </cell>
          <cell r="P337">
            <v>0</v>
          </cell>
          <cell r="S337">
            <v>0</v>
          </cell>
          <cell r="T337">
            <v>0</v>
          </cell>
          <cell r="AH337">
            <v>0</v>
          </cell>
          <cell r="AJ337">
            <v>0</v>
          </cell>
        </row>
        <row r="338">
          <cell r="C338">
            <v>0</v>
          </cell>
          <cell r="D338">
            <v>0</v>
          </cell>
          <cell r="I338">
            <v>0</v>
          </cell>
          <cell r="O338">
            <v>0</v>
          </cell>
          <cell r="P338">
            <v>0</v>
          </cell>
          <cell r="S338">
            <v>0</v>
          </cell>
          <cell r="T338">
            <v>0</v>
          </cell>
          <cell r="AH338">
            <v>0</v>
          </cell>
          <cell r="AJ338">
            <v>0</v>
          </cell>
        </row>
        <row r="339">
          <cell r="C339">
            <v>2.6666666666666665</v>
          </cell>
          <cell r="D339">
            <v>1</v>
          </cell>
          <cell r="I339">
            <v>1</v>
          </cell>
          <cell r="O339">
            <v>4</v>
          </cell>
          <cell r="P339">
            <v>1</v>
          </cell>
          <cell r="S339">
            <v>2</v>
          </cell>
          <cell r="T339">
            <v>1</v>
          </cell>
          <cell r="AH339">
            <v>15.666666666666666</v>
          </cell>
          <cell r="AJ339">
            <v>7</v>
          </cell>
        </row>
        <row r="340">
          <cell r="C340">
            <v>0</v>
          </cell>
          <cell r="D340">
            <v>0</v>
          </cell>
          <cell r="I340">
            <v>0</v>
          </cell>
          <cell r="O340">
            <v>0</v>
          </cell>
          <cell r="P340">
            <v>0</v>
          </cell>
          <cell r="S340">
            <v>0</v>
          </cell>
          <cell r="T340">
            <v>0</v>
          </cell>
          <cell r="AH340">
            <v>0</v>
          </cell>
          <cell r="AJ340">
            <v>0</v>
          </cell>
        </row>
        <row r="341">
          <cell r="C341">
            <v>0</v>
          </cell>
          <cell r="D341">
            <v>0</v>
          </cell>
          <cell r="I341">
            <v>0</v>
          </cell>
          <cell r="O341">
            <v>3.3333333333333335</v>
          </cell>
          <cell r="P341">
            <v>1</v>
          </cell>
          <cell r="S341">
            <v>0</v>
          </cell>
          <cell r="T341">
            <v>0</v>
          </cell>
          <cell r="AH341">
            <v>3.3333333333333335</v>
          </cell>
          <cell r="AJ341">
            <v>1</v>
          </cell>
        </row>
        <row r="342">
          <cell r="C342">
            <v>0.33333333333333331</v>
          </cell>
          <cell r="D342">
            <v>0</v>
          </cell>
          <cell r="I342">
            <v>0.33333333333333331</v>
          </cell>
          <cell r="O342">
            <v>0.33333333333333331</v>
          </cell>
          <cell r="P342">
            <v>0</v>
          </cell>
          <cell r="S342">
            <v>0.33333333333333331</v>
          </cell>
          <cell r="T342">
            <v>0</v>
          </cell>
          <cell r="AH342">
            <v>1.9999999999999998</v>
          </cell>
          <cell r="AJ342">
            <v>0.33333333333333331</v>
          </cell>
        </row>
        <row r="343">
          <cell r="C343">
            <v>0</v>
          </cell>
          <cell r="D343">
            <v>0</v>
          </cell>
          <cell r="I343">
            <v>0</v>
          </cell>
          <cell r="O343">
            <v>0</v>
          </cell>
          <cell r="P343">
            <v>0</v>
          </cell>
          <cell r="S343">
            <v>0</v>
          </cell>
          <cell r="T343">
            <v>0</v>
          </cell>
          <cell r="AH343">
            <v>0</v>
          </cell>
          <cell r="AJ343">
            <v>0</v>
          </cell>
        </row>
        <row r="344">
          <cell r="C344">
            <v>0</v>
          </cell>
          <cell r="D344">
            <v>0</v>
          </cell>
          <cell r="I344">
            <v>0</v>
          </cell>
          <cell r="O344">
            <v>0</v>
          </cell>
          <cell r="P344">
            <v>0</v>
          </cell>
          <cell r="S344">
            <v>0</v>
          </cell>
          <cell r="T344">
            <v>0</v>
          </cell>
          <cell r="AH344">
            <v>0</v>
          </cell>
          <cell r="AJ344">
            <v>0</v>
          </cell>
        </row>
        <row r="345">
          <cell r="C345">
            <v>0</v>
          </cell>
          <cell r="D345">
            <v>0</v>
          </cell>
          <cell r="I345">
            <v>0</v>
          </cell>
          <cell r="O345">
            <v>0</v>
          </cell>
          <cell r="P345">
            <v>0</v>
          </cell>
          <cell r="S345">
            <v>0</v>
          </cell>
          <cell r="T345">
            <v>0</v>
          </cell>
          <cell r="AH345">
            <v>0</v>
          </cell>
          <cell r="AJ345">
            <v>0</v>
          </cell>
        </row>
        <row r="346">
          <cell r="C346">
            <v>0</v>
          </cell>
          <cell r="D346">
            <v>0</v>
          </cell>
          <cell r="I346">
            <v>0</v>
          </cell>
          <cell r="O346">
            <v>0</v>
          </cell>
          <cell r="P346">
            <v>0</v>
          </cell>
          <cell r="S346">
            <v>0</v>
          </cell>
          <cell r="T346">
            <v>0</v>
          </cell>
          <cell r="AH346">
            <v>0</v>
          </cell>
          <cell r="AJ346">
            <v>0</v>
          </cell>
        </row>
        <row r="347">
          <cell r="C347">
            <v>0</v>
          </cell>
          <cell r="D347">
            <v>0</v>
          </cell>
          <cell r="I347">
            <v>0</v>
          </cell>
          <cell r="O347">
            <v>0</v>
          </cell>
          <cell r="P347">
            <v>0</v>
          </cell>
          <cell r="S347">
            <v>0</v>
          </cell>
          <cell r="T347">
            <v>0</v>
          </cell>
          <cell r="AH347">
            <v>0</v>
          </cell>
          <cell r="AJ347">
            <v>0</v>
          </cell>
        </row>
        <row r="348">
          <cell r="C348">
            <v>0</v>
          </cell>
          <cell r="D348">
            <v>0</v>
          </cell>
          <cell r="I348">
            <v>0</v>
          </cell>
          <cell r="O348">
            <v>0</v>
          </cell>
          <cell r="P348">
            <v>0</v>
          </cell>
          <cell r="S348">
            <v>0</v>
          </cell>
          <cell r="T348">
            <v>0</v>
          </cell>
          <cell r="AH348">
            <v>0</v>
          </cell>
          <cell r="AJ348">
            <v>0</v>
          </cell>
        </row>
        <row r="349">
          <cell r="D349">
            <v>0</v>
          </cell>
          <cell r="I349">
            <v>0</v>
          </cell>
          <cell r="O349">
            <v>0</v>
          </cell>
          <cell r="P349">
            <v>0</v>
          </cell>
          <cell r="S349">
            <v>0</v>
          </cell>
          <cell r="T349">
            <v>0</v>
          </cell>
          <cell r="AH349">
            <v>0</v>
          </cell>
          <cell r="AJ349">
            <v>2</v>
          </cell>
        </row>
        <row r="350">
          <cell r="I350">
            <v>0</v>
          </cell>
          <cell r="O350">
            <v>0</v>
          </cell>
          <cell r="P350">
            <v>0</v>
          </cell>
          <cell r="S350">
            <v>0</v>
          </cell>
          <cell r="T350">
            <v>0</v>
          </cell>
          <cell r="AH350">
            <v>0</v>
          </cell>
          <cell r="AJ350">
            <v>0</v>
          </cell>
        </row>
      </sheetData>
      <sheetData sheetId="9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AI25" t="str">
            <v xml:space="preserve">                        І.В.Плачков</v>
          </cell>
        </row>
        <row r="26">
          <cell r="AI26" t="str">
            <v xml:space="preserve">   "_____" ________2000 р.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14492.4</v>
          </cell>
          <cell r="P46">
            <v>2690.6333333333337</v>
          </cell>
          <cell r="S46">
            <v>7246.6333333333332</v>
          </cell>
          <cell r="T46">
            <v>3032.0786666666681</v>
          </cell>
          <cell r="U46">
            <v>2816.5546666666669</v>
          </cell>
          <cell r="X46">
            <v>2582.4666666666649</v>
          </cell>
          <cell r="AC46">
            <v>1595.0030303030289</v>
          </cell>
          <cell r="AF46">
            <v>3811.5939393939398</v>
          </cell>
          <cell r="AG46">
            <v>3064.6</v>
          </cell>
          <cell r="AH46">
            <v>746.99393939393951</v>
          </cell>
        </row>
        <row r="47">
          <cell r="F47">
            <v>0.8</v>
          </cell>
          <cell r="P47">
            <v>0.8</v>
          </cell>
          <cell r="S47">
            <v>0.8</v>
          </cell>
          <cell r="X47">
            <v>0.8</v>
          </cell>
          <cell r="AC47">
            <v>0.8</v>
          </cell>
          <cell r="AF47">
            <v>0.8</v>
          </cell>
          <cell r="AG47">
            <v>0.8</v>
          </cell>
          <cell r="AH47">
            <v>0.8</v>
          </cell>
        </row>
        <row r="49">
          <cell r="F49">
            <v>812</v>
          </cell>
          <cell r="G49">
            <v>213</v>
          </cell>
          <cell r="H49">
            <v>599</v>
          </cell>
          <cell r="P49">
            <v>460</v>
          </cell>
          <cell r="S49">
            <v>783.33333333333337</v>
          </cell>
          <cell r="T49">
            <v>391.66666666666669</v>
          </cell>
          <cell r="U49">
            <v>391.66666666666669</v>
          </cell>
          <cell r="X49">
            <v>204</v>
          </cell>
          <cell r="Y49">
            <v>95</v>
          </cell>
          <cell r="Z49">
            <v>109</v>
          </cell>
          <cell r="AC49">
            <v>136.33333333333331</v>
          </cell>
          <cell r="AD49">
            <v>64</v>
          </cell>
          <cell r="AE49">
            <v>72.333333333333314</v>
          </cell>
          <cell r="AF49">
            <v>306</v>
          </cell>
          <cell r="AG49">
            <v>209</v>
          </cell>
          <cell r="AH49">
            <v>97</v>
          </cell>
          <cell r="AI49">
            <v>70</v>
          </cell>
          <cell r="AK49">
            <v>2833.666666666667</v>
          </cell>
          <cell r="AL49">
            <v>885</v>
          </cell>
          <cell r="AM49">
            <v>1948.666666666667</v>
          </cell>
          <cell r="AN49">
            <v>1948.6666666666667</v>
          </cell>
          <cell r="AO49">
            <v>159</v>
          </cell>
          <cell r="AP49">
            <v>448</v>
          </cell>
          <cell r="AQ49">
            <v>726</v>
          </cell>
          <cell r="AR49">
            <v>1500.666666666667</v>
          </cell>
        </row>
        <row r="50">
          <cell r="F50">
            <v>160</v>
          </cell>
          <cell r="G50">
            <v>42</v>
          </cell>
          <cell r="P50">
            <v>56</v>
          </cell>
          <cell r="S50">
            <v>400.83333333333331</v>
          </cell>
          <cell r="X50">
            <v>60</v>
          </cell>
          <cell r="Y50">
            <v>28</v>
          </cell>
          <cell r="Z50">
            <v>32</v>
          </cell>
          <cell r="AC50">
            <v>40</v>
          </cell>
          <cell r="AD50">
            <v>19</v>
          </cell>
          <cell r="AE50">
            <v>21</v>
          </cell>
          <cell r="AF50">
            <v>236</v>
          </cell>
          <cell r="AG50">
            <v>204</v>
          </cell>
          <cell r="AH50">
            <v>32</v>
          </cell>
          <cell r="AK50">
            <v>954.83333333333326</v>
          </cell>
          <cell r="AL50">
            <v>176</v>
          </cell>
          <cell r="AM50">
            <v>778.83333333333326</v>
          </cell>
          <cell r="AN50">
            <v>660.83333333333326</v>
          </cell>
        </row>
        <row r="51">
          <cell r="G51">
            <v>0</v>
          </cell>
          <cell r="P51">
            <v>1</v>
          </cell>
          <cell r="X51">
            <v>16</v>
          </cell>
          <cell r="Y51">
            <v>7</v>
          </cell>
          <cell r="Z51">
            <v>9</v>
          </cell>
          <cell r="AC51">
            <v>47</v>
          </cell>
          <cell r="AD51">
            <v>22</v>
          </cell>
          <cell r="AE51">
            <v>25</v>
          </cell>
          <cell r="AH51">
            <v>0</v>
          </cell>
          <cell r="AK51">
            <v>64</v>
          </cell>
          <cell r="AL51">
            <v>30</v>
          </cell>
          <cell r="AM51">
            <v>34</v>
          </cell>
          <cell r="AN51">
            <v>34</v>
          </cell>
        </row>
        <row r="52">
          <cell r="F52">
            <v>613</v>
          </cell>
          <cell r="G52">
            <v>161</v>
          </cell>
          <cell r="P52">
            <v>10</v>
          </cell>
          <cell r="X52">
            <v>30</v>
          </cell>
          <cell r="Y52">
            <v>14</v>
          </cell>
          <cell r="Z52">
            <v>16</v>
          </cell>
          <cell r="AC52">
            <v>20</v>
          </cell>
          <cell r="AD52">
            <v>9</v>
          </cell>
          <cell r="AE52">
            <v>11</v>
          </cell>
          <cell r="AF52">
            <v>25.6</v>
          </cell>
          <cell r="AG52">
            <v>25.6</v>
          </cell>
          <cell r="AH52">
            <v>0</v>
          </cell>
          <cell r="AK52">
            <v>698.6</v>
          </cell>
          <cell r="AL52">
            <v>194</v>
          </cell>
          <cell r="AM52">
            <v>504.6</v>
          </cell>
          <cell r="AN52">
            <v>52.6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950.66666666666663</v>
          </cell>
          <cell r="Y53">
            <v>443</v>
          </cell>
          <cell r="Z53">
            <v>507.66666666666663</v>
          </cell>
          <cell r="AC53">
            <v>84.333333333333329</v>
          </cell>
          <cell r="AD53">
            <v>40</v>
          </cell>
          <cell r="AE53">
            <v>44.333333333333329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1570.3333333333333</v>
          </cell>
          <cell r="AL53">
            <v>538.66666666666674</v>
          </cell>
          <cell r="AM53">
            <v>1031.6666666666665</v>
          </cell>
          <cell r="AN53">
            <v>1031.6666666666665</v>
          </cell>
          <cell r="AO53">
            <v>483</v>
          </cell>
          <cell r="AP53">
            <v>677</v>
          </cell>
          <cell r="AQ53">
            <v>55.666666666666742</v>
          </cell>
          <cell r="AR53">
            <v>354.66666666666652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353</v>
          </cell>
          <cell r="Z54">
            <v>404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359</v>
          </cell>
          <cell r="AM54">
            <v>425</v>
          </cell>
          <cell r="AN54">
            <v>425</v>
          </cell>
          <cell r="AO54">
            <v>359</v>
          </cell>
          <cell r="AP54">
            <v>416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9278</v>
          </cell>
          <cell r="T55">
            <v>9278</v>
          </cell>
          <cell r="U55">
            <v>0</v>
          </cell>
          <cell r="X55">
            <v>14724</v>
          </cell>
          <cell r="Y55">
            <v>6861</v>
          </cell>
          <cell r="Z55">
            <v>7863</v>
          </cell>
          <cell r="AC55">
            <v>12954</v>
          </cell>
          <cell r="AD55">
            <v>6095</v>
          </cell>
          <cell r="AE55">
            <v>6859</v>
          </cell>
          <cell r="AH55">
            <v>0</v>
          </cell>
          <cell r="AK55">
            <v>36956</v>
          </cell>
          <cell r="AL55">
            <v>12956</v>
          </cell>
          <cell r="AM55">
            <v>24000</v>
          </cell>
          <cell r="AN55">
            <v>24000</v>
          </cell>
          <cell r="AO55">
            <v>12956</v>
          </cell>
          <cell r="AP55">
            <v>24000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9278</v>
          </cell>
          <cell r="T56">
            <v>9278</v>
          </cell>
          <cell r="U56">
            <v>0</v>
          </cell>
          <cell r="X56">
            <v>14724</v>
          </cell>
          <cell r="Y56">
            <v>6861</v>
          </cell>
          <cell r="Z56">
            <v>7863</v>
          </cell>
          <cell r="AC56">
            <v>12954</v>
          </cell>
          <cell r="AD56">
            <v>6095</v>
          </cell>
          <cell r="AE56">
            <v>6859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36956</v>
          </cell>
          <cell r="AL56">
            <v>12956</v>
          </cell>
          <cell r="AM56">
            <v>24000</v>
          </cell>
          <cell r="AN56">
            <v>24000</v>
          </cell>
          <cell r="AO56">
            <v>12956</v>
          </cell>
          <cell r="AP56">
            <v>24000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2</v>
          </cell>
          <cell r="H58">
            <v>6</v>
          </cell>
          <cell r="P58">
            <v>21.666666666666668</v>
          </cell>
          <cell r="S58">
            <v>1148</v>
          </cell>
          <cell r="T58">
            <v>1148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675</v>
          </cell>
          <cell r="AG58">
            <v>241</v>
          </cell>
          <cell r="AH58">
            <v>434</v>
          </cell>
          <cell r="AI58">
            <v>241</v>
          </cell>
          <cell r="AK58">
            <v>1418.6666666666667</v>
          </cell>
          <cell r="AL58">
            <v>23.666666666666668</v>
          </cell>
          <cell r="AM58">
            <v>1395</v>
          </cell>
          <cell r="AN58">
            <v>1395</v>
          </cell>
          <cell r="AO58">
            <v>0</v>
          </cell>
          <cell r="AP58">
            <v>390</v>
          </cell>
          <cell r="AQ58">
            <v>23.666666666666668</v>
          </cell>
          <cell r="AR58">
            <v>1005</v>
          </cell>
        </row>
        <row r="59">
          <cell r="F59">
            <v>400</v>
          </cell>
          <cell r="G59">
            <v>105</v>
          </cell>
          <cell r="H59">
            <v>295</v>
          </cell>
          <cell r="P59">
            <v>512.9666666666667</v>
          </cell>
          <cell r="S59">
            <v>858.8</v>
          </cell>
          <cell r="T59">
            <v>420.81199999999995</v>
          </cell>
          <cell r="U59">
            <v>437.988</v>
          </cell>
          <cell r="X59">
            <v>277.8</v>
          </cell>
          <cell r="Y59">
            <v>129</v>
          </cell>
          <cell r="Z59">
            <v>148.80000000000001</v>
          </cell>
          <cell r="AC59">
            <v>254.33636363636361</v>
          </cell>
          <cell r="AD59">
            <v>120</v>
          </cell>
          <cell r="AE59">
            <v>134.33636363636361</v>
          </cell>
          <cell r="AF59">
            <v>903.92727272727279</v>
          </cell>
          <cell r="AG59">
            <v>844</v>
          </cell>
          <cell r="AH59">
            <v>59.927272727272793</v>
          </cell>
          <cell r="AI59">
            <v>274</v>
          </cell>
          <cell r="AK59">
            <v>3331.9030303030304</v>
          </cell>
          <cell r="AL59">
            <v>991.9666666666667</v>
          </cell>
          <cell r="AM59">
            <v>2339.9363636363637</v>
          </cell>
          <cell r="AN59">
            <v>2339.9363636363632</v>
          </cell>
          <cell r="AO59">
            <v>249</v>
          </cell>
          <cell r="AP59">
            <v>575</v>
          </cell>
          <cell r="AQ59">
            <v>742.9666666666667</v>
          </cell>
          <cell r="AR59">
            <v>1764.9363636363637</v>
          </cell>
        </row>
        <row r="60">
          <cell r="F60">
            <v>22</v>
          </cell>
          <cell r="G60">
            <v>6</v>
          </cell>
          <cell r="H60">
            <v>16</v>
          </cell>
          <cell r="P60">
            <v>28</v>
          </cell>
          <cell r="S60">
            <v>47</v>
          </cell>
          <cell r="T60">
            <v>23</v>
          </cell>
          <cell r="U60">
            <v>24</v>
          </cell>
          <cell r="X60">
            <v>15</v>
          </cell>
          <cell r="Y60">
            <v>7</v>
          </cell>
          <cell r="Z60">
            <v>8</v>
          </cell>
          <cell r="AC60">
            <v>14</v>
          </cell>
          <cell r="AD60">
            <v>7</v>
          </cell>
          <cell r="AE60">
            <v>7</v>
          </cell>
          <cell r="AF60">
            <v>50</v>
          </cell>
          <cell r="AG60">
            <v>46</v>
          </cell>
          <cell r="AH60">
            <v>4</v>
          </cell>
          <cell r="AI60">
            <v>15</v>
          </cell>
          <cell r="AK60">
            <v>182</v>
          </cell>
          <cell r="AL60">
            <v>55</v>
          </cell>
          <cell r="AM60">
            <v>127</v>
          </cell>
          <cell r="AN60">
            <v>127</v>
          </cell>
          <cell r="AO60">
            <v>14</v>
          </cell>
          <cell r="AP60">
            <v>25</v>
          </cell>
          <cell r="AQ60">
            <v>41</v>
          </cell>
          <cell r="AR60">
            <v>102</v>
          </cell>
        </row>
        <row r="61">
          <cell r="F61">
            <v>128</v>
          </cell>
          <cell r="G61">
            <v>34</v>
          </cell>
          <cell r="H61">
            <v>94</v>
          </cell>
          <cell r="P61">
            <v>164</v>
          </cell>
          <cell r="S61">
            <v>275</v>
          </cell>
          <cell r="T61">
            <v>135</v>
          </cell>
          <cell r="U61">
            <v>140</v>
          </cell>
          <cell r="X61">
            <v>89</v>
          </cell>
          <cell r="Y61">
            <v>41</v>
          </cell>
          <cell r="Z61">
            <v>48</v>
          </cell>
          <cell r="AC61">
            <v>81</v>
          </cell>
          <cell r="AD61">
            <v>38</v>
          </cell>
          <cell r="AE61">
            <v>43</v>
          </cell>
          <cell r="AF61">
            <v>289</v>
          </cell>
          <cell r="AG61">
            <v>270</v>
          </cell>
          <cell r="AH61">
            <v>19</v>
          </cell>
          <cell r="AI61">
            <v>88</v>
          </cell>
          <cell r="AK61">
            <v>1066</v>
          </cell>
          <cell r="AL61">
            <v>317</v>
          </cell>
          <cell r="AM61">
            <v>749</v>
          </cell>
          <cell r="AN61">
            <v>749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67</v>
          </cell>
          <cell r="G63">
            <v>18</v>
          </cell>
          <cell r="H63">
            <v>49</v>
          </cell>
          <cell r="P63">
            <v>458</v>
          </cell>
          <cell r="S63">
            <v>1126</v>
          </cell>
          <cell r="T63">
            <v>180.16</v>
          </cell>
          <cell r="U63">
            <v>945.84</v>
          </cell>
          <cell r="X63">
            <v>529.66666666666663</v>
          </cell>
          <cell r="Y63">
            <v>247</v>
          </cell>
          <cell r="Z63">
            <v>282.66666666666663</v>
          </cell>
          <cell r="AC63">
            <v>570</v>
          </cell>
          <cell r="AD63">
            <v>268</v>
          </cell>
          <cell r="AE63">
            <v>302</v>
          </cell>
          <cell r="AF63">
            <v>467</v>
          </cell>
          <cell r="AG63">
            <v>467</v>
          </cell>
          <cell r="AH63">
            <v>0</v>
          </cell>
          <cell r="AK63">
            <v>3225.6666666666665</v>
          </cell>
          <cell r="AL63">
            <v>999</v>
          </cell>
          <cell r="AM63">
            <v>2226.6666666666665</v>
          </cell>
          <cell r="AN63">
            <v>2228.6666666666665</v>
          </cell>
          <cell r="AO63">
            <v>515</v>
          </cell>
          <cell r="AP63">
            <v>968</v>
          </cell>
          <cell r="AQ63">
            <v>484</v>
          </cell>
          <cell r="AR63">
            <v>1258.6666666666665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97</v>
          </cell>
          <cell r="AQ64">
            <v>48</v>
          </cell>
          <cell r="AR64">
            <v>126</v>
          </cell>
        </row>
        <row r="65">
          <cell r="F65">
            <v>84</v>
          </cell>
          <cell r="G65">
            <v>22</v>
          </cell>
          <cell r="H65">
            <v>62</v>
          </cell>
          <cell r="P65">
            <v>630</v>
          </cell>
          <cell r="S65">
            <v>1358</v>
          </cell>
          <cell r="X65">
            <v>100</v>
          </cell>
          <cell r="AC65">
            <v>130</v>
          </cell>
          <cell r="AF65">
            <v>508</v>
          </cell>
          <cell r="AG65">
            <v>508</v>
          </cell>
          <cell r="AH65">
            <v>0</v>
          </cell>
          <cell r="AK65">
            <v>2820</v>
          </cell>
          <cell r="AL65">
            <v>660</v>
          </cell>
          <cell r="AM65">
            <v>2160</v>
          </cell>
          <cell r="AN65">
            <v>1930</v>
          </cell>
          <cell r="AP65">
            <v>373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-13</v>
          </cell>
          <cell r="P67">
            <v>-172</v>
          </cell>
          <cell r="S67">
            <v>-232</v>
          </cell>
          <cell r="T67">
            <v>162.16</v>
          </cell>
          <cell r="U67">
            <v>850.84</v>
          </cell>
          <cell r="X67">
            <v>429.66666666666663</v>
          </cell>
          <cell r="Y67">
            <v>247</v>
          </cell>
          <cell r="Z67">
            <v>282.66666666666663</v>
          </cell>
          <cell r="AC67">
            <v>440</v>
          </cell>
          <cell r="AD67">
            <v>268</v>
          </cell>
          <cell r="AE67">
            <v>302</v>
          </cell>
          <cell r="AF67">
            <v>-41</v>
          </cell>
          <cell r="AG67">
            <v>-41</v>
          </cell>
          <cell r="AH67">
            <v>0</v>
          </cell>
          <cell r="AI67">
            <v>0</v>
          </cell>
          <cell r="AJ67">
            <v>0</v>
          </cell>
          <cell r="AK67">
            <v>422.66666666666663</v>
          </cell>
          <cell r="AN67">
            <v>298.66666666666663</v>
          </cell>
          <cell r="AO67">
            <v>463</v>
          </cell>
          <cell r="AP67">
            <v>498</v>
          </cell>
          <cell r="AQ67">
            <v>436</v>
          </cell>
          <cell r="AR67">
            <v>1132.6666666666665</v>
          </cell>
        </row>
        <row r="68">
          <cell r="F68">
            <v>250</v>
          </cell>
          <cell r="G68">
            <v>65</v>
          </cell>
          <cell r="H68">
            <v>185</v>
          </cell>
          <cell r="P68">
            <v>727</v>
          </cell>
          <cell r="S68">
            <v>2102</v>
          </cell>
          <cell r="T68">
            <v>525.5</v>
          </cell>
          <cell r="U68">
            <v>1576.5</v>
          </cell>
          <cell r="X68">
            <v>838</v>
          </cell>
          <cell r="Y68">
            <v>390</v>
          </cell>
          <cell r="Z68">
            <v>448</v>
          </cell>
          <cell r="AC68">
            <v>783</v>
          </cell>
          <cell r="AD68">
            <v>368</v>
          </cell>
          <cell r="AE68">
            <v>415</v>
          </cell>
          <cell r="AF68">
            <v>652</v>
          </cell>
          <cell r="AG68">
            <v>652</v>
          </cell>
          <cell r="AH68">
            <v>0</v>
          </cell>
          <cell r="AK68">
            <v>5361</v>
          </cell>
          <cell r="AL68">
            <v>1550</v>
          </cell>
          <cell r="AM68">
            <v>3811</v>
          </cell>
          <cell r="AN68">
            <v>3802</v>
          </cell>
          <cell r="AO68">
            <v>758</v>
          </cell>
          <cell r="AP68">
            <v>1578</v>
          </cell>
          <cell r="AQ68">
            <v>792</v>
          </cell>
          <cell r="AR68">
            <v>2233</v>
          </cell>
        </row>
        <row r="69">
          <cell r="G69">
            <v>0</v>
          </cell>
          <cell r="H69">
            <v>0</v>
          </cell>
          <cell r="P69">
            <v>64.333333333333329</v>
          </cell>
          <cell r="S69">
            <v>408</v>
          </cell>
          <cell r="X69">
            <v>218</v>
          </cell>
          <cell r="Y69">
            <v>102</v>
          </cell>
          <cell r="Z69">
            <v>116</v>
          </cell>
          <cell r="AC69">
            <v>148.36363636363637</v>
          </cell>
          <cell r="AD69">
            <v>70</v>
          </cell>
          <cell r="AE69">
            <v>78.363636363636374</v>
          </cell>
          <cell r="AF69">
            <v>199.27272727272728</v>
          </cell>
          <cell r="AG69">
            <v>199.27272727272728</v>
          </cell>
          <cell r="AH69">
            <v>0</v>
          </cell>
          <cell r="AK69">
            <v>1037.969696969697</v>
          </cell>
          <cell r="AL69">
            <v>236.33333333333331</v>
          </cell>
          <cell r="AM69">
            <v>801.63636363636374</v>
          </cell>
          <cell r="AN69">
            <v>801.63636363636363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22</v>
          </cell>
          <cell r="X70">
            <v>12</v>
          </cell>
          <cell r="Y70">
            <v>6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11</v>
          </cell>
          <cell r="AG70">
            <v>11</v>
          </cell>
          <cell r="AH70">
            <v>0</v>
          </cell>
          <cell r="AK70">
            <v>57</v>
          </cell>
          <cell r="AL70">
            <v>14</v>
          </cell>
          <cell r="AM70">
            <v>43</v>
          </cell>
          <cell r="AN70">
            <v>43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130</v>
          </cell>
          <cell r="X71">
            <v>70</v>
          </cell>
          <cell r="Y71">
            <v>33</v>
          </cell>
          <cell r="Z71">
            <v>37</v>
          </cell>
          <cell r="AC71">
            <v>48</v>
          </cell>
          <cell r="AD71">
            <v>23</v>
          </cell>
          <cell r="AE71">
            <v>25</v>
          </cell>
          <cell r="AF71">
            <v>64</v>
          </cell>
          <cell r="AG71">
            <v>64</v>
          </cell>
          <cell r="AH71">
            <v>0</v>
          </cell>
          <cell r="AK71">
            <v>333</v>
          </cell>
          <cell r="AL71">
            <v>77</v>
          </cell>
          <cell r="AM71">
            <v>256</v>
          </cell>
          <cell r="AN71">
            <v>256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650</v>
          </cell>
          <cell r="S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K73">
            <v>650</v>
          </cell>
          <cell r="AL73">
            <v>650</v>
          </cell>
          <cell r="AM73">
            <v>0</v>
          </cell>
          <cell r="AN73">
            <v>0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2199.4</v>
          </cell>
          <cell r="G75">
            <v>577</v>
          </cell>
          <cell r="H75">
            <v>1622.4</v>
          </cell>
          <cell r="P75">
            <v>92</v>
          </cell>
          <cell r="S75">
            <v>265.83333333333337</v>
          </cell>
          <cell r="T75">
            <v>100.54</v>
          </cell>
          <cell r="U75">
            <v>165.29333333333335</v>
          </cell>
          <cell r="X75">
            <v>79.666666666666671</v>
          </cell>
          <cell r="Y75">
            <v>37</v>
          </cell>
          <cell r="Z75">
            <v>42.666666666666671</v>
          </cell>
          <cell r="AC75">
            <v>85</v>
          </cell>
          <cell r="AD75">
            <v>40</v>
          </cell>
          <cell r="AE75">
            <v>45</v>
          </cell>
          <cell r="AF75">
            <v>226.33333333333331</v>
          </cell>
          <cell r="AG75">
            <v>172.6</v>
          </cell>
          <cell r="AH75">
            <v>53.73333333333332</v>
          </cell>
          <cell r="AI75">
            <v>59.2</v>
          </cell>
          <cell r="AK75">
            <v>3348.5</v>
          </cell>
          <cell r="AL75">
            <v>905.5</v>
          </cell>
          <cell r="AM75">
            <v>2443</v>
          </cell>
          <cell r="AN75">
            <v>2367.5</v>
          </cell>
          <cell r="AO75">
            <v>77</v>
          </cell>
          <cell r="AP75">
            <v>178</v>
          </cell>
          <cell r="AQ75">
            <v>828.5</v>
          </cell>
          <cell r="AR75">
            <v>2265</v>
          </cell>
        </row>
        <row r="76">
          <cell r="F76">
            <v>105</v>
          </cell>
          <cell r="G76">
            <v>28</v>
          </cell>
          <cell r="H76">
            <v>77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105</v>
          </cell>
          <cell r="AL76">
            <v>28</v>
          </cell>
          <cell r="AM76">
            <v>77</v>
          </cell>
          <cell r="AN76">
            <v>77</v>
          </cell>
          <cell r="AO76">
            <v>0</v>
          </cell>
          <cell r="AP76">
            <v>0</v>
          </cell>
          <cell r="AQ76">
            <v>28</v>
          </cell>
          <cell r="AR76">
            <v>77</v>
          </cell>
        </row>
        <row r="77">
          <cell r="F77">
            <v>2094.4</v>
          </cell>
          <cell r="G77">
            <v>549</v>
          </cell>
          <cell r="H77">
            <v>1545.4</v>
          </cell>
          <cell r="P77">
            <v>92</v>
          </cell>
          <cell r="S77">
            <v>265.83333333333337</v>
          </cell>
          <cell r="T77">
            <v>100.54</v>
          </cell>
          <cell r="U77">
            <v>165.29333333333335</v>
          </cell>
          <cell r="X77">
            <v>79.666666666666671</v>
          </cell>
          <cell r="Y77">
            <v>37</v>
          </cell>
          <cell r="Z77">
            <v>42.666666666666671</v>
          </cell>
          <cell r="AC77">
            <v>85</v>
          </cell>
          <cell r="AD77">
            <v>40</v>
          </cell>
          <cell r="AE77">
            <v>45</v>
          </cell>
          <cell r="AF77">
            <v>226.33333333333331</v>
          </cell>
          <cell r="AG77">
            <v>172.6</v>
          </cell>
          <cell r="AH77">
            <v>53.73333333333332</v>
          </cell>
          <cell r="AI77">
            <v>59</v>
          </cell>
          <cell r="AK77">
            <v>3243.5</v>
          </cell>
          <cell r="AL77">
            <v>877.5</v>
          </cell>
          <cell r="AM77">
            <v>2366</v>
          </cell>
          <cell r="AN77">
            <v>2290.5</v>
          </cell>
          <cell r="AO77">
            <v>77</v>
          </cell>
          <cell r="AP77">
            <v>178</v>
          </cell>
          <cell r="AQ77">
            <v>800.5</v>
          </cell>
          <cell r="AR77">
            <v>2188</v>
          </cell>
        </row>
        <row r="78">
          <cell r="F78">
            <v>696</v>
          </cell>
          <cell r="G78">
            <v>182</v>
          </cell>
          <cell r="H78">
            <v>514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36</v>
          </cell>
          <cell r="Y78">
            <v>17</v>
          </cell>
          <cell r="Z78">
            <v>19</v>
          </cell>
          <cell r="AC78">
            <v>40</v>
          </cell>
          <cell r="AD78">
            <v>40</v>
          </cell>
          <cell r="AE78">
            <v>0</v>
          </cell>
          <cell r="AF78">
            <v>141</v>
          </cell>
          <cell r="AG78">
            <v>119.2</v>
          </cell>
          <cell r="AH78">
            <v>21.799999999999997</v>
          </cell>
          <cell r="AK78">
            <v>1109.5333333333333</v>
          </cell>
          <cell r="AL78">
            <v>305</v>
          </cell>
          <cell r="AM78">
            <v>804.5333333333333</v>
          </cell>
          <cell r="AN78">
            <v>804.53333333333342</v>
          </cell>
          <cell r="AR78">
            <v>804.5333333333333</v>
          </cell>
        </row>
        <row r="79">
          <cell r="H79">
            <v>0</v>
          </cell>
          <cell r="P79">
            <v>0</v>
          </cell>
          <cell r="S79">
            <v>0</v>
          </cell>
          <cell r="AK79">
            <v>442</v>
          </cell>
          <cell r="AL79">
            <v>158</v>
          </cell>
          <cell r="AM79">
            <v>284</v>
          </cell>
          <cell r="AN79">
            <v>206</v>
          </cell>
          <cell r="AR79">
            <v>284</v>
          </cell>
        </row>
        <row r="80">
          <cell r="F80">
            <v>823</v>
          </cell>
          <cell r="G80">
            <v>216</v>
          </cell>
          <cell r="H80">
            <v>607</v>
          </cell>
          <cell r="P80">
            <v>9</v>
          </cell>
          <cell r="S80">
            <v>40.333333333333336</v>
          </cell>
          <cell r="X80">
            <v>18.666666666666668</v>
          </cell>
          <cell r="AC80">
            <v>13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934.4</v>
          </cell>
          <cell r="AL80">
            <v>226.5</v>
          </cell>
          <cell r="AM80">
            <v>707.9</v>
          </cell>
          <cell r="AN80">
            <v>676.73333333333335</v>
          </cell>
        </row>
        <row r="81">
          <cell r="F81">
            <v>537</v>
          </cell>
          <cell r="G81">
            <v>141</v>
          </cell>
          <cell r="H81">
            <v>396</v>
          </cell>
          <cell r="P81">
            <v>17</v>
          </cell>
          <cell r="S81">
            <v>73.166666666666657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734.46666666666658</v>
          </cell>
          <cell r="AL81">
            <v>162.77843783084342</v>
          </cell>
          <cell r="AM81">
            <v>571.68822883582311</v>
          </cell>
          <cell r="AN81">
            <v>506.16666666666663</v>
          </cell>
        </row>
        <row r="82"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19.399999999999999</v>
          </cell>
          <cell r="G83">
            <v>0</v>
          </cell>
          <cell r="H83">
            <v>19.399999999999999</v>
          </cell>
          <cell r="P83">
            <v>18</v>
          </cell>
          <cell r="S83">
            <v>7.5</v>
          </cell>
          <cell r="X83">
            <v>5</v>
          </cell>
          <cell r="AC83">
            <v>1.7</v>
          </cell>
          <cell r="AF83">
            <v>85</v>
          </cell>
          <cell r="AG83">
            <v>85</v>
          </cell>
          <cell r="AH83">
            <v>0</v>
          </cell>
          <cell r="AK83">
            <v>137.6</v>
          </cell>
          <cell r="AL83">
            <v>19</v>
          </cell>
          <cell r="AM83">
            <v>118.6</v>
          </cell>
          <cell r="AN83">
            <v>111.9</v>
          </cell>
        </row>
        <row r="84">
          <cell r="F84">
            <v>3888.4</v>
          </cell>
          <cell r="G84">
            <v>1021</v>
          </cell>
          <cell r="H84">
            <v>2867.4</v>
          </cell>
          <cell r="P84">
            <v>2517.3000000000002</v>
          </cell>
          <cell r="Q84">
            <v>0</v>
          </cell>
          <cell r="R84">
            <v>0</v>
          </cell>
          <cell r="S84">
            <v>16252.633333333333</v>
          </cell>
          <cell r="T84">
            <v>12490.238666666668</v>
          </cell>
          <cell r="U84">
            <v>3762.394666666667</v>
          </cell>
          <cell r="X84">
            <v>17707.8</v>
          </cell>
          <cell r="Y84">
            <v>8250</v>
          </cell>
          <cell r="Z84">
            <v>9457.7999999999975</v>
          </cell>
          <cell r="AA84">
            <v>0</v>
          </cell>
          <cell r="AB84">
            <v>0</v>
          </cell>
          <cell r="AC84">
            <v>14962.003030303029</v>
          </cell>
          <cell r="AD84">
            <v>7040</v>
          </cell>
          <cell r="AE84">
            <v>7922.0030303030308</v>
          </cell>
          <cell r="AF84">
            <v>3758.5939393939398</v>
          </cell>
          <cell r="AG84">
            <v>3011.6</v>
          </cell>
          <cell r="AH84">
            <v>746.99393939393951</v>
          </cell>
          <cell r="AI84">
            <v>783.2</v>
          </cell>
          <cell r="AK84">
            <v>59293.736363636359</v>
          </cell>
          <cell r="AL84">
            <v>19221.8</v>
          </cell>
          <cell r="AM84">
            <v>40071.936363636363</v>
          </cell>
          <cell r="AN84">
            <v>39989.436363636356</v>
          </cell>
          <cell r="AO84">
            <v>15211</v>
          </cell>
          <cell r="AP84">
            <v>28839</v>
          </cell>
          <cell r="AQ84">
            <v>3693.8</v>
          </cell>
          <cell r="AR84">
            <v>10483.936363636363</v>
          </cell>
        </row>
        <row r="85">
          <cell r="F85">
            <v>400</v>
          </cell>
          <cell r="G85">
            <v>105</v>
          </cell>
          <cell r="H85">
            <v>295</v>
          </cell>
          <cell r="P85">
            <v>577.30000000000007</v>
          </cell>
          <cell r="Q85">
            <v>0</v>
          </cell>
          <cell r="R85">
            <v>0</v>
          </cell>
          <cell r="T85">
            <v>420.81199999999995</v>
          </cell>
          <cell r="U85">
            <v>437.988</v>
          </cell>
          <cell r="V85">
            <v>0</v>
          </cell>
          <cell r="W85">
            <v>0</v>
          </cell>
          <cell r="Y85">
            <v>231</v>
          </cell>
          <cell r="Z85">
            <v>264.8</v>
          </cell>
          <cell r="AA85">
            <v>0</v>
          </cell>
          <cell r="AB85">
            <v>0</v>
          </cell>
          <cell r="AD85">
            <v>190</v>
          </cell>
          <cell r="AE85">
            <v>212.7</v>
          </cell>
          <cell r="AH85">
            <v>59.927272727272793</v>
          </cell>
          <cell r="AI85">
            <v>274</v>
          </cell>
          <cell r="AK85">
            <v>4369.8727272727274</v>
          </cell>
          <cell r="AL85">
            <v>1228.3</v>
          </cell>
          <cell r="AM85">
            <v>3141.5727272727272</v>
          </cell>
          <cell r="AN85">
            <v>831.5</v>
          </cell>
        </row>
        <row r="86">
          <cell r="AL86">
            <v>19221.8</v>
          </cell>
          <cell r="AN86">
            <v>0</v>
          </cell>
        </row>
        <row r="87">
          <cell r="F87">
            <v>9777</v>
          </cell>
          <cell r="G87">
            <v>9777</v>
          </cell>
          <cell r="AK87">
            <v>9777</v>
          </cell>
          <cell r="AL87">
            <v>9777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13665.4</v>
          </cell>
          <cell r="G88">
            <v>10798</v>
          </cell>
          <cell r="H88">
            <v>2867.4</v>
          </cell>
          <cell r="P88">
            <v>2517.3000000000002</v>
          </cell>
          <cell r="Q88">
            <v>0</v>
          </cell>
          <cell r="R88">
            <v>0</v>
          </cell>
          <cell r="S88">
            <v>16252.633333333333</v>
          </cell>
          <cell r="T88">
            <v>12490.238666666668</v>
          </cell>
          <cell r="U88">
            <v>3762.394666666667</v>
          </cell>
          <cell r="V88">
            <v>0</v>
          </cell>
          <cell r="W88">
            <v>0</v>
          </cell>
          <cell r="X88">
            <v>17707.8</v>
          </cell>
          <cell r="Y88">
            <v>8250</v>
          </cell>
          <cell r="Z88">
            <v>9457.7999999999975</v>
          </cell>
          <cell r="AA88">
            <v>0</v>
          </cell>
          <cell r="AB88">
            <v>0</v>
          </cell>
          <cell r="AC88">
            <v>14962.003030303029</v>
          </cell>
          <cell r="AD88">
            <v>7040</v>
          </cell>
          <cell r="AE88">
            <v>7922.0030303030308</v>
          </cell>
          <cell r="AF88">
            <v>3758.5939393939398</v>
          </cell>
          <cell r="AG88">
            <v>3011.6</v>
          </cell>
          <cell r="AH88">
            <v>746.99393939393951</v>
          </cell>
          <cell r="AI88">
            <v>783.2</v>
          </cell>
          <cell r="AK88">
            <v>69070.736363636359</v>
          </cell>
          <cell r="AL88">
            <v>28998.799999999999</v>
          </cell>
          <cell r="AM88">
            <v>40071.936363636363</v>
          </cell>
          <cell r="AN88">
            <v>39989.436363636356</v>
          </cell>
          <cell r="AO88">
            <v>15211</v>
          </cell>
          <cell r="AP88">
            <v>28839</v>
          </cell>
          <cell r="AQ88">
            <v>3693.8</v>
          </cell>
          <cell r="AR88">
            <v>10483.936363636363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653</v>
          </cell>
          <cell r="G90">
            <v>380</v>
          </cell>
          <cell r="H90">
            <v>273</v>
          </cell>
          <cell r="AH90">
            <v>0</v>
          </cell>
          <cell r="AK90">
            <v>653</v>
          </cell>
          <cell r="AL90">
            <v>380</v>
          </cell>
          <cell r="AM90">
            <v>273</v>
          </cell>
          <cell r="AN90">
            <v>273</v>
          </cell>
          <cell r="AO90">
            <v>0</v>
          </cell>
          <cell r="AP90">
            <v>0</v>
          </cell>
          <cell r="AQ90">
            <v>91.858099597126753</v>
          </cell>
          <cell r="AR90">
            <v>33.178671326544126</v>
          </cell>
        </row>
        <row r="91">
          <cell r="F91">
            <v>600</v>
          </cell>
          <cell r="G91">
            <v>210</v>
          </cell>
          <cell r="H91">
            <v>390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600</v>
          </cell>
          <cell r="AL91">
            <v>210</v>
          </cell>
          <cell r="AM91">
            <v>390</v>
          </cell>
          <cell r="AN91">
            <v>390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7</v>
          </cell>
          <cell r="H92">
            <v>12</v>
          </cell>
          <cell r="P92">
            <v>1.3333333333333286</v>
          </cell>
          <cell r="S92">
            <v>0</v>
          </cell>
          <cell r="X92">
            <v>28.333333333333332</v>
          </cell>
          <cell r="Y92">
            <v>13</v>
          </cell>
          <cell r="Z92">
            <v>15.333333333333332</v>
          </cell>
          <cell r="AC92">
            <v>27</v>
          </cell>
          <cell r="AD92">
            <v>13</v>
          </cell>
          <cell r="AE92">
            <v>14</v>
          </cell>
          <cell r="AF92">
            <v>12</v>
          </cell>
          <cell r="AG92">
            <v>12</v>
          </cell>
          <cell r="AH92">
            <v>0</v>
          </cell>
          <cell r="AK92">
            <v>87.666666666666657</v>
          </cell>
          <cell r="AL92">
            <v>34.333333333333329</v>
          </cell>
          <cell r="AM92">
            <v>53.333333333333329</v>
          </cell>
          <cell r="AN92">
            <v>53.333333333333329</v>
          </cell>
          <cell r="AO92">
            <v>26</v>
          </cell>
          <cell r="AP92">
            <v>29</v>
          </cell>
          <cell r="AQ92">
            <v>8.3333333333333286</v>
          </cell>
          <cell r="AR92">
            <v>24.333333333333329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14937.4</v>
          </cell>
          <cell r="G95">
            <v>11395</v>
          </cell>
          <cell r="H95">
            <v>3542.4</v>
          </cell>
          <cell r="P95">
            <v>2518.6333333333337</v>
          </cell>
          <cell r="Q95">
            <v>0</v>
          </cell>
          <cell r="R95">
            <v>0</v>
          </cell>
          <cell r="S95">
            <v>16252.633333333333</v>
          </cell>
          <cell r="T95">
            <v>12490.238666666668</v>
          </cell>
          <cell r="U95">
            <v>3762.394666666667</v>
          </cell>
          <cell r="V95">
            <v>0</v>
          </cell>
          <cell r="W95">
            <v>0</v>
          </cell>
          <cell r="X95">
            <v>17736.133333333331</v>
          </cell>
          <cell r="Y95">
            <v>8263</v>
          </cell>
          <cell r="Z95">
            <v>9473.1333333333314</v>
          </cell>
          <cell r="AA95">
            <v>0</v>
          </cell>
          <cell r="AB95">
            <v>0</v>
          </cell>
          <cell r="AC95">
            <v>14989.003030303029</v>
          </cell>
          <cell r="AD95">
            <v>7053</v>
          </cell>
          <cell r="AE95">
            <v>7936.0030303030308</v>
          </cell>
          <cell r="AF95">
            <v>3770.5939393939398</v>
          </cell>
          <cell r="AG95">
            <v>3023.6</v>
          </cell>
          <cell r="AH95">
            <v>746.99393939393951</v>
          </cell>
          <cell r="AI95">
            <v>783.2</v>
          </cell>
          <cell r="AJ95">
            <v>0</v>
          </cell>
          <cell r="AK95">
            <v>70411.40303030303</v>
          </cell>
          <cell r="AL95">
            <v>29623.133333333331</v>
          </cell>
          <cell r="AM95">
            <v>40788.269696969699</v>
          </cell>
          <cell r="AN95">
            <v>40705.769696969692</v>
          </cell>
          <cell r="AO95">
            <v>15237</v>
          </cell>
          <cell r="AP95">
            <v>28868</v>
          </cell>
          <cell r="AQ95">
            <v>3793.9914329304606</v>
          </cell>
          <cell r="AR95">
            <v>10540.448368296242</v>
          </cell>
        </row>
        <row r="96">
          <cell r="F96">
            <v>5160.3999999999996</v>
          </cell>
          <cell r="G96">
            <v>1618</v>
          </cell>
          <cell r="H96">
            <v>3542.4</v>
          </cell>
          <cell r="P96">
            <v>2518.6333333333337</v>
          </cell>
          <cell r="Q96">
            <v>0</v>
          </cell>
          <cell r="R96">
            <v>0</v>
          </cell>
          <cell r="S96">
            <v>6974.6333333333332</v>
          </cell>
          <cell r="T96">
            <v>3212.238666666668</v>
          </cell>
          <cell r="U96">
            <v>3762.394666666667</v>
          </cell>
          <cell r="V96">
            <v>0</v>
          </cell>
          <cell r="W96">
            <v>0</v>
          </cell>
          <cell r="X96">
            <v>3012.1333333333314</v>
          </cell>
          <cell r="Y96">
            <v>1402</v>
          </cell>
          <cell r="Z96">
            <v>1610.1333333333314</v>
          </cell>
          <cell r="AA96">
            <v>0</v>
          </cell>
          <cell r="AB96">
            <v>0</v>
          </cell>
          <cell r="AC96">
            <v>2035.0030303030289</v>
          </cell>
          <cell r="AD96">
            <v>958</v>
          </cell>
          <cell r="AE96">
            <v>1077.0030303030308</v>
          </cell>
          <cell r="AF96">
            <v>3770.5939393939398</v>
          </cell>
          <cell r="AG96">
            <v>3023.6</v>
          </cell>
          <cell r="AH96">
            <v>746.99393939393951</v>
          </cell>
          <cell r="AI96">
            <v>783.2</v>
          </cell>
          <cell r="AJ96">
            <v>0</v>
          </cell>
          <cell r="AK96">
            <v>23678.40303030303</v>
          </cell>
          <cell r="AL96">
            <v>6890.1333333333314</v>
          </cell>
          <cell r="AM96">
            <v>16788.269696969699</v>
          </cell>
          <cell r="AN96">
            <v>16705.769696969695</v>
          </cell>
          <cell r="AO96">
            <v>2281</v>
          </cell>
          <cell r="AP96">
            <v>4868</v>
          </cell>
          <cell r="AQ96">
            <v>3793.9914329304606</v>
          </cell>
          <cell r="AR96">
            <v>10540.448368296242</v>
          </cell>
        </row>
        <row r="97">
          <cell r="F97">
            <v>1439</v>
          </cell>
          <cell r="G97">
            <v>14937.4</v>
          </cell>
          <cell r="P97">
            <v>630</v>
          </cell>
          <cell r="S97">
            <v>1544</v>
          </cell>
          <cell r="X97">
            <v>100</v>
          </cell>
          <cell r="Y97">
            <v>17736.133333333331</v>
          </cell>
          <cell r="AC97">
            <v>130</v>
          </cell>
          <cell r="AD97">
            <v>14989.003030303031</v>
          </cell>
          <cell r="AF97">
            <v>508</v>
          </cell>
          <cell r="AG97">
            <v>350</v>
          </cell>
          <cell r="AH97">
            <v>158</v>
          </cell>
          <cell r="AI97">
            <v>54.400000000000006</v>
          </cell>
          <cell r="AJ97">
            <v>0</v>
          </cell>
          <cell r="AK97">
            <v>4347.3999999999996</v>
          </cell>
          <cell r="AL97">
            <v>71194.603030303027</v>
          </cell>
        </row>
        <row r="98">
          <cell r="F98">
            <v>84</v>
          </cell>
          <cell r="P98">
            <v>630</v>
          </cell>
          <cell r="S98">
            <v>1358</v>
          </cell>
          <cell r="X98">
            <v>100</v>
          </cell>
          <cell r="AC98">
            <v>130</v>
          </cell>
          <cell r="AF98">
            <v>508</v>
          </cell>
          <cell r="AG98">
            <v>350</v>
          </cell>
          <cell r="AH98">
            <v>0</v>
          </cell>
          <cell r="AI98">
            <v>54.400000000000006</v>
          </cell>
          <cell r="AK98">
            <v>2716.4</v>
          </cell>
          <cell r="AL98">
            <v>70411.40303030303</v>
          </cell>
          <cell r="AM98">
            <v>29623.133333333331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1355</v>
          </cell>
          <cell r="P100">
            <v>0</v>
          </cell>
          <cell r="S100">
            <v>186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158</v>
          </cell>
          <cell r="AI100">
            <v>0</v>
          </cell>
          <cell r="AK100">
            <v>1631</v>
          </cell>
        </row>
        <row r="101">
          <cell r="P101">
            <v>0</v>
          </cell>
          <cell r="S101">
            <v>0</v>
          </cell>
        </row>
        <row r="102"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1755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1755</v>
          </cell>
        </row>
        <row r="107">
          <cell r="F107">
            <v>1355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1355</v>
          </cell>
        </row>
        <row r="108">
          <cell r="F108">
            <v>400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400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40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104</v>
          </cell>
        </row>
        <row r="111">
          <cell r="F111">
            <v>0</v>
          </cell>
          <cell r="P111">
            <v>0</v>
          </cell>
          <cell r="S111">
            <v>40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104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795</v>
          </cell>
          <cell r="AK119">
            <v>795</v>
          </cell>
        </row>
        <row r="120">
          <cell r="F120">
            <v>2982</v>
          </cell>
          <cell r="S120">
            <v>0</v>
          </cell>
          <cell r="X120">
            <v>0</v>
          </cell>
          <cell r="AF120">
            <v>0</v>
          </cell>
          <cell r="AK120">
            <v>2982</v>
          </cell>
        </row>
        <row r="121">
          <cell r="F121">
            <v>3800</v>
          </cell>
          <cell r="AK121">
            <v>3800</v>
          </cell>
        </row>
        <row r="122">
          <cell r="AK122">
            <v>0</v>
          </cell>
        </row>
        <row r="123">
          <cell r="AK123">
            <v>0</v>
          </cell>
          <cell r="AL123">
            <v>-12423.707121212121</v>
          </cell>
        </row>
        <row r="124">
          <cell r="F124">
            <v>0</v>
          </cell>
          <cell r="AK124">
            <v>0</v>
          </cell>
        </row>
        <row r="125">
          <cell r="F125">
            <v>9332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40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9436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9332</v>
          </cell>
          <cell r="G126">
            <v>0</v>
          </cell>
          <cell r="H126">
            <v>0</v>
          </cell>
          <cell r="P126">
            <v>0</v>
          </cell>
          <cell r="S126">
            <v>226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158</v>
          </cell>
          <cell r="AI126">
            <v>64</v>
          </cell>
          <cell r="AJ126">
            <v>0</v>
          </cell>
          <cell r="AK126">
            <v>9436</v>
          </cell>
        </row>
        <row r="127">
          <cell r="AK127">
            <v>-2987.7071212121214</v>
          </cell>
          <cell r="AL127">
            <v>9526</v>
          </cell>
        </row>
        <row r="128">
          <cell r="AK128">
            <v>-2987.7071212121214</v>
          </cell>
        </row>
        <row r="129">
          <cell r="AK129">
            <v>-4268.1530303030304</v>
          </cell>
          <cell r="AL129">
            <v>8396.8666666666686</v>
          </cell>
          <cell r="AM129">
            <v>-13530.269696969699</v>
          </cell>
        </row>
        <row r="131">
          <cell r="AK131">
            <v>-1280.445909090909</v>
          </cell>
          <cell r="AO131">
            <v>0</v>
          </cell>
        </row>
        <row r="134">
          <cell r="AK134">
            <v>27258</v>
          </cell>
          <cell r="AM134">
            <v>27258</v>
          </cell>
          <cell r="AO134">
            <v>0</v>
          </cell>
          <cell r="AQ134">
            <v>0</v>
          </cell>
        </row>
        <row r="135">
          <cell r="AK135">
            <v>-13530.269696969699</v>
          </cell>
          <cell r="AO135">
            <v>0</v>
          </cell>
        </row>
        <row r="136">
          <cell r="AK136">
            <v>17.25</v>
          </cell>
          <cell r="AO136" t="e">
            <v>#DIV/0!</v>
          </cell>
        </row>
        <row r="137">
          <cell r="AK137">
            <v>25.82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9.61</v>
          </cell>
          <cell r="AO140" t="e">
            <v>#DIV/0!</v>
          </cell>
        </row>
        <row r="142">
          <cell r="AJ142">
            <v>0</v>
          </cell>
          <cell r="AK142">
            <v>7.49</v>
          </cell>
          <cell r="AO142" t="e">
            <v>#DIV/0!</v>
          </cell>
        </row>
        <row r="143">
          <cell r="AK143">
            <v>38020</v>
          </cell>
          <cell r="AL143">
            <v>38020</v>
          </cell>
        </row>
        <row r="145">
          <cell r="AJ145">
            <v>300</v>
          </cell>
        </row>
        <row r="146">
          <cell r="AK146">
            <v>13480</v>
          </cell>
          <cell r="AL146">
            <v>-29623.133333333331</v>
          </cell>
          <cell r="AM146">
            <v>-40788.269696969699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65278</v>
          </cell>
          <cell r="AL149">
            <v>38020</v>
          </cell>
          <cell r="AM149">
            <v>27258</v>
          </cell>
          <cell r="AO149">
            <v>0</v>
          </cell>
        </row>
        <row r="150">
          <cell r="AK150">
            <v>0</v>
          </cell>
        </row>
        <row r="151">
          <cell r="AK151">
            <v>65278</v>
          </cell>
          <cell r="AL151">
            <v>38020</v>
          </cell>
          <cell r="AM151">
            <v>27258</v>
          </cell>
        </row>
        <row r="152">
          <cell r="AK152">
            <v>0</v>
          </cell>
          <cell r="AO152">
            <v>2281</v>
          </cell>
          <cell r="AP152">
            <v>4868</v>
          </cell>
          <cell r="AQ152">
            <v>3793.9914329304606</v>
          </cell>
          <cell r="AR152">
            <v>10540.448368296242</v>
          </cell>
        </row>
        <row r="153">
          <cell r="AK153">
            <v>-6.1</v>
          </cell>
          <cell r="AL153">
            <v>28.3</v>
          </cell>
          <cell r="AM153">
            <v>-33.200000000000003</v>
          </cell>
        </row>
        <row r="154">
          <cell r="AK154">
            <v>19.144626324515361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523.6</v>
          </cell>
          <cell r="P158">
            <v>650</v>
          </cell>
          <cell r="S158">
            <v>1609</v>
          </cell>
          <cell r="X158">
            <v>838</v>
          </cell>
          <cell r="AC158">
            <v>1283</v>
          </cell>
          <cell r="AF158">
            <v>652</v>
          </cell>
          <cell r="AG158">
            <v>652</v>
          </cell>
          <cell r="AH158">
            <v>0</v>
          </cell>
          <cell r="AK158">
            <v>5555.6</v>
          </cell>
        </row>
        <row r="159">
          <cell r="F159">
            <v>523.6</v>
          </cell>
          <cell r="P159">
            <v>505</v>
          </cell>
          <cell r="S159">
            <v>721</v>
          </cell>
          <cell r="X159">
            <v>468</v>
          </cell>
          <cell r="AC159">
            <v>1019</v>
          </cell>
          <cell r="AF159">
            <v>242</v>
          </cell>
          <cell r="AG159">
            <v>242</v>
          </cell>
          <cell r="AH159">
            <v>0</v>
          </cell>
          <cell r="AK159">
            <v>3236.6</v>
          </cell>
        </row>
        <row r="160">
          <cell r="F160">
            <v>523.6</v>
          </cell>
          <cell r="P160">
            <v>145</v>
          </cell>
          <cell r="S160">
            <v>145</v>
          </cell>
          <cell r="X160">
            <v>66</v>
          </cell>
          <cell r="AC160">
            <v>50</v>
          </cell>
          <cell r="AF160">
            <v>104</v>
          </cell>
          <cell r="AG160">
            <v>104</v>
          </cell>
          <cell r="AH160">
            <v>0</v>
          </cell>
          <cell r="AI160">
            <v>403</v>
          </cell>
          <cell r="AK160">
            <v>1436.6</v>
          </cell>
        </row>
        <row r="161">
          <cell r="AK161">
            <v>0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89.333333333333329</v>
          </cell>
          <cell r="S164">
            <v>560</v>
          </cell>
          <cell r="X164">
            <v>300</v>
          </cell>
          <cell r="AC164">
            <v>204.36363636363637</v>
          </cell>
          <cell r="AF164">
            <v>274.27272727272725</v>
          </cell>
          <cell r="AG164">
            <v>274.27272727272725</v>
          </cell>
          <cell r="AK164">
            <v>1153.6969696969697</v>
          </cell>
        </row>
        <row r="165">
          <cell r="F165">
            <v>64.600000000000023</v>
          </cell>
          <cell r="S165">
            <v>1049</v>
          </cell>
          <cell r="X165">
            <v>538</v>
          </cell>
          <cell r="AC165">
            <v>1078.6363636363635</v>
          </cell>
          <cell r="AK165">
            <v>2730.2363636363634</v>
          </cell>
        </row>
        <row r="166">
          <cell r="S166">
            <v>1609</v>
          </cell>
          <cell r="X166">
            <v>838</v>
          </cell>
          <cell r="AC166">
            <v>1283</v>
          </cell>
        </row>
        <row r="167">
          <cell r="F167">
            <v>459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459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1439</v>
          </cell>
          <cell r="G169">
            <v>14937.4</v>
          </cell>
          <cell r="H169">
            <v>0</v>
          </cell>
          <cell r="P169">
            <v>630</v>
          </cell>
          <cell r="Q169">
            <v>0</v>
          </cell>
          <cell r="R169">
            <v>0</v>
          </cell>
          <cell r="S169">
            <v>1584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100</v>
          </cell>
          <cell r="Y169">
            <v>17736.133333333331</v>
          </cell>
          <cell r="Z169">
            <v>0</v>
          </cell>
          <cell r="AA169">
            <v>0</v>
          </cell>
          <cell r="AB169">
            <v>0</v>
          </cell>
          <cell r="AC169">
            <v>130</v>
          </cell>
          <cell r="AD169">
            <v>14989.003030303031</v>
          </cell>
          <cell r="AE169">
            <v>0</v>
          </cell>
          <cell r="AF169">
            <v>508</v>
          </cell>
          <cell r="AG169">
            <v>350</v>
          </cell>
          <cell r="AH169">
            <v>158</v>
          </cell>
          <cell r="AI169">
            <v>118.4</v>
          </cell>
          <cell r="AJ169">
            <v>0</v>
          </cell>
          <cell r="AK169">
            <v>4451.3999999999996</v>
          </cell>
        </row>
        <row r="170">
          <cell r="F170">
            <v>1439</v>
          </cell>
          <cell r="G170">
            <v>14937.4</v>
          </cell>
          <cell r="H170">
            <v>0</v>
          </cell>
          <cell r="P170">
            <v>630</v>
          </cell>
          <cell r="Q170">
            <v>0</v>
          </cell>
          <cell r="R170">
            <v>0</v>
          </cell>
          <cell r="S170">
            <v>1584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100</v>
          </cell>
          <cell r="Y170">
            <v>17736.133333333331</v>
          </cell>
          <cell r="Z170">
            <v>0</v>
          </cell>
          <cell r="AA170">
            <v>0</v>
          </cell>
          <cell r="AB170">
            <v>0</v>
          </cell>
          <cell r="AC170">
            <v>130</v>
          </cell>
          <cell r="AD170">
            <v>14989.003030303031</v>
          </cell>
          <cell r="AE170">
            <v>0</v>
          </cell>
          <cell r="AF170">
            <v>508</v>
          </cell>
          <cell r="AG170">
            <v>350</v>
          </cell>
          <cell r="AH170">
            <v>158</v>
          </cell>
          <cell r="AI170">
            <v>118.4</v>
          </cell>
          <cell r="AJ170">
            <v>0</v>
          </cell>
          <cell r="AK170">
            <v>4451.3999999999996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3800</v>
          </cell>
          <cell r="AK174">
            <v>3800</v>
          </cell>
        </row>
        <row r="175">
          <cell r="F175">
            <v>550</v>
          </cell>
          <cell r="P175">
            <v>794.30000000000007</v>
          </cell>
          <cell r="Q175">
            <v>0</v>
          </cell>
          <cell r="R175">
            <v>0</v>
          </cell>
          <cell r="S175">
            <v>1740.8</v>
          </cell>
          <cell r="T175">
            <v>578.8119999999999</v>
          </cell>
          <cell r="U175">
            <v>601.98800000000006</v>
          </cell>
          <cell r="V175">
            <v>0</v>
          </cell>
          <cell r="W175">
            <v>0</v>
          </cell>
          <cell r="X175">
            <v>681.8</v>
          </cell>
          <cell r="AA175">
            <v>0</v>
          </cell>
          <cell r="AB175">
            <v>0</v>
          </cell>
          <cell r="AC175">
            <v>553.70000000000005</v>
          </cell>
          <cell r="AF175">
            <v>1517.2</v>
          </cell>
          <cell r="AG175">
            <v>1434.2727272727273</v>
          </cell>
          <cell r="AH175">
            <v>82.927272727272793</v>
          </cell>
          <cell r="AJ175">
            <v>0</v>
          </cell>
          <cell r="AK175">
            <v>6007.8727272727274</v>
          </cell>
          <cell r="AO175">
            <v>263</v>
          </cell>
          <cell r="AP175">
            <v>600</v>
          </cell>
          <cell r="AQ175">
            <v>783.9666666666667</v>
          </cell>
          <cell r="AR175">
            <v>1866.9363636363637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89.333333333333329</v>
          </cell>
          <cell r="Q176">
            <v>0</v>
          </cell>
          <cell r="R176">
            <v>0</v>
          </cell>
          <cell r="S176">
            <v>560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300</v>
          </cell>
          <cell r="Y176">
            <v>141</v>
          </cell>
          <cell r="Z176">
            <v>159</v>
          </cell>
          <cell r="AA176">
            <v>0</v>
          </cell>
          <cell r="AB176">
            <v>0</v>
          </cell>
          <cell r="AC176">
            <v>204.36363636363637</v>
          </cell>
          <cell r="AD176">
            <v>97</v>
          </cell>
          <cell r="AE176">
            <v>107.36363636363637</v>
          </cell>
          <cell r="AF176">
            <v>274.27272727272725</v>
          </cell>
          <cell r="AG176">
            <v>274.27272727272725</v>
          </cell>
          <cell r="AH176">
            <v>0</v>
          </cell>
        </row>
        <row r="177">
          <cell r="F177">
            <v>19</v>
          </cell>
          <cell r="P177">
            <v>1.3333333333333286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40.333333333333336</v>
          </cell>
          <cell r="AF177">
            <v>12.333333333333334</v>
          </cell>
          <cell r="AG177">
            <v>12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-408.77924242424228</v>
          </cell>
          <cell r="AO177">
            <v>385</v>
          </cell>
          <cell r="AP177">
            <v>445</v>
          </cell>
          <cell r="AQ177">
            <v>8.3333333333333286</v>
          </cell>
          <cell r="AR177">
            <v>33.333333333333329</v>
          </cell>
        </row>
        <row r="180">
          <cell r="F180">
            <v>11960.8</v>
          </cell>
          <cell r="P180">
            <v>704.3333333333336</v>
          </cell>
          <cell r="S180">
            <v>2859.1666666666665</v>
          </cell>
          <cell r="X180">
            <v>477.33333333333155</v>
          </cell>
          <cell r="AC180">
            <v>-207.66666666666805</v>
          </cell>
          <cell r="AF180">
            <v>1396.3333333333337</v>
          </cell>
          <cell r="AG180">
            <v>890.59999999999991</v>
          </cell>
          <cell r="AH180">
            <v>505.73333333333341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47.7</v>
          </cell>
          <cell r="X187">
            <v>75.7</v>
          </cell>
          <cell r="AC187">
            <v>66.599999999999994</v>
          </cell>
          <cell r="AK187">
            <v>190</v>
          </cell>
          <cell r="AO187">
            <v>221.49122807017542</v>
          </cell>
        </row>
        <row r="188">
          <cell r="S188">
            <v>54.5</v>
          </cell>
          <cell r="X188">
            <v>86.7</v>
          </cell>
          <cell r="AC188">
            <v>76.3</v>
          </cell>
          <cell r="AK188">
            <v>217.5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194.5</v>
          </cell>
          <cell r="X190">
            <v>194.5</v>
          </cell>
          <cell r="AC190">
            <v>194.5</v>
          </cell>
          <cell r="AK190">
            <v>194.5</v>
          </cell>
          <cell r="AO190">
            <v>0</v>
          </cell>
        </row>
        <row r="191">
          <cell r="S191">
            <v>9278</v>
          </cell>
          <cell r="X191">
            <v>14724</v>
          </cell>
          <cell r="AC191">
            <v>12954</v>
          </cell>
          <cell r="AK191">
            <v>36955</v>
          </cell>
          <cell r="AO191">
            <v>0</v>
          </cell>
        </row>
        <row r="192">
          <cell r="AK192">
            <v>36956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54.5</v>
          </cell>
          <cell r="X205">
            <v>86.7</v>
          </cell>
          <cell r="Y205">
            <v>40.4</v>
          </cell>
          <cell r="Z205">
            <v>46.300000000000004</v>
          </cell>
          <cell r="AC205">
            <v>76.3</v>
          </cell>
          <cell r="AD205">
            <v>35.9</v>
          </cell>
          <cell r="AE205">
            <v>40.4</v>
          </cell>
          <cell r="AK205">
            <v>217.5</v>
          </cell>
          <cell r="AL205">
            <v>76.3</v>
          </cell>
          <cell r="AM205">
            <v>141.19999999999999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9278</v>
          </cell>
          <cell r="X206">
            <v>14724</v>
          </cell>
          <cell r="Y206">
            <v>6861</v>
          </cell>
          <cell r="Z206">
            <v>7863</v>
          </cell>
          <cell r="AA206">
            <v>7863</v>
          </cell>
          <cell r="AC206">
            <v>12954</v>
          </cell>
          <cell r="AD206">
            <v>6095</v>
          </cell>
          <cell r="AE206">
            <v>6859</v>
          </cell>
          <cell r="AK206">
            <v>36955</v>
          </cell>
          <cell r="AL206">
            <v>12956</v>
          </cell>
          <cell r="AM206">
            <v>24000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170.24</v>
          </cell>
          <cell r="X207">
            <v>169.83</v>
          </cell>
          <cell r="Y207">
            <v>169.83</v>
          </cell>
          <cell r="Z207">
            <v>169.83</v>
          </cell>
          <cell r="AC207">
            <v>169.78</v>
          </cell>
          <cell r="AD207">
            <v>169.78</v>
          </cell>
          <cell r="AE207">
            <v>169.78</v>
          </cell>
          <cell r="AI207" t="str">
            <v/>
          </cell>
          <cell r="AJ207" t="str">
            <v/>
          </cell>
          <cell r="AK207">
            <v>169.91</v>
          </cell>
          <cell r="AL207">
            <v>169.8</v>
          </cell>
          <cell r="AM207">
            <v>169.97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14724</v>
          </cell>
          <cell r="AC209">
            <v>12954</v>
          </cell>
          <cell r="AK209">
            <v>36955</v>
          </cell>
          <cell r="AL209">
            <v>12956</v>
          </cell>
          <cell r="AM209">
            <v>23999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1">
          <cell r="AK211">
            <v>36956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5557.4</v>
          </cell>
          <cell r="P257">
            <v>2690.6333333333337</v>
          </cell>
          <cell r="S257">
            <v>7246.6333333333332</v>
          </cell>
          <cell r="X257">
            <v>2582.4666666666649</v>
          </cell>
          <cell r="AC257">
            <v>1595.0030303030289</v>
          </cell>
          <cell r="AF257">
            <v>3811.5939393939398</v>
          </cell>
          <cell r="AG257">
            <v>3064.6</v>
          </cell>
          <cell r="AH257">
            <v>746.99393939393951</v>
          </cell>
          <cell r="AJ257">
            <v>7599</v>
          </cell>
          <cell r="AK257">
            <v>24529.730303030297</v>
          </cell>
        </row>
        <row r="259">
          <cell r="F259">
            <v>21632</v>
          </cell>
          <cell r="G259">
            <v>1618</v>
          </cell>
          <cell r="H259">
            <v>3555.4</v>
          </cell>
          <cell r="P259">
            <v>2690.6333333333337</v>
          </cell>
          <cell r="Q259">
            <v>0</v>
          </cell>
          <cell r="R259">
            <v>0</v>
          </cell>
          <cell r="S259">
            <v>7246.6333333333332</v>
          </cell>
          <cell r="T259">
            <v>3032.0786666666681</v>
          </cell>
          <cell r="U259">
            <v>2816.5546666666669</v>
          </cell>
          <cell r="V259">
            <v>0</v>
          </cell>
          <cell r="W259">
            <v>0</v>
          </cell>
          <cell r="X259">
            <v>2582.4666666666649</v>
          </cell>
          <cell r="Y259">
            <v>1155</v>
          </cell>
          <cell r="Z259">
            <v>1327.4666666666649</v>
          </cell>
          <cell r="AA259">
            <v>0</v>
          </cell>
          <cell r="AB259">
            <v>0</v>
          </cell>
          <cell r="AC259">
            <v>1595.0030303030289</v>
          </cell>
          <cell r="AD259">
            <v>690</v>
          </cell>
          <cell r="AE259">
            <v>775.00303030303076</v>
          </cell>
          <cell r="AF259">
            <v>3811.5939393939398</v>
          </cell>
          <cell r="AG259">
            <v>3064.6</v>
          </cell>
          <cell r="AH259">
            <v>746.99393939393951</v>
          </cell>
          <cell r="AI259">
            <v>847.2</v>
          </cell>
          <cell r="AJ259">
            <v>0</v>
          </cell>
          <cell r="AK259">
            <v>84360.203030303033</v>
          </cell>
          <cell r="AM259">
            <v>66143.25</v>
          </cell>
        </row>
        <row r="260">
          <cell r="F260">
            <v>14152.066666666669</v>
          </cell>
          <cell r="G260">
            <v>1473</v>
          </cell>
          <cell r="H260">
            <v>3150.4</v>
          </cell>
          <cell r="P260">
            <v>892.00000000000045</v>
          </cell>
          <cell r="S260">
            <v>2623</v>
          </cell>
          <cell r="T260">
            <v>2273.1066666666684</v>
          </cell>
          <cell r="U260">
            <v>1268.7266666666667</v>
          </cell>
          <cell r="X260">
            <v>1222.6666666666649</v>
          </cell>
          <cell r="Y260">
            <v>731</v>
          </cell>
          <cell r="Z260">
            <v>839.99999999999841</v>
          </cell>
          <cell r="AC260">
            <v>-224.33333333333462</v>
          </cell>
          <cell r="AD260">
            <v>257</v>
          </cell>
          <cell r="AE260">
            <v>288.66666666666714</v>
          </cell>
          <cell r="AF260">
            <v>934.06666666666706</v>
          </cell>
          <cell r="AG260">
            <v>736</v>
          </cell>
          <cell r="AH260">
            <v>198.06666666666672</v>
          </cell>
          <cell r="AI260">
            <v>229.20000000000005</v>
          </cell>
          <cell r="AJ260">
            <v>-2455</v>
          </cell>
          <cell r="AK260">
            <v>69656.672727272729</v>
          </cell>
          <cell r="AM260">
            <v>19211.600000000002</v>
          </cell>
        </row>
        <row r="261">
          <cell r="F261">
            <v>60595.933333333334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60595.933333333334</v>
          </cell>
        </row>
        <row r="262">
          <cell r="F262">
            <v>36956</v>
          </cell>
          <cell r="AK262">
            <v>36956</v>
          </cell>
        </row>
        <row r="263">
          <cell r="F263">
            <v>9777</v>
          </cell>
          <cell r="AK263">
            <v>9777</v>
          </cell>
        </row>
        <row r="264">
          <cell r="F264">
            <v>9162.9333333333343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9162.9333333333343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3639.6</v>
          </cell>
          <cell r="AK267">
            <v>3639.6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1253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1253</v>
          </cell>
        </row>
        <row r="271">
          <cell r="F271">
            <v>4595</v>
          </cell>
          <cell r="AK271">
            <v>4595</v>
          </cell>
        </row>
        <row r="272">
          <cell r="F272">
            <v>105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105</v>
          </cell>
        </row>
        <row r="273">
          <cell r="F273">
            <v>66153.333333333328</v>
          </cell>
          <cell r="P273">
            <v>2690.6333333333337</v>
          </cell>
          <cell r="Q273">
            <v>0</v>
          </cell>
          <cell r="R273">
            <v>0</v>
          </cell>
          <cell r="S273">
            <v>7246.6333333333332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2582.4666666666649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1595.0030303030289</v>
          </cell>
          <cell r="AD273">
            <v>0</v>
          </cell>
          <cell r="AE273">
            <v>0</v>
          </cell>
          <cell r="AF273">
            <v>3811.5939393939398</v>
          </cell>
          <cell r="AG273">
            <v>3064.6</v>
          </cell>
          <cell r="AH273">
            <v>746.99393939393951</v>
          </cell>
          <cell r="AI273">
            <v>0</v>
          </cell>
          <cell r="AK273">
            <v>85125.663636363606</v>
          </cell>
        </row>
        <row r="274">
          <cell r="F274">
            <v>2114.6</v>
          </cell>
          <cell r="P274">
            <v>1527.9666666666669</v>
          </cell>
          <cell r="Q274">
            <v>0</v>
          </cell>
          <cell r="R274">
            <v>0</v>
          </cell>
          <cell r="S274">
            <v>4128.3</v>
          </cell>
          <cell r="T274">
            <v>592.47866666666653</v>
          </cell>
          <cell r="U274">
            <v>601.98800000000006</v>
          </cell>
          <cell r="V274">
            <v>0</v>
          </cell>
          <cell r="W274">
            <v>0</v>
          </cell>
          <cell r="X274">
            <v>1710.8</v>
          </cell>
          <cell r="Y274">
            <v>530</v>
          </cell>
          <cell r="Z274">
            <v>608.79999999999995</v>
          </cell>
          <cell r="AA274">
            <v>0</v>
          </cell>
          <cell r="AB274">
            <v>0</v>
          </cell>
          <cell r="AC274">
            <v>840.03333333333342</v>
          </cell>
          <cell r="AD274">
            <v>171</v>
          </cell>
          <cell r="AE274">
            <v>191.66969696969696</v>
          </cell>
          <cell r="AF274">
            <v>2708.1333333333332</v>
          </cell>
          <cell r="AG274">
            <v>2158.8727272727274</v>
          </cell>
          <cell r="AH274">
            <v>549.26060606060616</v>
          </cell>
          <cell r="AI274">
            <v>618</v>
          </cell>
          <cell r="AK274">
            <v>13758.833333333332</v>
          </cell>
        </row>
        <row r="275">
          <cell r="F275">
            <v>550</v>
          </cell>
          <cell r="G275">
            <v>145</v>
          </cell>
          <cell r="H275">
            <v>405</v>
          </cell>
          <cell r="P275">
            <v>794.30000000000007</v>
          </cell>
          <cell r="S275">
            <v>1740.8</v>
          </cell>
          <cell r="T275">
            <v>578.8119999999999</v>
          </cell>
          <cell r="U275">
            <v>601.98800000000006</v>
          </cell>
          <cell r="X275">
            <v>681.8</v>
          </cell>
          <cell r="Y275">
            <v>177</v>
          </cell>
          <cell r="Z275">
            <v>204.8</v>
          </cell>
          <cell r="AC275">
            <v>553.70000000000005</v>
          </cell>
          <cell r="AD275">
            <v>165</v>
          </cell>
          <cell r="AE275">
            <v>184.33636363636361</v>
          </cell>
          <cell r="AF275">
            <v>1517.2</v>
          </cell>
          <cell r="AG275">
            <v>1434.2727272727273</v>
          </cell>
          <cell r="AH275">
            <v>82.927272727272793</v>
          </cell>
          <cell r="AI275">
            <v>377</v>
          </cell>
          <cell r="AK275">
            <v>6090.8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353</v>
          </cell>
          <cell r="Z276">
            <v>404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6</v>
          </cell>
          <cell r="AE276">
            <v>7.3333333333333339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1556.6</v>
          </cell>
          <cell r="P277">
            <v>711</v>
          </cell>
          <cell r="Q277">
            <v>0</v>
          </cell>
          <cell r="R277">
            <v>0</v>
          </cell>
          <cell r="S277">
            <v>975.83333333333326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256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240</v>
          </cell>
          <cell r="AD277">
            <v>0</v>
          </cell>
          <cell r="AE277">
            <v>0</v>
          </cell>
          <cell r="AF277">
            <v>515.6</v>
          </cell>
          <cell r="AG277">
            <v>483.6</v>
          </cell>
          <cell r="AH277">
            <v>32</v>
          </cell>
          <cell r="AI277">
            <v>0</v>
          </cell>
          <cell r="AK277">
            <v>4289.0333333333338</v>
          </cell>
        </row>
        <row r="278">
          <cell r="F278">
            <v>160</v>
          </cell>
          <cell r="P278">
            <v>56</v>
          </cell>
          <cell r="S278">
            <v>400.83333333333331</v>
          </cell>
          <cell r="X278">
            <v>60</v>
          </cell>
          <cell r="AC278">
            <v>40</v>
          </cell>
          <cell r="AF278">
            <v>236</v>
          </cell>
          <cell r="AG278">
            <v>204</v>
          </cell>
          <cell r="AH278">
            <v>32</v>
          </cell>
          <cell r="AI278">
            <v>0</v>
          </cell>
          <cell r="AK278">
            <v>986.83333333333326</v>
          </cell>
        </row>
        <row r="279">
          <cell r="F279">
            <v>813</v>
          </cell>
          <cell r="P279">
            <v>10</v>
          </cell>
          <cell r="S279">
            <v>0</v>
          </cell>
          <cell r="X279">
            <v>30</v>
          </cell>
          <cell r="AC279">
            <v>20</v>
          </cell>
          <cell r="AF279">
            <v>25.6</v>
          </cell>
          <cell r="AG279">
            <v>25.6</v>
          </cell>
          <cell r="AH279">
            <v>0</v>
          </cell>
          <cell r="AI279">
            <v>0</v>
          </cell>
          <cell r="AK279">
            <v>898.6</v>
          </cell>
        </row>
        <row r="280">
          <cell r="F280">
            <v>60</v>
          </cell>
          <cell r="P280">
            <v>500</v>
          </cell>
          <cell r="S280">
            <v>430</v>
          </cell>
          <cell r="X280">
            <v>100</v>
          </cell>
          <cell r="AC280">
            <v>130</v>
          </cell>
          <cell r="AF280">
            <v>150</v>
          </cell>
          <cell r="AG280">
            <v>150</v>
          </cell>
          <cell r="AK280">
            <v>1370</v>
          </cell>
        </row>
        <row r="281">
          <cell r="F281">
            <v>523.6</v>
          </cell>
          <cell r="P281">
            <v>145</v>
          </cell>
          <cell r="S281">
            <v>145</v>
          </cell>
          <cell r="X281">
            <v>66</v>
          </cell>
          <cell r="AC281">
            <v>50</v>
          </cell>
          <cell r="AF281">
            <v>104</v>
          </cell>
          <cell r="AG281">
            <v>104</v>
          </cell>
          <cell r="AH281">
            <v>0</v>
          </cell>
          <cell r="AK281">
            <v>1033.5999999999999</v>
          </cell>
        </row>
        <row r="282">
          <cell r="F282">
            <v>8</v>
          </cell>
          <cell r="P282">
            <v>22.666666666666668</v>
          </cell>
          <cell r="Q282">
            <v>0</v>
          </cell>
          <cell r="R282">
            <v>0</v>
          </cell>
          <cell r="S282">
            <v>1148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16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47</v>
          </cell>
          <cell r="AD282">
            <v>0</v>
          </cell>
          <cell r="AE282">
            <v>0</v>
          </cell>
          <cell r="AF282">
            <v>675</v>
          </cell>
          <cell r="AG282">
            <v>241</v>
          </cell>
          <cell r="AH282">
            <v>434</v>
          </cell>
          <cell r="AI282">
            <v>241</v>
          </cell>
          <cell r="AK282">
            <v>2358.666666666667</v>
          </cell>
        </row>
        <row r="283">
          <cell r="F283">
            <v>0</v>
          </cell>
          <cell r="P283">
            <v>1</v>
          </cell>
          <cell r="S283">
            <v>0</v>
          </cell>
          <cell r="X283">
            <v>16</v>
          </cell>
          <cell r="AC283">
            <v>47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64</v>
          </cell>
        </row>
        <row r="284">
          <cell r="F284">
            <v>8</v>
          </cell>
          <cell r="P284">
            <v>21.666666666666668</v>
          </cell>
          <cell r="S284">
            <v>1148</v>
          </cell>
          <cell r="X284">
            <v>0</v>
          </cell>
          <cell r="AC284">
            <v>0</v>
          </cell>
          <cell r="AF284">
            <v>675</v>
          </cell>
          <cell r="AG284">
            <v>241</v>
          </cell>
          <cell r="AH284">
            <v>434</v>
          </cell>
          <cell r="AI284">
            <v>241</v>
          </cell>
          <cell r="AK284">
            <v>1852.6666666666667</v>
          </cell>
        </row>
        <row r="285">
          <cell r="AK285">
            <v>442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64038.73333333333</v>
          </cell>
          <cell r="P287">
            <v>1162.6666666666667</v>
          </cell>
          <cell r="Q287">
            <v>0</v>
          </cell>
          <cell r="R287">
            <v>0</v>
          </cell>
          <cell r="S287">
            <v>3118.333333333333</v>
          </cell>
          <cell r="T287">
            <v>-592.47866666666653</v>
          </cell>
          <cell r="U287">
            <v>-601.98800000000006</v>
          </cell>
          <cell r="V287">
            <v>0</v>
          </cell>
          <cell r="W287">
            <v>0</v>
          </cell>
          <cell r="X287">
            <v>871.66666666666492</v>
          </cell>
          <cell r="Y287">
            <v>-530</v>
          </cell>
          <cell r="Z287">
            <v>-608.79999999999995</v>
          </cell>
          <cell r="AA287">
            <v>0</v>
          </cell>
          <cell r="AB287">
            <v>0</v>
          </cell>
          <cell r="AC287">
            <v>754.96969696969552</v>
          </cell>
          <cell r="AD287">
            <v>-171</v>
          </cell>
          <cell r="AE287">
            <v>-191.66969696969696</v>
          </cell>
          <cell r="AF287">
            <v>1103.4606060606066</v>
          </cell>
          <cell r="AG287">
            <v>905.72727272727252</v>
          </cell>
          <cell r="AH287">
            <v>197.73333333333335</v>
          </cell>
          <cell r="AI287">
            <v>-618</v>
          </cell>
          <cell r="AK287">
            <v>71366.830303030292</v>
          </cell>
        </row>
        <row r="288">
          <cell r="AK288">
            <v>0</v>
          </cell>
        </row>
        <row r="289">
          <cell r="F289">
            <v>4117</v>
          </cell>
          <cell r="P289">
            <v>1085.6666666666667</v>
          </cell>
          <cell r="Q289">
            <v>0</v>
          </cell>
          <cell r="R289">
            <v>0</v>
          </cell>
          <cell r="S289">
            <v>2811.3333333333335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871.66666666666663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1254.30303030303</v>
          </cell>
          <cell r="AD289">
            <v>0</v>
          </cell>
          <cell r="AE289">
            <v>0</v>
          </cell>
          <cell r="AF289">
            <v>1103.4606060606061</v>
          </cell>
          <cell r="AG289">
            <v>747.72727272727275</v>
          </cell>
          <cell r="AH289">
            <v>355.73333333333335</v>
          </cell>
          <cell r="AI289">
            <v>283.60000000000002</v>
          </cell>
          <cell r="AK289">
            <v>11551.430303030302</v>
          </cell>
        </row>
        <row r="290">
          <cell r="F290">
            <v>1439</v>
          </cell>
          <cell r="P290">
            <v>130</v>
          </cell>
          <cell r="S290">
            <v>904</v>
          </cell>
          <cell r="X290">
            <v>0</v>
          </cell>
          <cell r="AC290">
            <v>0</v>
          </cell>
          <cell r="AF290">
            <v>358</v>
          </cell>
          <cell r="AG290">
            <v>200</v>
          </cell>
          <cell r="AH290">
            <v>158</v>
          </cell>
          <cell r="AI290">
            <v>118.4</v>
          </cell>
          <cell r="AK290">
            <v>2931</v>
          </cell>
        </row>
        <row r="291">
          <cell r="F291">
            <v>523.6</v>
          </cell>
          <cell r="P291">
            <v>415.66666666666663</v>
          </cell>
          <cell r="Q291">
            <v>0</v>
          </cell>
          <cell r="R291">
            <v>0</v>
          </cell>
          <cell r="S291">
            <v>904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472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1028.6363636363635</v>
          </cell>
          <cell r="AD291">
            <v>0</v>
          </cell>
          <cell r="AE291">
            <v>0</v>
          </cell>
          <cell r="AF291">
            <v>273.72727272727275</v>
          </cell>
          <cell r="AG291">
            <v>273.72727272727275</v>
          </cell>
          <cell r="AH291">
            <v>0</v>
          </cell>
          <cell r="AI291">
            <v>0</v>
          </cell>
          <cell r="AK291">
            <v>3617.6303030303025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2135.4</v>
          </cell>
          <cell r="P294">
            <v>538.66666666666674</v>
          </cell>
          <cell r="Q294">
            <v>0</v>
          </cell>
          <cell r="R294">
            <v>0</v>
          </cell>
          <cell r="S294">
            <v>1003.3333333333334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371.33333333333331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198.66666666666663</v>
          </cell>
          <cell r="AD294">
            <v>0</v>
          </cell>
          <cell r="AE294">
            <v>0</v>
          </cell>
          <cell r="AF294">
            <v>459.73333333333335</v>
          </cell>
          <cell r="AG294">
            <v>262</v>
          </cell>
          <cell r="AH294">
            <v>197.73333333333332</v>
          </cell>
          <cell r="AI294">
            <v>165.2</v>
          </cell>
          <cell r="AK294">
            <v>4915.1333333333341</v>
          </cell>
        </row>
        <row r="295">
          <cell r="F295">
            <v>39</v>
          </cell>
          <cell r="P295">
            <v>393</v>
          </cell>
          <cell r="S295">
            <v>382.50000000000006</v>
          </cell>
          <cell r="X295">
            <v>98</v>
          </cell>
          <cell r="AC295">
            <v>29.333333333333314</v>
          </cell>
          <cell r="AF295">
            <v>44.4</v>
          </cell>
          <cell r="AG295">
            <v>-20.6</v>
          </cell>
          <cell r="AH295">
            <v>65</v>
          </cell>
          <cell r="AI295">
            <v>70</v>
          </cell>
          <cell r="AK295">
            <v>1181.2333333333333</v>
          </cell>
        </row>
        <row r="296">
          <cell r="F296">
            <v>2</v>
          </cell>
          <cell r="P296">
            <v>53.666666666666664</v>
          </cell>
          <cell r="S296">
            <v>355</v>
          </cell>
          <cell r="X296">
            <v>193.66666666666663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878.66666666666663</v>
          </cell>
        </row>
        <row r="297">
          <cell r="F297">
            <v>2094.4</v>
          </cell>
          <cell r="P297">
            <v>92</v>
          </cell>
          <cell r="S297">
            <v>265.83333333333337</v>
          </cell>
          <cell r="X297">
            <v>79.666666666666671</v>
          </cell>
          <cell r="AC297">
            <v>85</v>
          </cell>
          <cell r="AF297">
            <v>226.33333333333331</v>
          </cell>
          <cell r="AG297">
            <v>172.6</v>
          </cell>
          <cell r="AH297">
            <v>53.73333333333332</v>
          </cell>
          <cell r="AI297">
            <v>59.2</v>
          </cell>
          <cell r="AK297">
            <v>2855.2333333333336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1.3333333333333286</v>
          </cell>
          <cell r="S299">
            <v>0</v>
          </cell>
          <cell r="X299">
            <v>28.333333333333332</v>
          </cell>
          <cell r="AC299">
            <v>27</v>
          </cell>
          <cell r="AF299">
            <v>12</v>
          </cell>
          <cell r="AG299">
            <v>12</v>
          </cell>
          <cell r="AH299">
            <v>0</v>
          </cell>
          <cell r="AI299">
            <v>0</v>
          </cell>
          <cell r="AK299">
            <v>87.666666666666657</v>
          </cell>
        </row>
        <row r="300">
          <cell r="F300">
            <v>64038.73333333333</v>
          </cell>
          <cell r="P300">
            <v>1162.6666666666667</v>
          </cell>
          <cell r="Q300">
            <v>0</v>
          </cell>
          <cell r="R300">
            <v>0</v>
          </cell>
          <cell r="S300">
            <v>3118.333333333333</v>
          </cell>
          <cell r="T300">
            <v>-592.47866666666653</v>
          </cell>
          <cell r="U300">
            <v>-601.98800000000006</v>
          </cell>
          <cell r="V300">
            <v>0</v>
          </cell>
          <cell r="W300">
            <v>0</v>
          </cell>
          <cell r="X300">
            <v>871.66666666666492</v>
          </cell>
          <cell r="Y300">
            <v>-530</v>
          </cell>
          <cell r="Z300">
            <v>-608.79999999999995</v>
          </cell>
          <cell r="AA300">
            <v>0</v>
          </cell>
          <cell r="AB300">
            <v>0</v>
          </cell>
          <cell r="AC300">
            <v>754.96969696969552</v>
          </cell>
          <cell r="AD300">
            <v>-171</v>
          </cell>
          <cell r="AE300">
            <v>-191.66969696969696</v>
          </cell>
          <cell r="AF300">
            <v>1103.4606060606066</v>
          </cell>
          <cell r="AG300">
            <v>905.72727272727252</v>
          </cell>
          <cell r="AH300">
            <v>197.73333333333335</v>
          </cell>
          <cell r="AI300">
            <v>-618</v>
          </cell>
          <cell r="AK300">
            <v>71366.830303030292</v>
          </cell>
        </row>
        <row r="301">
          <cell r="AH301">
            <v>191</v>
          </cell>
          <cell r="AK301">
            <v>0</v>
          </cell>
        </row>
        <row r="303">
          <cell r="F303">
            <v>64038.73333333333</v>
          </cell>
          <cell r="G303">
            <v>0</v>
          </cell>
          <cell r="H303">
            <v>0</v>
          </cell>
          <cell r="P303">
            <v>1162.6666666666667</v>
          </cell>
          <cell r="Q303">
            <v>0</v>
          </cell>
          <cell r="R303">
            <v>0</v>
          </cell>
          <cell r="S303">
            <v>3118.333333333333</v>
          </cell>
          <cell r="T303">
            <v>-592.47866666666653</v>
          </cell>
          <cell r="U303">
            <v>-601.98800000000006</v>
          </cell>
          <cell r="V303">
            <v>0</v>
          </cell>
          <cell r="W303">
            <v>0</v>
          </cell>
          <cell r="X303">
            <v>871.66666666666492</v>
          </cell>
          <cell r="Y303">
            <v>-530</v>
          </cell>
          <cell r="Z303">
            <v>-608.79999999999995</v>
          </cell>
          <cell r="AA303">
            <v>0</v>
          </cell>
          <cell r="AB303">
            <v>0</v>
          </cell>
          <cell r="AC303">
            <v>754.96969696969552</v>
          </cell>
          <cell r="AF303">
            <v>1103.4606060606066</v>
          </cell>
          <cell r="AG303">
            <v>714.7272727272732</v>
          </cell>
          <cell r="AH303">
            <v>388.73333333333335</v>
          </cell>
          <cell r="AK303">
            <v>71366.830303030292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64038.73333333333</v>
          </cell>
          <cell r="P308">
            <v>1162.6666666666667</v>
          </cell>
          <cell r="Q308">
            <v>0</v>
          </cell>
          <cell r="R308">
            <v>0</v>
          </cell>
          <cell r="S308">
            <v>3118.333333333333</v>
          </cell>
          <cell r="T308">
            <v>-592.47866666666653</v>
          </cell>
          <cell r="U308">
            <v>-601.98800000000006</v>
          </cell>
          <cell r="V308">
            <v>0</v>
          </cell>
          <cell r="W308">
            <v>0</v>
          </cell>
          <cell r="X308">
            <v>871.66666666666492</v>
          </cell>
          <cell r="Y308">
            <v>-530</v>
          </cell>
          <cell r="Z308">
            <v>-608.79999999999995</v>
          </cell>
          <cell r="AA308">
            <v>0</v>
          </cell>
          <cell r="AB308">
            <v>0</v>
          </cell>
          <cell r="AC308">
            <v>754.96969696969552</v>
          </cell>
          <cell r="AD308">
            <v>-171</v>
          </cell>
          <cell r="AE308">
            <v>-191.66969696969696</v>
          </cell>
          <cell r="AF308">
            <v>1103.4606060606066</v>
          </cell>
          <cell r="AG308">
            <v>714.7272727272732</v>
          </cell>
          <cell r="AH308">
            <v>388.73333333333335</v>
          </cell>
          <cell r="AI308">
            <v>-618</v>
          </cell>
          <cell r="AK308">
            <v>71366.830303030292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3800</v>
          </cell>
          <cell r="AK312">
            <v>3800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64038.73333333333</v>
          </cell>
          <cell r="P319">
            <v>1162.6666666666667</v>
          </cell>
          <cell r="Q319">
            <v>0</v>
          </cell>
          <cell r="R319">
            <v>0</v>
          </cell>
          <cell r="S319">
            <v>3118.333333333333</v>
          </cell>
          <cell r="T319">
            <v>-592.47866666666653</v>
          </cell>
          <cell r="U319">
            <v>-601.98800000000006</v>
          </cell>
          <cell r="V319">
            <v>0</v>
          </cell>
          <cell r="W319">
            <v>0</v>
          </cell>
          <cell r="X319">
            <v>871.66666666666492</v>
          </cell>
          <cell r="Y319">
            <v>-530</v>
          </cell>
          <cell r="Z319">
            <v>-608.79999999999995</v>
          </cell>
          <cell r="AA319">
            <v>0</v>
          </cell>
          <cell r="AB319">
            <v>0</v>
          </cell>
          <cell r="AC319">
            <v>754.96969696969552</v>
          </cell>
          <cell r="AD319">
            <v>-171</v>
          </cell>
          <cell r="AE319">
            <v>-191.66969696969696</v>
          </cell>
          <cell r="AF319">
            <v>1103.4606060606066</v>
          </cell>
          <cell r="AG319">
            <v>714.7272727272732</v>
          </cell>
          <cell r="AH319">
            <v>388.73333333333335</v>
          </cell>
          <cell r="AI319">
            <v>-618</v>
          </cell>
          <cell r="AK319">
            <v>71366.830303030292</v>
          </cell>
        </row>
        <row r="328">
          <cell r="AJ328">
            <v>2455</v>
          </cell>
          <cell r="AK328">
            <v>6090.8</v>
          </cell>
          <cell r="AM328">
            <v>4950.6000000000004</v>
          </cell>
        </row>
        <row r="329">
          <cell r="F329">
            <v>150</v>
          </cell>
          <cell r="P329">
            <v>217</v>
          </cell>
          <cell r="S329">
            <v>474</v>
          </cell>
          <cell r="X329">
            <v>186</v>
          </cell>
          <cell r="AC329">
            <v>151</v>
          </cell>
          <cell r="AF329">
            <v>414</v>
          </cell>
          <cell r="AG329">
            <v>391</v>
          </cell>
          <cell r="AH329">
            <v>23</v>
          </cell>
          <cell r="AI329">
            <v>103</v>
          </cell>
          <cell r="AK329">
            <v>1661</v>
          </cell>
          <cell r="AM329">
            <v>1350</v>
          </cell>
        </row>
        <row r="330">
          <cell r="AJ330">
            <v>36</v>
          </cell>
          <cell r="AK330">
            <v>9162.9333333333343</v>
          </cell>
          <cell r="AM330">
            <v>9162.9333333333343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87.666666666666657</v>
          </cell>
          <cell r="AM332">
            <v>75.666666666666657</v>
          </cell>
        </row>
        <row r="333">
          <cell r="AK333">
            <v>3639.6</v>
          </cell>
          <cell r="AM333">
            <v>3639.6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1253</v>
          </cell>
          <cell r="AM336">
            <v>1253</v>
          </cell>
        </row>
        <row r="337">
          <cell r="AK337">
            <v>4595</v>
          </cell>
        </row>
        <row r="338">
          <cell r="AK338">
            <v>0</v>
          </cell>
          <cell r="AM338">
            <v>0</v>
          </cell>
        </row>
        <row r="339">
          <cell r="AK339">
            <v>2931</v>
          </cell>
          <cell r="AM339">
            <v>2691.4</v>
          </cell>
        </row>
        <row r="340">
          <cell r="AK340">
            <v>3617.6303030303025</v>
          </cell>
          <cell r="AM340">
            <v>3343.9030303030299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4289.0333333333338</v>
          </cell>
          <cell r="AM344">
            <v>3773.4333333333334</v>
          </cell>
        </row>
        <row r="345">
          <cell r="AK345">
            <v>986.83333333333326</v>
          </cell>
          <cell r="AM345">
            <v>750.83333333333326</v>
          </cell>
        </row>
        <row r="346">
          <cell r="AK346">
            <v>898.6</v>
          </cell>
          <cell r="AM346">
            <v>873</v>
          </cell>
        </row>
        <row r="347">
          <cell r="AK347">
            <v>1370</v>
          </cell>
        </row>
        <row r="348">
          <cell r="AK348">
            <v>1033.5999999999999</v>
          </cell>
        </row>
        <row r="349">
          <cell r="AK349">
            <v>0</v>
          </cell>
          <cell r="AM349">
            <v>0</v>
          </cell>
        </row>
        <row r="350">
          <cell r="AK350">
            <v>64</v>
          </cell>
          <cell r="AM350">
            <v>64</v>
          </cell>
        </row>
        <row r="351">
          <cell r="AK351">
            <v>1852.6666666666667</v>
          </cell>
          <cell r="AM351">
            <v>1418.6666666666667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59.636363636363626</v>
          </cell>
          <cell r="AF352">
            <v>135.72727272727272</v>
          </cell>
          <cell r="AG352">
            <v>135.72727272727272</v>
          </cell>
          <cell r="AH352">
            <v>0</v>
          </cell>
          <cell r="AK352">
            <v>772.36363636363637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442</v>
          </cell>
          <cell r="AM354">
            <v>442</v>
          </cell>
        </row>
        <row r="355">
          <cell r="AK355">
            <v>105</v>
          </cell>
          <cell r="AM355">
            <v>105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4915.1333333333341</v>
          </cell>
          <cell r="AM358" t="e">
            <v>#REF!</v>
          </cell>
        </row>
        <row r="359">
          <cell r="AK359">
            <v>1181.2333333333333</v>
          </cell>
        </row>
        <row r="360">
          <cell r="AK360">
            <v>878.66666666666663</v>
          </cell>
        </row>
        <row r="361">
          <cell r="AK361">
            <v>2855.2333333333336</v>
          </cell>
        </row>
        <row r="362">
          <cell r="F362">
            <v>0</v>
          </cell>
          <cell r="P362">
            <v>-172</v>
          </cell>
          <cell r="S362">
            <v>-232</v>
          </cell>
          <cell r="T362">
            <v>180.16</v>
          </cell>
          <cell r="U362">
            <v>945.84</v>
          </cell>
          <cell r="X362">
            <v>429.66666666666663</v>
          </cell>
          <cell r="Y362">
            <v>247</v>
          </cell>
          <cell r="Z362">
            <v>282.66666666666663</v>
          </cell>
          <cell r="AC362">
            <v>440</v>
          </cell>
          <cell r="AD362">
            <v>268</v>
          </cell>
          <cell r="AE362">
            <v>302</v>
          </cell>
          <cell r="AF362">
            <v>-41</v>
          </cell>
          <cell r="AG362">
            <v>-41</v>
          </cell>
          <cell r="AH362">
            <v>0</v>
          </cell>
          <cell r="AI362">
            <v>0</v>
          </cell>
          <cell r="AK362">
            <v>422.66666666666663</v>
          </cell>
          <cell r="AM362">
            <v>463.66666666666663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58</v>
          </cell>
          <cell r="H386">
            <v>57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85</v>
          </cell>
          <cell r="Z386">
            <v>85</v>
          </cell>
          <cell r="AC386">
            <v>323.66666666666674</v>
          </cell>
          <cell r="AD386">
            <v>152</v>
          </cell>
          <cell r="AE386">
            <v>152</v>
          </cell>
          <cell r="AK386">
            <v>735.30000000000018</v>
          </cell>
          <cell r="AL386">
            <v>362.33333333333331</v>
          </cell>
          <cell r="AM386">
            <v>323.33333333333331</v>
          </cell>
        </row>
        <row r="387">
          <cell r="F387">
            <v>29</v>
          </cell>
          <cell r="G387">
            <v>10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15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68</v>
          </cell>
          <cell r="AC388">
            <v>280.66666666666669</v>
          </cell>
          <cell r="AD388">
            <v>132</v>
          </cell>
          <cell r="AK388">
            <v>428</v>
          </cell>
          <cell r="AL388">
            <v>200.66666666666669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12</v>
          </cell>
          <cell r="AK389">
            <v>33.666666666666671</v>
          </cell>
          <cell r="AL389">
            <v>17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12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12</v>
          </cell>
        </row>
        <row r="391">
          <cell r="F391">
            <v>120.63333333333333</v>
          </cell>
          <cell r="G391">
            <v>42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44</v>
          </cell>
        </row>
        <row r="392">
          <cell r="F392">
            <v>8.6666666666666661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2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2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5</v>
          </cell>
          <cell r="AC396">
            <v>13.666666666666666</v>
          </cell>
          <cell r="AD396">
            <v>6</v>
          </cell>
          <cell r="AK396">
            <v>26</v>
          </cell>
          <cell r="AL396">
            <v>13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0</v>
          </cell>
          <cell r="P398">
            <v>20.5</v>
          </cell>
          <cell r="X398">
            <v>522.33333333333337</v>
          </cell>
          <cell r="Y398">
            <v>243</v>
          </cell>
          <cell r="AC398">
            <v>43</v>
          </cell>
          <cell r="AD398">
            <v>20</v>
          </cell>
          <cell r="AK398">
            <v>587.33333333333337</v>
          </cell>
          <cell r="AL398">
            <v>283.5</v>
          </cell>
          <cell r="AM398">
            <v>283.83333333333331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224</v>
          </cell>
          <cell r="AC400">
            <v>11</v>
          </cell>
          <cell r="AD400">
            <v>5</v>
          </cell>
          <cell r="AK400">
            <v>491.66666666666669</v>
          </cell>
          <cell r="AL400">
            <v>229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0</v>
          </cell>
          <cell r="P402">
            <v>15.833333333333334</v>
          </cell>
          <cell r="X402">
            <v>41.666666666666664</v>
          </cell>
          <cell r="Y402">
            <v>19</v>
          </cell>
          <cell r="AC402">
            <v>32</v>
          </cell>
          <cell r="AD402">
            <v>15</v>
          </cell>
          <cell r="AK402">
            <v>91</v>
          </cell>
          <cell r="AL402">
            <v>54.833333333333336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4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43</v>
          </cell>
          <cell r="AM405">
            <v>43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3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38.666666666666664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72</v>
          </cell>
          <cell r="H409">
            <v>72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18</v>
          </cell>
          <cell r="AC409">
            <v>26.000000000000004</v>
          </cell>
          <cell r="AD409">
            <v>12</v>
          </cell>
          <cell r="AK409">
            <v>1965.0000000000002</v>
          </cell>
          <cell r="AL409">
            <v>411.16666666666663</v>
          </cell>
          <cell r="AM409">
            <v>411.16666666666663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1</v>
          </cell>
          <cell r="AC415">
            <v>3</v>
          </cell>
          <cell r="AD415">
            <v>1</v>
          </cell>
          <cell r="AK415">
            <v>57.666666666666664</v>
          </cell>
          <cell r="AL415">
            <v>48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2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25.5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62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62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5</v>
          </cell>
          <cell r="AC421">
            <v>7.666666666666667</v>
          </cell>
          <cell r="AD421">
            <v>4</v>
          </cell>
          <cell r="AK421">
            <v>17.666666666666668</v>
          </cell>
          <cell r="AL421">
            <v>9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0</v>
          </cell>
          <cell r="AK422">
            <v>6</v>
          </cell>
          <cell r="AL422">
            <v>3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0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3.3333333333333335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3</v>
          </cell>
          <cell r="AC424">
            <v>5</v>
          </cell>
          <cell r="AD424">
            <v>2</v>
          </cell>
          <cell r="AK424">
            <v>13.333333333333334</v>
          </cell>
          <cell r="AL424">
            <v>7.3333333333333339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3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5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2</v>
          </cell>
          <cell r="P431">
            <v>4.666666666666667</v>
          </cell>
          <cell r="X431">
            <v>3</v>
          </cell>
          <cell r="Y431">
            <v>1</v>
          </cell>
          <cell r="AC431">
            <v>2</v>
          </cell>
          <cell r="AD431">
            <v>1</v>
          </cell>
          <cell r="AK431">
            <v>33</v>
          </cell>
          <cell r="AL431">
            <v>18.666666666666668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2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8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0" refreshError="1">
        <row r="21">
          <cell r="AI21" t="str">
            <v xml:space="preserve">         Затверджую</v>
          </cell>
        </row>
        <row r="22">
          <cell r="AI22" t="str">
            <v xml:space="preserve"> Голова правління -</v>
          </cell>
        </row>
        <row r="23">
          <cell r="AI23" t="str">
            <v xml:space="preserve"> генеральний директор</v>
          </cell>
        </row>
        <row r="25">
          <cell r="F25">
            <v>2476</v>
          </cell>
          <cell r="G25">
            <v>968</v>
          </cell>
          <cell r="H25">
            <v>1508</v>
          </cell>
          <cell r="P25">
            <v>636.99999999999989</v>
          </cell>
          <cell r="Q25">
            <v>0</v>
          </cell>
          <cell r="R25">
            <v>0</v>
          </cell>
          <cell r="S25">
            <v>2544.666666666667</v>
          </cell>
          <cell r="T25">
            <v>1696.2666666666664</v>
          </cell>
          <cell r="U25">
            <v>848.40000000000009</v>
          </cell>
          <cell r="V25">
            <v>0</v>
          </cell>
          <cell r="W25">
            <v>0</v>
          </cell>
          <cell r="X25">
            <v>1280.3333333333333</v>
          </cell>
          <cell r="Y25">
            <v>837</v>
          </cell>
          <cell r="Z25">
            <v>443.33333333333331</v>
          </cell>
          <cell r="AA25">
            <v>0</v>
          </cell>
          <cell r="AB25">
            <v>0</v>
          </cell>
          <cell r="AC25">
            <v>549</v>
          </cell>
          <cell r="AD25">
            <v>326</v>
          </cell>
          <cell r="AE25">
            <v>222.99999999999997</v>
          </cell>
          <cell r="AF25">
            <v>1455</v>
          </cell>
          <cell r="AG25">
            <v>733</v>
          </cell>
          <cell r="AH25">
            <v>722</v>
          </cell>
          <cell r="AI25">
            <v>406.2</v>
          </cell>
          <cell r="AJ25">
            <v>0</v>
          </cell>
          <cell r="AK25">
            <v>8784</v>
          </cell>
          <cell r="AL25">
            <v>3007</v>
          </cell>
          <cell r="AM25">
            <v>5777</v>
          </cell>
          <cell r="AN25">
            <v>5777</v>
          </cell>
          <cell r="AO25">
            <v>1163</v>
          </cell>
          <cell r="AP25">
            <v>1531</v>
          </cell>
          <cell r="AQ25">
            <v>1843.9999999999998</v>
          </cell>
          <cell r="AR25">
            <v>4246</v>
          </cell>
        </row>
        <row r="26">
          <cell r="AI26" t="str">
            <v xml:space="preserve">   "_____" ________2000 р.</v>
          </cell>
        </row>
        <row r="30">
          <cell r="P30" t="str">
            <v>4мес</v>
          </cell>
          <cell r="S30" t="str">
            <v>4 мес</v>
          </cell>
          <cell r="X30" t="str">
            <v>4 мес</v>
          </cell>
          <cell r="AC30" t="str">
            <v>4 мес</v>
          </cell>
        </row>
        <row r="31">
          <cell r="P31">
            <v>9611</v>
          </cell>
          <cell r="S31">
            <v>29500</v>
          </cell>
          <cell r="X31">
            <v>9129</v>
          </cell>
          <cell r="AC31">
            <v>5177</v>
          </cell>
          <cell r="AF31">
            <v>15250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I34" t="str">
            <v xml:space="preserve">ДОП.ВИР. 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9995.1</v>
          </cell>
          <cell r="P46">
            <v>2694.62</v>
          </cell>
          <cell r="S46">
            <v>7710.7648484848487</v>
          </cell>
          <cell r="T46">
            <v>2690.8247757575755</v>
          </cell>
          <cell r="U46">
            <v>2611.9400727272728</v>
          </cell>
          <cell r="X46">
            <v>4714.5030303030289</v>
          </cell>
          <cell r="AC46">
            <v>2516.6951515151522</v>
          </cell>
          <cell r="AF46">
            <v>4357.5593939393939</v>
          </cell>
          <cell r="AG46">
            <v>3406</v>
          </cell>
          <cell r="AH46">
            <v>952.89272727272737</v>
          </cell>
        </row>
        <row r="47">
          <cell r="F47">
            <v>0.8</v>
          </cell>
        </row>
        <row r="49">
          <cell r="F49">
            <v>759</v>
          </cell>
          <cell r="G49">
            <v>297</v>
          </cell>
          <cell r="H49">
            <v>462</v>
          </cell>
          <cell r="P49">
            <v>470</v>
          </cell>
          <cell r="S49">
            <v>885</v>
          </cell>
          <cell r="T49">
            <v>442.5</v>
          </cell>
          <cell r="U49">
            <v>442.5</v>
          </cell>
          <cell r="X49">
            <v>204</v>
          </cell>
          <cell r="Y49">
            <v>133</v>
          </cell>
          <cell r="Z49">
            <v>71</v>
          </cell>
          <cell r="AC49">
            <v>379.33333333333331</v>
          </cell>
          <cell r="AD49">
            <v>225</v>
          </cell>
          <cell r="AE49">
            <v>154.33333333333331</v>
          </cell>
          <cell r="AF49">
            <v>500</v>
          </cell>
          <cell r="AG49">
            <v>209</v>
          </cell>
          <cell r="AH49">
            <v>291</v>
          </cell>
          <cell r="AI49">
            <v>70</v>
          </cell>
          <cell r="AK49">
            <v>3035.3333333333335</v>
          </cell>
          <cell r="AL49">
            <v>1155</v>
          </cell>
          <cell r="AM49">
            <v>1880.3333333333335</v>
          </cell>
          <cell r="AN49">
            <v>1880.3333333333333</v>
          </cell>
          <cell r="AO49">
            <v>358</v>
          </cell>
          <cell r="AP49">
            <v>526</v>
          </cell>
          <cell r="AQ49">
            <v>797</v>
          </cell>
          <cell r="AR49">
            <v>1354.3333333333335</v>
          </cell>
        </row>
        <row r="50">
          <cell r="F50">
            <v>294</v>
          </cell>
          <cell r="G50">
            <v>115</v>
          </cell>
          <cell r="H50">
            <v>179</v>
          </cell>
          <cell r="P50">
            <v>450</v>
          </cell>
          <cell r="S50">
            <v>750</v>
          </cell>
          <cell r="X50">
            <v>102</v>
          </cell>
          <cell r="Y50">
            <v>67</v>
          </cell>
          <cell r="Z50">
            <v>35</v>
          </cell>
          <cell r="AC50">
            <v>97</v>
          </cell>
          <cell r="AD50">
            <v>58</v>
          </cell>
          <cell r="AE50">
            <v>39</v>
          </cell>
          <cell r="AF50">
            <v>447</v>
          </cell>
          <cell r="AG50">
            <v>415</v>
          </cell>
          <cell r="AH50">
            <v>32</v>
          </cell>
          <cell r="AK50">
            <v>2142</v>
          </cell>
          <cell r="AL50">
            <v>721</v>
          </cell>
          <cell r="AM50">
            <v>1421</v>
          </cell>
          <cell r="AN50">
            <v>1421</v>
          </cell>
        </row>
        <row r="51">
          <cell r="G51">
            <v>0</v>
          </cell>
          <cell r="P51">
            <v>0</v>
          </cell>
          <cell r="X51">
            <v>0</v>
          </cell>
          <cell r="Y51">
            <v>0</v>
          </cell>
          <cell r="Z51">
            <v>0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F52">
            <v>465</v>
          </cell>
          <cell r="G52">
            <v>182</v>
          </cell>
          <cell r="H52">
            <v>283</v>
          </cell>
          <cell r="P52">
            <v>20</v>
          </cell>
          <cell r="S52">
            <v>88</v>
          </cell>
          <cell r="X52">
            <v>65</v>
          </cell>
          <cell r="Y52">
            <v>43</v>
          </cell>
          <cell r="Z52">
            <v>22</v>
          </cell>
          <cell r="AC52">
            <v>66</v>
          </cell>
          <cell r="AD52">
            <v>39</v>
          </cell>
          <cell r="AE52">
            <v>27</v>
          </cell>
          <cell r="AF52">
            <v>26</v>
          </cell>
          <cell r="AG52">
            <v>0</v>
          </cell>
          <cell r="AH52">
            <v>26</v>
          </cell>
          <cell r="AK52">
            <v>704</v>
          </cell>
          <cell r="AL52">
            <v>284</v>
          </cell>
          <cell r="AM52">
            <v>420</v>
          </cell>
          <cell r="AN52">
            <v>420</v>
          </cell>
        </row>
        <row r="53">
          <cell r="F53">
            <v>20</v>
          </cell>
          <cell r="G53">
            <v>8</v>
          </cell>
          <cell r="H53">
            <v>12</v>
          </cell>
          <cell r="P53">
            <v>53.666666666666664</v>
          </cell>
          <cell r="S53">
            <v>368.66666666666669</v>
          </cell>
          <cell r="T53">
            <v>287.56</v>
          </cell>
          <cell r="U53">
            <v>81.106666666666683</v>
          </cell>
          <cell r="X53">
            <v>978.66666666666663</v>
          </cell>
          <cell r="Y53">
            <v>640</v>
          </cell>
          <cell r="Z53">
            <v>338.66666666666663</v>
          </cell>
          <cell r="AC53">
            <v>84.333333333333329</v>
          </cell>
          <cell r="AD53">
            <v>50</v>
          </cell>
          <cell r="AE53">
            <v>34.333333333333329</v>
          </cell>
          <cell r="AF53">
            <v>189.33333333333334</v>
          </cell>
          <cell r="AG53">
            <v>110</v>
          </cell>
          <cell r="AH53">
            <v>79.333333333333343</v>
          </cell>
          <cell r="AI53">
            <v>36</v>
          </cell>
          <cell r="AK53">
            <v>1615.3333333333333</v>
          </cell>
          <cell r="AL53">
            <v>751.66666666666663</v>
          </cell>
          <cell r="AM53">
            <v>863.66666666666663</v>
          </cell>
          <cell r="AN53">
            <v>863.66666666666663</v>
          </cell>
          <cell r="AO53">
            <v>690</v>
          </cell>
          <cell r="AP53">
            <v>498</v>
          </cell>
          <cell r="AQ53">
            <v>61.666666666666629</v>
          </cell>
          <cell r="AR53">
            <v>365.66666666666663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757</v>
          </cell>
          <cell r="Y54">
            <v>495</v>
          </cell>
          <cell r="Z54">
            <v>262</v>
          </cell>
          <cell r="AC54">
            <v>13.333333333333334</v>
          </cell>
          <cell r="AD54">
            <v>8</v>
          </cell>
          <cell r="AE54">
            <v>5.3333333333333339</v>
          </cell>
          <cell r="AF54">
            <v>0.33333333333333331</v>
          </cell>
          <cell r="AH54">
            <v>0.33333333333333331</v>
          </cell>
          <cell r="AK54">
            <v>784</v>
          </cell>
          <cell r="AL54">
            <v>503</v>
          </cell>
          <cell r="AM54">
            <v>281</v>
          </cell>
          <cell r="AN54">
            <v>281</v>
          </cell>
          <cell r="AO54">
            <v>503</v>
          </cell>
          <cell r="AP54">
            <v>272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2830</v>
          </cell>
          <cell r="T55">
            <v>2830</v>
          </cell>
          <cell r="U55">
            <v>0</v>
          </cell>
          <cell r="X55">
            <v>12455</v>
          </cell>
          <cell r="Y55">
            <v>8146</v>
          </cell>
          <cell r="Z55">
            <v>4309</v>
          </cell>
          <cell r="AC55">
            <v>10588</v>
          </cell>
          <cell r="AD55">
            <v>6279</v>
          </cell>
          <cell r="AE55">
            <v>4309</v>
          </cell>
          <cell r="AH55">
            <v>0</v>
          </cell>
          <cell r="AK55">
            <v>25873</v>
          </cell>
          <cell r="AL55">
            <v>14425</v>
          </cell>
          <cell r="AM55">
            <v>11448</v>
          </cell>
          <cell r="AN55">
            <v>11448</v>
          </cell>
          <cell r="AO55">
            <v>14425</v>
          </cell>
          <cell r="AP55">
            <v>11448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2830</v>
          </cell>
          <cell r="T56">
            <v>2830</v>
          </cell>
          <cell r="U56">
            <v>0</v>
          </cell>
          <cell r="X56">
            <v>12455</v>
          </cell>
          <cell r="Y56">
            <v>8146</v>
          </cell>
          <cell r="Z56">
            <v>4309</v>
          </cell>
          <cell r="AC56">
            <v>10588</v>
          </cell>
          <cell r="AD56">
            <v>6279</v>
          </cell>
          <cell r="AE56">
            <v>4309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K56">
            <v>25873</v>
          </cell>
          <cell r="AL56">
            <v>14425</v>
          </cell>
          <cell r="AM56">
            <v>11448</v>
          </cell>
          <cell r="AN56">
            <v>11448</v>
          </cell>
          <cell r="AO56">
            <v>14425</v>
          </cell>
          <cell r="AP56">
            <v>11448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8</v>
          </cell>
          <cell r="G58">
            <v>3</v>
          </cell>
          <cell r="H58">
            <v>5</v>
          </cell>
          <cell r="P58">
            <v>21.666666666666668</v>
          </cell>
          <cell r="S58">
            <v>865.66666666666663</v>
          </cell>
          <cell r="T58">
            <v>865.66666666666663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539.33333333333337</v>
          </cell>
          <cell r="AG58">
            <v>241</v>
          </cell>
          <cell r="AH58">
            <v>298.33333333333337</v>
          </cell>
          <cell r="AI58">
            <v>241</v>
          </cell>
          <cell r="AK58">
            <v>1136.3333333333333</v>
          </cell>
          <cell r="AL58">
            <v>24.666666666666668</v>
          </cell>
          <cell r="AM58">
            <v>1111.6666666666665</v>
          </cell>
          <cell r="AN58">
            <v>1111.6666666666665</v>
          </cell>
          <cell r="AO58">
            <v>0</v>
          </cell>
          <cell r="AP58">
            <v>294</v>
          </cell>
          <cell r="AQ58">
            <v>24.666666666666668</v>
          </cell>
          <cell r="AR58">
            <v>817.66666666666652</v>
          </cell>
        </row>
        <row r="59">
          <cell r="F59">
            <v>367.1</v>
          </cell>
          <cell r="G59">
            <v>143</v>
          </cell>
          <cell r="H59">
            <v>224.10000000000002</v>
          </cell>
          <cell r="P59">
            <v>539.62000000000012</v>
          </cell>
          <cell r="S59">
            <v>924.09818181818162</v>
          </cell>
          <cell r="T59">
            <v>452.808109090909</v>
          </cell>
          <cell r="U59">
            <v>471.29007272727262</v>
          </cell>
          <cell r="X59">
            <v>315.83636363636361</v>
          </cell>
          <cell r="Y59">
            <v>207</v>
          </cell>
          <cell r="Z59">
            <v>108.83636363636361</v>
          </cell>
          <cell r="AC59">
            <v>277.36181818181819</v>
          </cell>
          <cell r="AD59">
            <v>164</v>
          </cell>
          <cell r="AE59">
            <v>113.36181818181819</v>
          </cell>
          <cell r="AF59">
            <v>957.89272727272737</v>
          </cell>
          <cell r="AG59">
            <v>844</v>
          </cell>
          <cell r="AH59">
            <v>113.89272727272737</v>
          </cell>
          <cell r="AI59">
            <v>274</v>
          </cell>
          <cell r="AK59">
            <v>3517.0163636363641</v>
          </cell>
          <cell r="AL59">
            <v>1221.6200000000001</v>
          </cell>
          <cell r="AM59">
            <v>2295.3963636363642</v>
          </cell>
          <cell r="AN59">
            <v>2295.3963636363633</v>
          </cell>
          <cell r="AO59">
            <v>371</v>
          </cell>
          <cell r="AP59">
            <v>536</v>
          </cell>
          <cell r="AQ59">
            <v>850.62000000000012</v>
          </cell>
          <cell r="AR59">
            <v>1759.3963636363642</v>
          </cell>
        </row>
        <row r="60">
          <cell r="F60">
            <v>20</v>
          </cell>
          <cell r="G60">
            <v>8</v>
          </cell>
          <cell r="H60">
            <v>12</v>
          </cell>
          <cell r="P60">
            <v>30</v>
          </cell>
          <cell r="S60">
            <v>51</v>
          </cell>
          <cell r="T60">
            <v>25</v>
          </cell>
          <cell r="U60">
            <v>26</v>
          </cell>
          <cell r="X60">
            <v>17</v>
          </cell>
          <cell r="Y60">
            <v>11</v>
          </cell>
          <cell r="Z60">
            <v>6</v>
          </cell>
          <cell r="AC60">
            <v>15</v>
          </cell>
          <cell r="AD60">
            <v>9</v>
          </cell>
          <cell r="AE60">
            <v>6</v>
          </cell>
          <cell r="AF60">
            <v>53</v>
          </cell>
          <cell r="AG60">
            <v>46</v>
          </cell>
          <cell r="AH60">
            <v>7</v>
          </cell>
          <cell r="AI60">
            <v>15</v>
          </cell>
          <cell r="AK60">
            <v>192</v>
          </cell>
          <cell r="AL60">
            <v>67</v>
          </cell>
          <cell r="AM60">
            <v>125</v>
          </cell>
          <cell r="AN60">
            <v>125</v>
          </cell>
          <cell r="AO60">
            <v>20</v>
          </cell>
          <cell r="AP60">
            <v>22</v>
          </cell>
          <cell r="AQ60">
            <v>47</v>
          </cell>
          <cell r="AR60">
            <v>103</v>
          </cell>
        </row>
        <row r="61">
          <cell r="F61">
            <v>117</v>
          </cell>
          <cell r="G61">
            <v>46</v>
          </cell>
          <cell r="H61">
            <v>71</v>
          </cell>
          <cell r="P61">
            <v>173</v>
          </cell>
          <cell r="S61">
            <v>296</v>
          </cell>
          <cell r="T61">
            <v>145</v>
          </cell>
          <cell r="U61">
            <v>151</v>
          </cell>
          <cell r="X61">
            <v>101</v>
          </cell>
          <cell r="Y61">
            <v>66</v>
          </cell>
          <cell r="Z61">
            <v>35</v>
          </cell>
          <cell r="AC61">
            <v>89</v>
          </cell>
          <cell r="AD61">
            <v>53</v>
          </cell>
          <cell r="AE61">
            <v>36</v>
          </cell>
          <cell r="AF61">
            <v>307</v>
          </cell>
          <cell r="AG61">
            <v>270</v>
          </cell>
          <cell r="AH61">
            <v>37</v>
          </cell>
          <cell r="AI61">
            <v>88</v>
          </cell>
          <cell r="AK61">
            <v>1126</v>
          </cell>
          <cell r="AL61">
            <v>391</v>
          </cell>
          <cell r="AM61">
            <v>735</v>
          </cell>
          <cell r="AN61">
            <v>734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79</v>
          </cell>
          <cell r="G63">
            <v>31</v>
          </cell>
          <cell r="H63">
            <v>48</v>
          </cell>
          <cell r="P63">
            <v>573</v>
          </cell>
          <cell r="S63">
            <v>1126</v>
          </cell>
          <cell r="T63">
            <v>180.16</v>
          </cell>
          <cell r="U63">
            <v>945.84</v>
          </cell>
          <cell r="X63">
            <v>563</v>
          </cell>
          <cell r="Y63">
            <v>368</v>
          </cell>
          <cell r="Z63">
            <v>195</v>
          </cell>
          <cell r="AC63">
            <v>713</v>
          </cell>
          <cell r="AD63">
            <v>423</v>
          </cell>
          <cell r="AE63">
            <v>290</v>
          </cell>
          <cell r="AF63">
            <v>526</v>
          </cell>
          <cell r="AG63">
            <v>526</v>
          </cell>
          <cell r="AH63">
            <v>0</v>
          </cell>
          <cell r="AK63">
            <v>3590</v>
          </cell>
          <cell r="AL63">
            <v>1402</v>
          </cell>
          <cell r="AM63">
            <v>2188</v>
          </cell>
          <cell r="AN63">
            <v>2188</v>
          </cell>
          <cell r="AO63">
            <v>791</v>
          </cell>
          <cell r="AP63">
            <v>868</v>
          </cell>
          <cell r="AQ63">
            <v>611</v>
          </cell>
          <cell r="AR63">
            <v>1320</v>
          </cell>
        </row>
        <row r="64">
          <cell r="G64">
            <v>0</v>
          </cell>
          <cell r="T64">
            <v>18</v>
          </cell>
          <cell r="U64">
            <v>95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79</v>
          </cell>
          <cell r="AP64">
            <v>87</v>
          </cell>
          <cell r="AQ64">
            <v>61</v>
          </cell>
          <cell r="AR64">
            <v>132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689</v>
          </cell>
          <cell r="S65">
            <v>2348</v>
          </cell>
          <cell r="X65">
            <v>218</v>
          </cell>
          <cell r="AC65">
            <v>195</v>
          </cell>
          <cell r="AF65">
            <v>400</v>
          </cell>
          <cell r="AG65">
            <v>400</v>
          </cell>
          <cell r="AH65">
            <v>0</v>
          </cell>
          <cell r="AK65">
            <v>3860</v>
          </cell>
          <cell r="AL65">
            <v>696</v>
          </cell>
          <cell r="AM65">
            <v>3164</v>
          </cell>
          <cell r="AN65">
            <v>2751</v>
          </cell>
          <cell r="AP65">
            <v>646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F67">
            <v>79</v>
          </cell>
          <cell r="G67">
            <v>31</v>
          </cell>
          <cell r="H67">
            <v>48</v>
          </cell>
          <cell r="P67">
            <v>-116</v>
          </cell>
          <cell r="S67">
            <v>-1222</v>
          </cell>
          <cell r="T67">
            <v>162.16</v>
          </cell>
          <cell r="U67">
            <v>850.84</v>
          </cell>
          <cell r="X67">
            <v>345</v>
          </cell>
          <cell r="Y67">
            <v>368</v>
          </cell>
          <cell r="Z67">
            <v>195</v>
          </cell>
          <cell r="AC67">
            <v>518</v>
          </cell>
          <cell r="AD67">
            <v>423</v>
          </cell>
          <cell r="AE67">
            <v>290</v>
          </cell>
          <cell r="AF67">
            <v>126</v>
          </cell>
          <cell r="AG67">
            <v>126</v>
          </cell>
          <cell r="AH67">
            <v>0</v>
          </cell>
          <cell r="AI67">
            <v>0</v>
          </cell>
          <cell r="AJ67">
            <v>0</v>
          </cell>
          <cell r="AK67">
            <v>-270</v>
          </cell>
          <cell r="AN67">
            <v>-563</v>
          </cell>
          <cell r="AO67">
            <v>712</v>
          </cell>
          <cell r="AP67">
            <v>135</v>
          </cell>
          <cell r="AQ67">
            <v>550</v>
          </cell>
          <cell r="AR67">
            <v>1188</v>
          </cell>
        </row>
        <row r="68">
          <cell r="F68">
            <v>340</v>
          </cell>
          <cell r="G68">
            <v>133</v>
          </cell>
          <cell r="H68">
            <v>207</v>
          </cell>
          <cell r="P68">
            <v>560</v>
          </cell>
          <cell r="S68">
            <v>1487</v>
          </cell>
          <cell r="T68">
            <v>371.75</v>
          </cell>
          <cell r="U68">
            <v>1115.25</v>
          </cell>
          <cell r="X68">
            <v>2754</v>
          </cell>
          <cell r="Y68">
            <v>1801</v>
          </cell>
          <cell r="Z68">
            <v>953</v>
          </cell>
          <cell r="AC68">
            <v>1364</v>
          </cell>
          <cell r="AD68">
            <v>809</v>
          </cell>
          <cell r="AE68">
            <v>555</v>
          </cell>
          <cell r="AF68">
            <v>1173</v>
          </cell>
          <cell r="AG68">
            <v>1100</v>
          </cell>
          <cell r="AH68">
            <v>73</v>
          </cell>
          <cell r="AK68">
            <v>7614</v>
          </cell>
          <cell r="AL68">
            <v>3310</v>
          </cell>
          <cell r="AM68">
            <v>4304</v>
          </cell>
          <cell r="AN68">
            <v>4304</v>
          </cell>
          <cell r="AO68">
            <v>2610</v>
          </cell>
          <cell r="AP68">
            <v>2014</v>
          </cell>
          <cell r="AQ68">
            <v>700</v>
          </cell>
          <cell r="AR68">
            <v>2290</v>
          </cell>
        </row>
        <row r="69">
          <cell r="G69">
            <v>0</v>
          </cell>
          <cell r="H69">
            <v>0</v>
          </cell>
          <cell r="P69">
            <v>90</v>
          </cell>
          <cell r="S69">
            <v>450.18181818181819</v>
          </cell>
          <cell r="X69">
            <v>220.36363636363637</v>
          </cell>
          <cell r="Y69">
            <v>144</v>
          </cell>
          <cell r="Z69">
            <v>76.363636363636374</v>
          </cell>
          <cell r="AC69">
            <v>149.81818181818181</v>
          </cell>
          <cell r="AD69">
            <v>89</v>
          </cell>
          <cell r="AE69">
            <v>60.818181818181813</v>
          </cell>
          <cell r="AF69">
            <v>224.72727272727272</v>
          </cell>
          <cell r="AG69">
            <v>224.72727272727272</v>
          </cell>
          <cell r="AH69">
            <v>0</v>
          </cell>
          <cell r="AK69">
            <v>1135.0909090909092</v>
          </cell>
          <cell r="AL69">
            <v>323</v>
          </cell>
          <cell r="AM69">
            <v>812.09090909090924</v>
          </cell>
          <cell r="AN69">
            <v>812.09090909090901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5</v>
          </cell>
          <cell r="S70">
            <v>25</v>
          </cell>
          <cell r="X70">
            <v>12</v>
          </cell>
          <cell r="Y70">
            <v>8</v>
          </cell>
          <cell r="Z70">
            <v>4</v>
          </cell>
          <cell r="AC70">
            <v>8</v>
          </cell>
          <cell r="AD70">
            <v>5</v>
          </cell>
          <cell r="AE70">
            <v>3</v>
          </cell>
          <cell r="AF70">
            <v>12</v>
          </cell>
          <cell r="AG70">
            <v>12</v>
          </cell>
          <cell r="AH70">
            <v>0</v>
          </cell>
          <cell r="AK70">
            <v>62</v>
          </cell>
          <cell r="AL70">
            <v>18</v>
          </cell>
          <cell r="AM70">
            <v>44</v>
          </cell>
          <cell r="AN70">
            <v>44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29</v>
          </cell>
          <cell r="S71">
            <v>143</v>
          </cell>
          <cell r="X71">
            <v>71</v>
          </cell>
          <cell r="Y71">
            <v>46</v>
          </cell>
          <cell r="Z71">
            <v>25</v>
          </cell>
          <cell r="AC71">
            <v>49</v>
          </cell>
          <cell r="AD71">
            <v>29</v>
          </cell>
          <cell r="AE71">
            <v>20</v>
          </cell>
          <cell r="AF71">
            <v>72</v>
          </cell>
          <cell r="AG71">
            <v>72</v>
          </cell>
          <cell r="AH71">
            <v>0</v>
          </cell>
          <cell r="AK71">
            <v>364</v>
          </cell>
          <cell r="AL71">
            <v>104</v>
          </cell>
          <cell r="AM71">
            <v>260</v>
          </cell>
          <cell r="AN71">
            <v>260</v>
          </cell>
        </row>
        <row r="72">
          <cell r="F72">
            <v>0</v>
          </cell>
          <cell r="G72">
            <v>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G73">
            <v>0</v>
          </cell>
          <cell r="P73">
            <v>810</v>
          </cell>
          <cell r="S73">
            <v>1487</v>
          </cell>
          <cell r="X73">
            <v>2754</v>
          </cell>
          <cell r="Y73">
            <v>1801</v>
          </cell>
          <cell r="Z73">
            <v>953</v>
          </cell>
          <cell r="AC73">
            <v>1364</v>
          </cell>
          <cell r="AD73">
            <v>809</v>
          </cell>
          <cell r="AE73">
            <v>555</v>
          </cell>
          <cell r="AF73">
            <v>1173</v>
          </cell>
          <cell r="AG73">
            <v>1100</v>
          </cell>
          <cell r="AH73">
            <v>73</v>
          </cell>
          <cell r="AK73">
            <v>7515</v>
          </cell>
          <cell r="AL73">
            <v>3420</v>
          </cell>
          <cell r="AM73">
            <v>4095</v>
          </cell>
          <cell r="AN73">
            <v>4095</v>
          </cell>
        </row>
        <row r="74">
          <cell r="G74">
            <v>0</v>
          </cell>
          <cell r="P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1689</v>
          </cell>
          <cell r="G75">
            <v>660</v>
          </cell>
          <cell r="H75">
            <v>1029</v>
          </cell>
          <cell r="P75">
            <v>91.666666666666671</v>
          </cell>
          <cell r="S75">
            <v>425.33333333333337</v>
          </cell>
          <cell r="T75">
            <v>100.54</v>
          </cell>
          <cell r="U75">
            <v>324.79333333333335</v>
          </cell>
          <cell r="X75">
            <v>97.666666666666671</v>
          </cell>
          <cell r="Y75">
            <v>64</v>
          </cell>
          <cell r="Z75">
            <v>33.666666666666671</v>
          </cell>
          <cell r="AC75">
            <v>85.333333333333343</v>
          </cell>
          <cell r="AD75">
            <v>51</v>
          </cell>
          <cell r="AE75">
            <v>34.333333333333343</v>
          </cell>
          <cell r="AF75">
            <v>226.33333333333331</v>
          </cell>
          <cell r="AG75">
            <v>173</v>
          </cell>
          <cell r="AH75">
            <v>53.333333333333314</v>
          </cell>
          <cell r="AI75">
            <v>59.2</v>
          </cell>
          <cell r="AK75">
            <v>2997</v>
          </cell>
          <cell r="AL75">
            <v>1075.6666666666665</v>
          </cell>
          <cell r="AM75">
            <v>1921.3333333333335</v>
          </cell>
          <cell r="AN75">
            <v>1921.3333333333335</v>
          </cell>
          <cell r="AO75">
            <v>115</v>
          </cell>
          <cell r="AP75">
            <v>213</v>
          </cell>
          <cell r="AQ75">
            <v>960.66666666666652</v>
          </cell>
          <cell r="AR75">
            <v>1708.3333333333335</v>
          </cell>
        </row>
        <row r="76">
          <cell r="F76">
            <v>83</v>
          </cell>
          <cell r="G76">
            <v>32</v>
          </cell>
          <cell r="H76">
            <v>51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83</v>
          </cell>
          <cell r="AL76">
            <v>32</v>
          </cell>
          <cell r="AM76">
            <v>51</v>
          </cell>
          <cell r="AN76">
            <v>51</v>
          </cell>
          <cell r="AO76">
            <v>0</v>
          </cell>
          <cell r="AP76">
            <v>0</v>
          </cell>
          <cell r="AQ76">
            <v>32</v>
          </cell>
          <cell r="AR76">
            <v>51</v>
          </cell>
        </row>
        <row r="77">
          <cell r="F77">
            <v>1606</v>
          </cell>
          <cell r="G77">
            <v>628</v>
          </cell>
          <cell r="H77">
            <v>978</v>
          </cell>
          <cell r="P77">
            <v>91.666666666666671</v>
          </cell>
          <cell r="S77">
            <v>425.33333333333337</v>
          </cell>
          <cell r="T77">
            <v>100.54</v>
          </cell>
          <cell r="U77">
            <v>324.79333333333335</v>
          </cell>
          <cell r="X77">
            <v>97.666666666666671</v>
          </cell>
          <cell r="Y77">
            <v>64</v>
          </cell>
          <cell r="Z77">
            <v>33.666666666666671</v>
          </cell>
          <cell r="AC77">
            <v>85.333333333333343</v>
          </cell>
          <cell r="AD77">
            <v>51</v>
          </cell>
          <cell r="AE77">
            <v>34.333333333333343</v>
          </cell>
          <cell r="AF77">
            <v>226.33333333333331</v>
          </cell>
          <cell r="AG77">
            <v>172.4</v>
          </cell>
          <cell r="AH77">
            <v>53.933333333333309</v>
          </cell>
          <cell r="AI77">
            <v>59</v>
          </cell>
          <cell r="AK77">
            <v>2913.4</v>
          </cell>
          <cell r="AL77">
            <v>1043.6666666666665</v>
          </cell>
          <cell r="AM77">
            <v>1869.7333333333336</v>
          </cell>
          <cell r="AN77">
            <v>1869.7333333333336</v>
          </cell>
          <cell r="AO77">
            <v>115</v>
          </cell>
          <cell r="AP77">
            <v>213</v>
          </cell>
          <cell r="AQ77">
            <v>928.66666666666652</v>
          </cell>
          <cell r="AR77">
            <v>1656.7333333333336</v>
          </cell>
        </row>
        <row r="78">
          <cell r="F78">
            <v>550</v>
          </cell>
          <cell r="G78">
            <v>215</v>
          </cell>
          <cell r="H78">
            <v>335</v>
          </cell>
          <cell r="P78">
            <v>66</v>
          </cell>
          <cell r="S78">
            <v>152.33333333333334</v>
          </cell>
          <cell r="T78">
            <v>100.54</v>
          </cell>
          <cell r="U78">
            <v>51.793333333333337</v>
          </cell>
          <cell r="X78">
            <v>54</v>
          </cell>
          <cell r="Y78">
            <v>35</v>
          </cell>
          <cell r="Z78">
            <v>19</v>
          </cell>
          <cell r="AC78">
            <v>40</v>
          </cell>
          <cell r="AD78">
            <v>51</v>
          </cell>
          <cell r="AE78">
            <v>-11</v>
          </cell>
          <cell r="AF78">
            <v>141</v>
          </cell>
          <cell r="AG78">
            <v>119</v>
          </cell>
          <cell r="AH78">
            <v>22</v>
          </cell>
          <cell r="AK78">
            <v>981.33333333333337</v>
          </cell>
          <cell r="AL78">
            <v>367</v>
          </cell>
          <cell r="AM78">
            <v>614.33333333333337</v>
          </cell>
          <cell r="AN78">
            <v>614.33333333333337</v>
          </cell>
          <cell r="AR78">
            <v>614.33333333333337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206</v>
          </cell>
          <cell r="AM79">
            <v>158</v>
          </cell>
          <cell r="AN79">
            <v>158</v>
          </cell>
          <cell r="AR79">
            <v>158</v>
          </cell>
        </row>
        <row r="80">
          <cell r="F80">
            <v>42</v>
          </cell>
          <cell r="G80">
            <v>16</v>
          </cell>
          <cell r="H80">
            <v>26</v>
          </cell>
          <cell r="P80">
            <v>8.6666666666666661</v>
          </cell>
          <cell r="S80">
            <v>222.33333333333334</v>
          </cell>
          <cell r="X80">
            <v>18.666666666666668</v>
          </cell>
          <cell r="AC80">
            <v>13.333333333333334</v>
          </cell>
          <cell r="AF80">
            <v>45.666666666666664</v>
          </cell>
          <cell r="AG80">
            <v>27.4</v>
          </cell>
          <cell r="AH80">
            <v>18.266666666666666</v>
          </cell>
          <cell r="AI80">
            <v>18.600000000000001</v>
          </cell>
          <cell r="AK80">
            <v>332.4</v>
          </cell>
          <cell r="AL80">
            <v>24.666666666666664</v>
          </cell>
          <cell r="AM80">
            <v>307.73333333333329</v>
          </cell>
          <cell r="AN80">
            <v>275.73333333333335</v>
          </cell>
        </row>
        <row r="81">
          <cell r="F81">
            <v>1014</v>
          </cell>
          <cell r="G81">
            <v>396</v>
          </cell>
          <cell r="H81">
            <v>618</v>
          </cell>
          <cell r="P81">
            <v>17</v>
          </cell>
          <cell r="S81">
            <v>50.666666666666664</v>
          </cell>
          <cell r="X81">
            <v>25</v>
          </cell>
          <cell r="AC81">
            <v>32</v>
          </cell>
          <cell r="AF81">
            <v>39.666666666666664</v>
          </cell>
          <cell r="AG81">
            <v>26</v>
          </cell>
          <cell r="AH81">
            <v>13.666666666666664</v>
          </cell>
          <cell r="AI81">
            <v>15.3</v>
          </cell>
          <cell r="AK81">
            <v>1179.9666666666667</v>
          </cell>
          <cell r="AL81">
            <v>418.82193059521194</v>
          </cell>
          <cell r="AM81">
            <v>761.14473607145476</v>
          </cell>
          <cell r="AN81">
            <v>694.66666666666663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8</v>
          </cell>
          <cell r="S83">
            <v>60</v>
          </cell>
          <cell r="X83">
            <v>0</v>
          </cell>
          <cell r="AC83">
            <v>2</v>
          </cell>
          <cell r="AF83">
            <v>47</v>
          </cell>
          <cell r="AG83">
            <v>47</v>
          </cell>
          <cell r="AH83">
            <v>0</v>
          </cell>
          <cell r="AK83">
            <v>117</v>
          </cell>
          <cell r="AL83">
            <v>8</v>
          </cell>
          <cell r="AM83">
            <v>109</v>
          </cell>
          <cell r="AN83">
            <v>107</v>
          </cell>
        </row>
        <row r="84">
          <cell r="F84">
            <v>3399.1</v>
          </cell>
          <cell r="G84">
            <v>1329</v>
          </cell>
          <cell r="H84">
            <v>2070.1</v>
          </cell>
          <cell r="P84">
            <v>2512.62</v>
          </cell>
          <cell r="Q84">
            <v>0</v>
          </cell>
          <cell r="R84">
            <v>0</v>
          </cell>
          <cell r="S84">
            <v>9258.7648484848487</v>
          </cell>
          <cell r="T84">
            <v>5700.9847757575753</v>
          </cell>
          <cell r="U84">
            <v>3557.7800727272729</v>
          </cell>
          <cell r="X84">
            <v>17486.169696969697</v>
          </cell>
          <cell r="Y84">
            <v>11436</v>
          </cell>
          <cell r="Z84">
            <v>6050.1696969696977</v>
          </cell>
          <cell r="AA84">
            <v>0</v>
          </cell>
          <cell r="AB84">
            <v>0</v>
          </cell>
          <cell r="AC84">
            <v>13595.361818181818</v>
          </cell>
          <cell r="AD84">
            <v>8063</v>
          </cell>
          <cell r="AE84">
            <v>5532.3618181818183</v>
          </cell>
          <cell r="AF84">
            <v>4470.8927272727269</v>
          </cell>
          <cell r="AG84">
            <v>3519</v>
          </cell>
          <cell r="AH84">
            <v>952.89272727272737</v>
          </cell>
          <cell r="AI84">
            <v>783.2</v>
          </cell>
          <cell r="AK84">
            <v>50696.016363636365</v>
          </cell>
          <cell r="AL84">
            <v>23823.62</v>
          </cell>
          <cell r="AM84">
            <v>26872.396363636362</v>
          </cell>
          <cell r="AN84">
            <v>26871.396363636362</v>
          </cell>
          <cell r="AO84">
            <v>19380</v>
          </cell>
          <cell r="AP84">
            <v>16419</v>
          </cell>
          <cell r="AQ84">
            <v>4052.62</v>
          </cell>
          <cell r="AR84">
            <v>9718.3963636363642</v>
          </cell>
        </row>
        <row r="85">
          <cell r="F85">
            <v>504.1</v>
          </cell>
          <cell r="G85">
            <v>143</v>
          </cell>
          <cell r="H85">
            <v>224.10000000000002</v>
          </cell>
          <cell r="P85">
            <v>629.62000000000012</v>
          </cell>
          <cell r="Q85">
            <v>0</v>
          </cell>
          <cell r="R85">
            <v>0</v>
          </cell>
          <cell r="T85">
            <v>452.808109090909</v>
          </cell>
          <cell r="U85">
            <v>471.29007272727262</v>
          </cell>
          <cell r="V85">
            <v>0</v>
          </cell>
          <cell r="W85">
            <v>0</v>
          </cell>
          <cell r="Y85">
            <v>351</v>
          </cell>
          <cell r="Z85">
            <v>185.2</v>
          </cell>
          <cell r="AA85">
            <v>0</v>
          </cell>
          <cell r="AB85">
            <v>0</v>
          </cell>
          <cell r="AD85">
            <v>253</v>
          </cell>
          <cell r="AE85">
            <v>174.18</v>
          </cell>
          <cell r="AH85">
            <v>113.89272727272737</v>
          </cell>
          <cell r="AI85">
            <v>274</v>
          </cell>
          <cell r="AK85">
            <v>4652.1072727272731</v>
          </cell>
          <cell r="AL85">
            <v>1544.6200000000001</v>
          </cell>
          <cell r="AM85">
            <v>3107.4872727272732</v>
          </cell>
          <cell r="AN85">
            <v>664.48</v>
          </cell>
        </row>
        <row r="86">
          <cell r="AL86">
            <v>23824.62</v>
          </cell>
          <cell r="AN86">
            <v>0</v>
          </cell>
        </row>
        <row r="87">
          <cell r="F87">
            <v>7538</v>
          </cell>
          <cell r="G87">
            <v>7538</v>
          </cell>
          <cell r="AK87">
            <v>7538</v>
          </cell>
          <cell r="AL87">
            <v>7538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10937.1</v>
          </cell>
          <cell r="G88">
            <v>8867</v>
          </cell>
          <cell r="H88">
            <v>2070.1</v>
          </cell>
          <cell r="P88">
            <v>2512.62</v>
          </cell>
          <cell r="Q88">
            <v>0</v>
          </cell>
          <cell r="R88">
            <v>0</v>
          </cell>
          <cell r="S88">
            <v>9258.7648484848487</v>
          </cell>
          <cell r="T88">
            <v>5700.9847757575753</v>
          </cell>
          <cell r="U88">
            <v>3557.7800727272729</v>
          </cell>
          <cell r="V88">
            <v>0</v>
          </cell>
          <cell r="W88">
            <v>0</v>
          </cell>
          <cell r="X88">
            <v>17486.169696969697</v>
          </cell>
          <cell r="Y88">
            <v>11436</v>
          </cell>
          <cell r="Z88">
            <v>6050.1696969696977</v>
          </cell>
          <cell r="AA88">
            <v>0</v>
          </cell>
          <cell r="AB88">
            <v>0</v>
          </cell>
          <cell r="AC88">
            <v>13595.361818181818</v>
          </cell>
          <cell r="AD88">
            <v>8063</v>
          </cell>
          <cell r="AE88">
            <v>5532.3618181818183</v>
          </cell>
          <cell r="AF88">
            <v>4470.8927272727269</v>
          </cell>
          <cell r="AG88">
            <v>3519</v>
          </cell>
          <cell r="AH88">
            <v>952.89272727272737</v>
          </cell>
          <cell r="AI88">
            <v>783.2</v>
          </cell>
          <cell r="AK88">
            <v>58234.016363636365</v>
          </cell>
          <cell r="AL88">
            <v>31361.62</v>
          </cell>
          <cell r="AM88">
            <v>26872.396363636362</v>
          </cell>
          <cell r="AN88">
            <v>26871.396363636362</v>
          </cell>
          <cell r="AO88">
            <v>19380</v>
          </cell>
          <cell r="AP88">
            <v>16419</v>
          </cell>
          <cell r="AQ88">
            <v>4052.62</v>
          </cell>
          <cell r="AR88">
            <v>9718.3963636363642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479</v>
          </cell>
          <cell r="G90">
            <v>378</v>
          </cell>
          <cell r="H90">
            <v>101</v>
          </cell>
          <cell r="AH90">
            <v>0</v>
          </cell>
          <cell r="AK90">
            <v>479</v>
          </cell>
          <cell r="AL90">
            <v>378</v>
          </cell>
          <cell r="AM90">
            <v>101</v>
          </cell>
          <cell r="AN90">
            <v>101</v>
          </cell>
          <cell r="AO90">
            <v>0</v>
          </cell>
          <cell r="AP90">
            <v>0</v>
          </cell>
          <cell r="AQ90">
            <v>24.045096781680069</v>
          </cell>
          <cell r="AR90">
            <v>16.190126715398556</v>
          </cell>
        </row>
        <row r="91">
          <cell r="F91">
            <v>127</v>
          </cell>
          <cell r="G91">
            <v>70.766579973992179</v>
          </cell>
          <cell r="H91">
            <v>56.233420026007821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127</v>
          </cell>
          <cell r="AL91">
            <v>70.766579973992179</v>
          </cell>
          <cell r="AM91">
            <v>56.233420026007821</v>
          </cell>
          <cell r="AN91">
            <v>56.233420026007821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19</v>
          </cell>
          <cell r="G92">
            <v>10.58712613784135</v>
          </cell>
          <cell r="H92">
            <v>8.4128738621586496</v>
          </cell>
          <cell r="P92">
            <v>66</v>
          </cell>
          <cell r="S92">
            <v>0</v>
          </cell>
          <cell r="X92">
            <v>28.333333333333332</v>
          </cell>
          <cell r="Y92">
            <v>19</v>
          </cell>
          <cell r="Z92">
            <v>9.3333333333333321</v>
          </cell>
          <cell r="AC92">
            <v>27.333333333333332</v>
          </cell>
          <cell r="AD92">
            <v>16</v>
          </cell>
          <cell r="AE92">
            <v>11.333333333333332</v>
          </cell>
          <cell r="AF92">
            <v>12.666666666666666</v>
          </cell>
          <cell r="AG92">
            <v>13</v>
          </cell>
          <cell r="AH92">
            <v>0</v>
          </cell>
          <cell r="AK92">
            <v>153.66666666666666</v>
          </cell>
          <cell r="AL92">
            <v>111.58712613784135</v>
          </cell>
          <cell r="AM92">
            <v>42.079540528825305</v>
          </cell>
          <cell r="AN92">
            <v>42.079540528825319</v>
          </cell>
          <cell r="AO92">
            <v>35</v>
          </cell>
          <cell r="AP92">
            <v>21</v>
          </cell>
          <cell r="AQ92">
            <v>76.587126137841352</v>
          </cell>
          <cell r="AR92">
            <v>21.079540528825305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11562.1</v>
          </cell>
          <cell r="G95">
            <v>9326.3537061118332</v>
          </cell>
          <cell r="H95">
            <v>2235.7462938881663</v>
          </cell>
          <cell r="P95">
            <v>2578.62</v>
          </cell>
          <cell r="Q95">
            <v>0</v>
          </cell>
          <cell r="R95">
            <v>0</v>
          </cell>
          <cell r="S95">
            <v>9258.7648484848487</v>
          </cell>
          <cell r="T95">
            <v>5700.9847757575753</v>
          </cell>
          <cell r="U95">
            <v>3557.7800727272729</v>
          </cell>
          <cell r="V95">
            <v>0</v>
          </cell>
          <cell r="W95">
            <v>0</v>
          </cell>
          <cell r="X95">
            <v>17514.503030303029</v>
          </cell>
          <cell r="Y95">
            <v>11455</v>
          </cell>
          <cell r="Z95">
            <v>6059.5030303030308</v>
          </cell>
          <cell r="AA95">
            <v>0</v>
          </cell>
          <cell r="AB95">
            <v>0</v>
          </cell>
          <cell r="AC95">
            <v>13622.695151515152</v>
          </cell>
          <cell r="AD95">
            <v>8079</v>
          </cell>
          <cell r="AE95">
            <v>5543.6951515151513</v>
          </cell>
          <cell r="AF95">
            <v>4483.5593939393939</v>
          </cell>
          <cell r="AG95">
            <v>3532</v>
          </cell>
          <cell r="AH95">
            <v>952.89272727272737</v>
          </cell>
          <cell r="AI95">
            <v>783.2</v>
          </cell>
          <cell r="AJ95">
            <v>0</v>
          </cell>
          <cell r="AK95">
            <v>58993.683030303029</v>
          </cell>
          <cell r="AL95">
            <v>31921.973706111832</v>
          </cell>
          <cell r="AM95">
            <v>27071.709324191197</v>
          </cell>
          <cell r="AN95">
            <v>27070.709324191201</v>
          </cell>
          <cell r="AO95">
            <v>19415</v>
          </cell>
          <cell r="AP95">
            <v>16440</v>
          </cell>
          <cell r="AQ95">
            <v>4153.252222919521</v>
          </cell>
          <cell r="AR95">
            <v>9754.6660308805876</v>
          </cell>
        </row>
        <row r="96">
          <cell r="F96">
            <v>4024.1000000000004</v>
          </cell>
          <cell r="G96">
            <v>1788.3537061118332</v>
          </cell>
          <cell r="H96">
            <v>2235.7462938881663</v>
          </cell>
          <cell r="P96">
            <v>2578.62</v>
          </cell>
          <cell r="Q96">
            <v>0</v>
          </cell>
          <cell r="R96">
            <v>0</v>
          </cell>
          <cell r="S96">
            <v>6428.7648484848487</v>
          </cell>
          <cell r="T96">
            <v>2870.9847757575753</v>
          </cell>
          <cell r="U96">
            <v>3557.7800727272729</v>
          </cell>
          <cell r="V96">
            <v>0</v>
          </cell>
          <cell r="W96">
            <v>0</v>
          </cell>
          <cell r="X96">
            <v>5059.5030303030289</v>
          </cell>
          <cell r="Y96">
            <v>3309</v>
          </cell>
          <cell r="Z96">
            <v>1750.5030303030308</v>
          </cell>
          <cell r="AA96">
            <v>0</v>
          </cell>
          <cell r="AB96">
            <v>0</v>
          </cell>
          <cell r="AC96">
            <v>3034.6951515151522</v>
          </cell>
          <cell r="AD96">
            <v>1800</v>
          </cell>
          <cell r="AE96">
            <v>1234.6951515151513</v>
          </cell>
          <cell r="AF96">
            <v>4483.5593939393939</v>
          </cell>
          <cell r="AG96">
            <v>3532</v>
          </cell>
          <cell r="AH96">
            <v>952.89272727272737</v>
          </cell>
          <cell r="AI96">
            <v>783.2</v>
          </cell>
          <cell r="AJ96">
            <v>0</v>
          </cell>
          <cell r="AK96">
            <v>25582.683030303029</v>
          </cell>
          <cell r="AL96">
            <v>9958.9737061118321</v>
          </cell>
          <cell r="AM96">
            <v>15623.709324191197</v>
          </cell>
          <cell r="AN96">
            <v>15622.709324191197</v>
          </cell>
          <cell r="AO96">
            <v>4990</v>
          </cell>
          <cell r="AP96">
            <v>4992</v>
          </cell>
          <cell r="AQ96">
            <v>4153.252222919521</v>
          </cell>
          <cell r="AR96">
            <v>9754.6660308805876</v>
          </cell>
        </row>
        <row r="97">
          <cell r="F97">
            <v>850</v>
          </cell>
          <cell r="G97">
            <v>11562.099999999999</v>
          </cell>
          <cell r="P97">
            <v>689</v>
          </cell>
          <cell r="S97">
            <v>2408</v>
          </cell>
          <cell r="X97">
            <v>218</v>
          </cell>
          <cell r="Y97">
            <v>17514.503030303029</v>
          </cell>
          <cell r="AC97">
            <v>195</v>
          </cell>
          <cell r="AD97">
            <v>13622.695151515152</v>
          </cell>
          <cell r="AF97">
            <v>400</v>
          </cell>
          <cell r="AG97">
            <v>400</v>
          </cell>
          <cell r="AH97">
            <v>0</v>
          </cell>
          <cell r="AI97">
            <v>54.400000000000006</v>
          </cell>
          <cell r="AJ97">
            <v>0</v>
          </cell>
          <cell r="AK97">
            <v>4914.3999999999996</v>
          </cell>
          <cell r="AL97">
            <v>59776.883030303026</v>
          </cell>
        </row>
        <row r="98">
          <cell r="F98">
            <v>0</v>
          </cell>
          <cell r="P98">
            <v>689</v>
          </cell>
          <cell r="S98">
            <v>2348</v>
          </cell>
          <cell r="X98">
            <v>218</v>
          </cell>
          <cell r="AC98">
            <v>195</v>
          </cell>
          <cell r="AF98">
            <v>400</v>
          </cell>
          <cell r="AG98">
            <v>400</v>
          </cell>
          <cell r="AH98">
            <v>0</v>
          </cell>
          <cell r="AI98">
            <v>54.400000000000006</v>
          </cell>
          <cell r="AK98">
            <v>3914.4</v>
          </cell>
          <cell r="AL98">
            <v>58993.683030303029</v>
          </cell>
          <cell r="AM98">
            <v>31922.973706111836</v>
          </cell>
        </row>
        <row r="99">
          <cell r="F99">
            <v>0</v>
          </cell>
          <cell r="P99">
            <v>0</v>
          </cell>
          <cell r="X99">
            <v>0</v>
          </cell>
          <cell r="AK99">
            <v>0</v>
          </cell>
        </row>
        <row r="100">
          <cell r="F100">
            <v>850</v>
          </cell>
          <cell r="P100">
            <v>0</v>
          </cell>
          <cell r="S100">
            <v>60</v>
          </cell>
          <cell r="X100">
            <v>0</v>
          </cell>
          <cell r="AC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K100">
            <v>1000</v>
          </cell>
        </row>
        <row r="101">
          <cell r="P101">
            <v>0</v>
          </cell>
          <cell r="S101">
            <v>0</v>
          </cell>
        </row>
        <row r="102">
          <cell r="F102">
            <v>0</v>
          </cell>
          <cell r="S102">
            <v>0</v>
          </cell>
          <cell r="X102">
            <v>0</v>
          </cell>
        </row>
        <row r="104">
          <cell r="AK104">
            <v>0</v>
          </cell>
        </row>
        <row r="105">
          <cell r="AK105">
            <v>0</v>
          </cell>
        </row>
        <row r="106">
          <cell r="F106">
            <v>850</v>
          </cell>
          <cell r="P106">
            <v>0</v>
          </cell>
          <cell r="S106">
            <v>0</v>
          </cell>
          <cell r="X106">
            <v>0</v>
          </cell>
          <cell r="AC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K106">
            <v>850</v>
          </cell>
        </row>
        <row r="107">
          <cell r="F107">
            <v>850</v>
          </cell>
          <cell r="S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K107">
            <v>850</v>
          </cell>
        </row>
        <row r="108">
          <cell r="F108">
            <v>0</v>
          </cell>
          <cell r="P108">
            <v>0</v>
          </cell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60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64</v>
          </cell>
          <cell r="AK110">
            <v>124</v>
          </cell>
        </row>
        <row r="111">
          <cell r="F111">
            <v>0</v>
          </cell>
          <cell r="P111">
            <v>0</v>
          </cell>
          <cell r="S111">
            <v>60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64</v>
          </cell>
          <cell r="AK111">
            <v>124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G113">
            <v>0</v>
          </cell>
          <cell r="AH113">
            <v>0</v>
          </cell>
          <cell r="AK113">
            <v>0</v>
          </cell>
          <cell r="AM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L115">
            <v>0</v>
          </cell>
          <cell r="AM115">
            <v>0</v>
          </cell>
        </row>
        <row r="116"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F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P118">
            <v>0</v>
          </cell>
          <cell r="S118">
            <v>0</v>
          </cell>
          <cell r="X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700</v>
          </cell>
          <cell r="AK119">
            <v>700</v>
          </cell>
        </row>
        <row r="120">
          <cell r="F120">
            <v>1000</v>
          </cell>
          <cell r="S120">
            <v>0</v>
          </cell>
          <cell r="X120">
            <v>0</v>
          </cell>
          <cell r="AF120">
            <v>0</v>
          </cell>
          <cell r="AK120">
            <v>1000</v>
          </cell>
        </row>
        <row r="121">
          <cell r="F121">
            <v>3500</v>
          </cell>
          <cell r="AK121">
            <v>3500</v>
          </cell>
        </row>
        <row r="122">
          <cell r="AK122">
            <v>0</v>
          </cell>
        </row>
        <row r="123">
          <cell r="AK123">
            <v>0</v>
          </cell>
          <cell r="AL123">
            <v>-13345.80312121212</v>
          </cell>
        </row>
        <row r="124">
          <cell r="F124">
            <v>0</v>
          </cell>
          <cell r="AK124">
            <v>0</v>
          </cell>
        </row>
        <row r="125">
          <cell r="F125">
            <v>6050</v>
          </cell>
          <cell r="G125">
            <v>0</v>
          </cell>
          <cell r="H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60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64</v>
          </cell>
          <cell r="AJ125">
            <v>0</v>
          </cell>
          <cell r="AK125">
            <v>6174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</row>
        <row r="126">
          <cell r="F126">
            <v>6050</v>
          </cell>
          <cell r="G126">
            <v>0</v>
          </cell>
          <cell r="H126">
            <v>0</v>
          </cell>
          <cell r="P126">
            <v>0</v>
          </cell>
          <cell r="S126">
            <v>120</v>
          </cell>
          <cell r="X126">
            <v>0</v>
          </cell>
          <cell r="Y126">
            <v>0</v>
          </cell>
          <cell r="Z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64</v>
          </cell>
          <cell r="AJ126">
            <v>0</v>
          </cell>
          <cell r="AK126">
            <v>6174</v>
          </cell>
        </row>
        <row r="127">
          <cell r="AK127">
            <v>-7171.8031212121205</v>
          </cell>
          <cell r="AL127">
            <v>6264</v>
          </cell>
        </row>
        <row r="128">
          <cell r="AK128">
            <v>-7171.8031212121205</v>
          </cell>
        </row>
        <row r="129">
          <cell r="AK129">
            <v>-10245.433030303029</v>
          </cell>
          <cell r="AL129">
            <v>5888.0262938881679</v>
          </cell>
          <cell r="AM129">
            <v>-16998.709324191197</v>
          </cell>
        </row>
        <row r="131">
          <cell r="AK131">
            <v>-3073.6299090909088</v>
          </cell>
          <cell r="AO131">
            <v>0</v>
          </cell>
        </row>
        <row r="134">
          <cell r="AK134">
            <v>10073</v>
          </cell>
          <cell r="AM134">
            <v>10073</v>
          </cell>
          <cell r="AO134">
            <v>0</v>
          </cell>
          <cell r="AQ134">
            <v>0</v>
          </cell>
        </row>
        <row r="135">
          <cell r="AK135">
            <v>-16998.709324191197</v>
          </cell>
          <cell r="AO135">
            <v>0</v>
          </cell>
        </row>
        <row r="136">
          <cell r="AK136">
            <v>6.38</v>
          </cell>
          <cell r="AO136" t="e">
            <v>#DIV/0!</v>
          </cell>
        </row>
        <row r="137">
          <cell r="AK137">
            <v>17.13</v>
          </cell>
          <cell r="AO137" t="e">
            <v>#DIV/0!</v>
          </cell>
        </row>
        <row r="138">
          <cell r="AK138">
            <v>0</v>
          </cell>
          <cell r="AO138">
            <v>0</v>
          </cell>
        </row>
        <row r="140">
          <cell r="AK140">
            <v>9.56</v>
          </cell>
          <cell r="AO140" t="e">
            <v>#DIV/0!</v>
          </cell>
        </row>
        <row r="142">
          <cell r="AJ142">
            <v>0</v>
          </cell>
          <cell r="AK142">
            <v>8.07</v>
          </cell>
          <cell r="AO142" t="e">
            <v>#DIV/0!</v>
          </cell>
        </row>
        <row r="143">
          <cell r="AK143">
            <v>37810</v>
          </cell>
          <cell r="AL143">
            <v>37810</v>
          </cell>
        </row>
        <row r="145">
          <cell r="AJ145">
            <v>300</v>
          </cell>
        </row>
        <row r="146">
          <cell r="AK146">
            <v>8820</v>
          </cell>
          <cell r="AL146">
            <v>-31921.973706111832</v>
          </cell>
          <cell r="AM146">
            <v>-27071.709324191197</v>
          </cell>
        </row>
        <row r="147">
          <cell r="S147">
            <v>0</v>
          </cell>
          <cell r="AK147">
            <v>865.25</v>
          </cell>
        </row>
        <row r="149">
          <cell r="AJ149">
            <v>0</v>
          </cell>
          <cell r="AK149">
            <v>47883</v>
          </cell>
          <cell r="AL149">
            <v>37810</v>
          </cell>
          <cell r="AM149">
            <v>10073</v>
          </cell>
          <cell r="AO149">
            <v>0</v>
          </cell>
        </row>
        <row r="150">
          <cell r="AK150">
            <v>0</v>
          </cell>
        </row>
        <row r="151">
          <cell r="AK151">
            <v>47883</v>
          </cell>
          <cell r="AL151">
            <v>37810</v>
          </cell>
          <cell r="AM151">
            <v>10073</v>
          </cell>
        </row>
        <row r="152">
          <cell r="AK152">
            <v>0</v>
          </cell>
          <cell r="AO152">
            <v>4990</v>
          </cell>
          <cell r="AP152">
            <v>4992</v>
          </cell>
          <cell r="AQ152">
            <v>4153.252222919521</v>
          </cell>
          <cell r="AR152">
            <v>9754.6660308805876</v>
          </cell>
        </row>
        <row r="153">
          <cell r="AK153">
            <v>-17.399999999999999</v>
          </cell>
          <cell r="AL153">
            <v>18.399999999999999</v>
          </cell>
          <cell r="AM153">
            <v>-62.8</v>
          </cell>
        </row>
        <row r="154">
          <cell r="AK154">
            <v>14.95075327890525</v>
          </cell>
          <cell r="AL154">
            <v>-100</v>
          </cell>
          <cell r="AM154">
            <v>-100</v>
          </cell>
        </row>
        <row r="155">
          <cell r="AL155">
            <v>0</v>
          </cell>
          <cell r="AM155">
            <v>0</v>
          </cell>
        </row>
        <row r="157">
          <cell r="F157">
            <v>0</v>
          </cell>
          <cell r="P157">
            <v>0</v>
          </cell>
          <cell r="S157">
            <v>0</v>
          </cell>
          <cell r="X157">
            <v>0</v>
          </cell>
          <cell r="AC157">
            <v>0</v>
          </cell>
          <cell r="AI157">
            <v>0</v>
          </cell>
          <cell r="AJ157">
            <v>142</v>
          </cell>
          <cell r="AK157">
            <v>0</v>
          </cell>
        </row>
        <row r="158">
          <cell r="F158">
            <v>320</v>
          </cell>
          <cell r="P158">
            <v>810</v>
          </cell>
          <cell r="S158">
            <v>1487</v>
          </cell>
          <cell r="X158">
            <v>2754</v>
          </cell>
          <cell r="AC158">
            <v>1364</v>
          </cell>
          <cell r="AF158">
            <v>1173</v>
          </cell>
          <cell r="AG158">
            <v>1100</v>
          </cell>
          <cell r="AH158">
            <v>73</v>
          </cell>
          <cell r="AK158">
            <v>7908</v>
          </cell>
        </row>
        <row r="159">
          <cell r="F159">
            <v>320</v>
          </cell>
          <cell r="P159">
            <v>390</v>
          </cell>
          <cell r="S159">
            <v>512</v>
          </cell>
          <cell r="X159">
            <v>2374</v>
          </cell>
          <cell r="AC159">
            <v>1081</v>
          </cell>
          <cell r="AF159">
            <v>560</v>
          </cell>
          <cell r="AG159">
            <v>500</v>
          </cell>
          <cell r="AH159">
            <v>60</v>
          </cell>
          <cell r="AK159">
            <v>4677</v>
          </cell>
        </row>
        <row r="160">
          <cell r="F160">
            <v>320</v>
          </cell>
          <cell r="P160">
            <v>160</v>
          </cell>
          <cell r="S160">
            <v>239</v>
          </cell>
          <cell r="X160">
            <v>107</v>
          </cell>
          <cell r="AC160">
            <v>72</v>
          </cell>
          <cell r="AF160">
            <v>125</v>
          </cell>
          <cell r="AG160">
            <v>125</v>
          </cell>
          <cell r="AH160">
            <v>0</v>
          </cell>
          <cell r="AI160">
            <v>210</v>
          </cell>
          <cell r="AK160">
            <v>1233</v>
          </cell>
        </row>
        <row r="161">
          <cell r="P161">
            <v>110</v>
          </cell>
          <cell r="S161">
            <v>59</v>
          </cell>
          <cell r="X161">
            <v>74</v>
          </cell>
          <cell r="AB161">
            <v>9</v>
          </cell>
          <cell r="AC161">
            <v>34</v>
          </cell>
          <cell r="AF161">
            <v>115</v>
          </cell>
          <cell r="AG161">
            <v>115</v>
          </cell>
          <cell r="AK161">
            <v>277</v>
          </cell>
        </row>
        <row r="162">
          <cell r="AK162">
            <v>0</v>
          </cell>
        </row>
        <row r="163">
          <cell r="F163">
            <v>14.170833333333334</v>
          </cell>
          <cell r="AK163">
            <v>14.170833333333334</v>
          </cell>
        </row>
        <row r="164">
          <cell r="P164">
            <v>124</v>
          </cell>
          <cell r="S164">
            <v>618.18181818181824</v>
          </cell>
          <cell r="X164">
            <v>303.36363636363637</v>
          </cell>
          <cell r="AC164">
            <v>206.81818181818181</v>
          </cell>
          <cell r="AF164">
            <v>308.72727272727275</v>
          </cell>
          <cell r="AG164">
            <v>308.72727272727275</v>
          </cell>
          <cell r="AK164">
            <v>1252.3636363636363</v>
          </cell>
        </row>
        <row r="165">
          <cell r="F165">
            <v>260</v>
          </cell>
          <cell r="S165">
            <v>868.81818181818176</v>
          </cell>
          <cell r="X165">
            <v>2450.6363636363635</v>
          </cell>
          <cell r="AC165">
            <v>1157.1818181818182</v>
          </cell>
          <cell r="AK165">
            <v>4736.6363636363631</v>
          </cell>
        </row>
        <row r="166">
          <cell r="S166">
            <v>1487</v>
          </cell>
          <cell r="X166">
            <v>2754</v>
          </cell>
          <cell r="AC166">
            <v>1364</v>
          </cell>
        </row>
        <row r="167">
          <cell r="F167">
            <v>60</v>
          </cell>
          <cell r="P167">
            <v>0</v>
          </cell>
          <cell r="S167">
            <v>0</v>
          </cell>
          <cell r="X167">
            <v>0</v>
          </cell>
          <cell r="AC167">
            <v>0</v>
          </cell>
          <cell r="AK167">
            <v>60</v>
          </cell>
        </row>
        <row r="168">
          <cell r="S168">
            <v>0</v>
          </cell>
          <cell r="X168">
            <v>0</v>
          </cell>
          <cell r="AC168">
            <v>0</v>
          </cell>
          <cell r="AF168">
            <v>0</v>
          </cell>
          <cell r="AG168">
            <v>0</v>
          </cell>
          <cell r="AH168">
            <v>0</v>
          </cell>
          <cell r="AK168">
            <v>0</v>
          </cell>
        </row>
        <row r="169">
          <cell r="F169">
            <v>850</v>
          </cell>
          <cell r="G169">
            <v>11562.099999999999</v>
          </cell>
          <cell r="H169">
            <v>0</v>
          </cell>
          <cell r="P169">
            <v>689</v>
          </cell>
          <cell r="Q169">
            <v>0</v>
          </cell>
          <cell r="R169">
            <v>0</v>
          </cell>
          <cell r="S169">
            <v>2468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218</v>
          </cell>
          <cell r="Y169">
            <v>17514.503030303029</v>
          </cell>
          <cell r="Z169">
            <v>0</v>
          </cell>
          <cell r="AA169">
            <v>0</v>
          </cell>
          <cell r="AB169">
            <v>0</v>
          </cell>
          <cell r="AC169">
            <v>195</v>
          </cell>
          <cell r="AD169">
            <v>13622.695151515152</v>
          </cell>
          <cell r="AE169">
            <v>0</v>
          </cell>
          <cell r="AF169">
            <v>400</v>
          </cell>
          <cell r="AG169">
            <v>400</v>
          </cell>
          <cell r="AH169">
            <v>0</v>
          </cell>
          <cell r="AI169">
            <v>118.4</v>
          </cell>
          <cell r="AJ169">
            <v>0</v>
          </cell>
          <cell r="AK169">
            <v>5038.3999999999996</v>
          </cell>
        </row>
        <row r="170">
          <cell r="F170">
            <v>850</v>
          </cell>
          <cell r="G170">
            <v>11562.099999999999</v>
          </cell>
          <cell r="H170">
            <v>0</v>
          </cell>
          <cell r="P170">
            <v>689</v>
          </cell>
          <cell r="Q170">
            <v>0</v>
          </cell>
          <cell r="R170">
            <v>0</v>
          </cell>
          <cell r="S170">
            <v>2468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218</v>
          </cell>
          <cell r="Y170">
            <v>17514.503030303029</v>
          </cell>
          <cell r="Z170">
            <v>0</v>
          </cell>
          <cell r="AA170">
            <v>0</v>
          </cell>
          <cell r="AB170">
            <v>0</v>
          </cell>
          <cell r="AC170">
            <v>195</v>
          </cell>
          <cell r="AD170">
            <v>13622.695151515152</v>
          </cell>
          <cell r="AE170">
            <v>0</v>
          </cell>
          <cell r="AF170">
            <v>400</v>
          </cell>
          <cell r="AG170">
            <v>400</v>
          </cell>
          <cell r="AH170">
            <v>0</v>
          </cell>
          <cell r="AI170">
            <v>118.4</v>
          </cell>
          <cell r="AJ170">
            <v>0</v>
          </cell>
          <cell r="AK170">
            <v>5038.3999999999996</v>
          </cell>
        </row>
        <row r="171">
          <cell r="F171">
            <v>0</v>
          </cell>
          <cell r="G171">
            <v>0</v>
          </cell>
          <cell r="H171">
            <v>0</v>
          </cell>
          <cell r="P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</row>
        <row r="172">
          <cell r="F172">
            <v>0</v>
          </cell>
          <cell r="AG172">
            <v>0</v>
          </cell>
          <cell r="AK172">
            <v>0</v>
          </cell>
        </row>
        <row r="173">
          <cell r="AK173">
            <v>0</v>
          </cell>
        </row>
        <row r="174">
          <cell r="F174">
            <v>3500</v>
          </cell>
          <cell r="AK174">
            <v>3500</v>
          </cell>
        </row>
        <row r="175">
          <cell r="F175">
            <v>504.1</v>
          </cell>
          <cell r="P175">
            <v>866.62000000000012</v>
          </cell>
          <cell r="Q175">
            <v>0</v>
          </cell>
          <cell r="R175">
            <v>0</v>
          </cell>
          <cell r="S175">
            <v>1889.28</v>
          </cell>
          <cell r="T175">
            <v>622.80810909090906</v>
          </cell>
          <cell r="U175">
            <v>648.29007272727267</v>
          </cell>
          <cell r="V175">
            <v>0</v>
          </cell>
          <cell r="W175">
            <v>0</v>
          </cell>
          <cell r="X175">
            <v>737.2</v>
          </cell>
          <cell r="AA175">
            <v>0</v>
          </cell>
          <cell r="AB175">
            <v>0</v>
          </cell>
          <cell r="AC175">
            <v>588.18000000000006</v>
          </cell>
          <cell r="AF175">
            <v>1626.6200000000001</v>
          </cell>
          <cell r="AG175">
            <v>1468.7272727272727</v>
          </cell>
          <cell r="AH175">
            <v>157.89272727272737</v>
          </cell>
          <cell r="AJ175">
            <v>0</v>
          </cell>
          <cell r="AK175">
            <v>6396.1072727272731</v>
          </cell>
          <cell r="AO175">
            <v>391</v>
          </cell>
          <cell r="AP175">
            <v>558</v>
          </cell>
          <cell r="AQ175">
            <v>897.62000000000012</v>
          </cell>
          <cell r="AR175">
            <v>1862.3963636363642</v>
          </cell>
        </row>
        <row r="176">
          <cell r="F176">
            <v>0</v>
          </cell>
          <cell r="G176">
            <v>0</v>
          </cell>
          <cell r="H176">
            <v>0</v>
          </cell>
          <cell r="P176">
            <v>124</v>
          </cell>
          <cell r="Q176">
            <v>0</v>
          </cell>
          <cell r="R176">
            <v>0</v>
          </cell>
          <cell r="S176">
            <v>618.18181818181824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303.36363636363637</v>
          </cell>
          <cell r="Y176">
            <v>198</v>
          </cell>
          <cell r="Z176">
            <v>105.36363636363637</v>
          </cell>
          <cell r="AA176">
            <v>0</v>
          </cell>
          <cell r="AB176">
            <v>0</v>
          </cell>
          <cell r="AC176">
            <v>206.81818181818181</v>
          </cell>
          <cell r="AD176">
            <v>123</v>
          </cell>
          <cell r="AE176">
            <v>83.818181818181813</v>
          </cell>
          <cell r="AF176">
            <v>308.72727272727275</v>
          </cell>
          <cell r="AG176">
            <v>308.72727272727275</v>
          </cell>
          <cell r="AH176">
            <v>0</v>
          </cell>
        </row>
        <row r="177">
          <cell r="F177">
            <v>19</v>
          </cell>
          <cell r="P177">
            <v>66</v>
          </cell>
          <cell r="Q177">
            <v>0</v>
          </cell>
          <cell r="R177">
            <v>0</v>
          </cell>
          <cell r="S177">
            <v>13.666666666666666</v>
          </cell>
          <cell r="T177">
            <v>13.666666666666666</v>
          </cell>
          <cell r="U177">
            <v>0</v>
          </cell>
          <cell r="V177">
            <v>0</v>
          </cell>
          <cell r="W177">
            <v>0</v>
          </cell>
          <cell r="X177">
            <v>785.33333333333337</v>
          </cell>
          <cell r="AA177">
            <v>0</v>
          </cell>
          <cell r="AB177">
            <v>0</v>
          </cell>
          <cell r="AC177">
            <v>40.666666666666664</v>
          </cell>
          <cell r="AF177">
            <v>13</v>
          </cell>
          <cell r="AG177">
            <v>13</v>
          </cell>
          <cell r="AH177">
            <v>0.33333333333333331</v>
          </cell>
          <cell r="AI177">
            <v>0</v>
          </cell>
          <cell r="AJ177">
            <v>0</v>
          </cell>
          <cell r="AK177">
            <v>-2135.9632424242423</v>
          </cell>
          <cell r="AO177">
            <v>538</v>
          </cell>
          <cell r="AP177">
            <v>293</v>
          </cell>
          <cell r="AQ177">
            <v>76.587126137841352</v>
          </cell>
          <cell r="AR177">
            <v>30.079540528825305</v>
          </cell>
        </row>
        <row r="180">
          <cell r="F180">
            <v>8302</v>
          </cell>
          <cell r="P180">
            <v>386.99999999999977</v>
          </cell>
          <cell r="S180">
            <v>2471</v>
          </cell>
          <cell r="X180">
            <v>523.33333333333189</v>
          </cell>
          <cell r="AC180">
            <v>535.66666666666731</v>
          </cell>
          <cell r="AF180">
            <v>1453.6666666666665</v>
          </cell>
          <cell r="AG180">
            <v>733</v>
          </cell>
          <cell r="AH180">
            <v>721.66666666666663</v>
          </cell>
          <cell r="AP180">
            <v>1507.2</v>
          </cell>
        </row>
        <row r="181">
          <cell r="AO181" t="str">
            <v>ОЧИК.18.02.</v>
          </cell>
        </row>
        <row r="184">
          <cell r="F184" t="str">
            <v>АПАРАТ ВСЬОГО</v>
          </cell>
          <cell r="G184" t="str">
            <v>АПАРАТ ЕЛЕКТРО</v>
          </cell>
          <cell r="H184" t="str">
            <v>АПАРАТ ТЕПЛО</v>
          </cell>
          <cell r="P184" t="str">
            <v>ККМ</v>
          </cell>
          <cell r="S184" t="str">
            <v>КТМ</v>
          </cell>
          <cell r="X184" t="str">
            <v>ТЕЦ-5 ВСЬОГО</v>
          </cell>
          <cell r="Y184" t="str">
            <v>Е/Е</v>
          </cell>
          <cell r="Z184" t="str">
            <v xml:space="preserve"> Т/Е</v>
          </cell>
          <cell r="AC184" t="str">
            <v>ТЕЦ-6 ВСЬОГО</v>
          </cell>
          <cell r="AD184" t="str">
            <v>Е/Е</v>
          </cell>
          <cell r="AE184" t="str">
            <v xml:space="preserve"> Т/Е</v>
          </cell>
          <cell r="AF184" t="str">
            <v>Е/Е</v>
          </cell>
          <cell r="AG184" t="str">
            <v xml:space="preserve"> Т/Е</v>
          </cell>
          <cell r="AI184" t="str">
            <v xml:space="preserve">ДОП.ВИР. </v>
          </cell>
          <cell r="AJ184" t="str">
            <v>ДОП.ВИР. СТ.ОРГ.</v>
          </cell>
          <cell r="AK184" t="str">
            <v>АК КЕ ВСЬОГО</v>
          </cell>
          <cell r="AL184" t="str">
            <v>Е/Е</v>
          </cell>
          <cell r="AM184" t="str">
            <v xml:space="preserve"> Т/Е</v>
          </cell>
          <cell r="AO184" t="str">
            <v>СТАНЦІї ЕЛЕКТРО</v>
          </cell>
          <cell r="AP184" t="str">
            <v>СТАНЦІІ ТЕПЛОВІ</v>
          </cell>
          <cell r="AQ184" t="str">
            <v>МЕРЕЖІ ЕЛЕКТРО</v>
          </cell>
          <cell r="AR184" t="str">
            <v>МЕРЕЖІ ТЕПЛОВІ</v>
          </cell>
        </row>
        <row r="187">
          <cell r="S187">
            <v>14.7</v>
          </cell>
          <cell r="X187">
            <v>64.7</v>
          </cell>
          <cell r="AC187">
            <v>55</v>
          </cell>
          <cell r="AK187">
            <v>134.4</v>
          </cell>
          <cell r="AO187">
            <v>221.49122807017542</v>
          </cell>
        </row>
        <row r="188">
          <cell r="S188">
            <v>16.899999999999999</v>
          </cell>
          <cell r="X188">
            <v>74</v>
          </cell>
          <cell r="AC188">
            <v>62.9</v>
          </cell>
          <cell r="AK188">
            <v>153.80000000000001</v>
          </cell>
          <cell r="AO188">
            <v>252.49999999999997</v>
          </cell>
        </row>
        <row r="189">
          <cell r="P189">
            <v>0</v>
          </cell>
          <cell r="S189">
            <v>0</v>
          </cell>
          <cell r="X189">
            <v>0</v>
          </cell>
          <cell r="AC189">
            <v>0</v>
          </cell>
          <cell r="AO189">
            <v>66</v>
          </cell>
        </row>
        <row r="190">
          <cell r="P190">
            <v>0</v>
          </cell>
          <cell r="S190">
            <v>192.5</v>
          </cell>
          <cell r="X190">
            <v>192.5</v>
          </cell>
          <cell r="AC190">
            <v>192.5</v>
          </cell>
          <cell r="AK190">
            <v>192.5</v>
          </cell>
          <cell r="AO190">
            <v>0</v>
          </cell>
        </row>
        <row r="191">
          <cell r="S191">
            <v>2830</v>
          </cell>
          <cell r="X191">
            <v>12455</v>
          </cell>
          <cell r="AC191">
            <v>10588</v>
          </cell>
          <cell r="AK191">
            <v>25872</v>
          </cell>
          <cell r="AO191">
            <v>0</v>
          </cell>
        </row>
        <row r="192">
          <cell r="AK192">
            <v>25873</v>
          </cell>
        </row>
        <row r="193">
          <cell r="X193">
            <v>0</v>
          </cell>
          <cell r="AC193">
            <v>0</v>
          </cell>
          <cell r="AK193">
            <v>0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82.5</v>
          </cell>
          <cell r="AC195">
            <v>82.5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S197">
            <v>0</v>
          </cell>
          <cell r="X197">
            <v>0</v>
          </cell>
          <cell r="AC197">
            <v>0</v>
          </cell>
          <cell r="AK197">
            <v>0</v>
          </cell>
        </row>
        <row r="199">
          <cell r="X199">
            <v>0</v>
          </cell>
          <cell r="AC199">
            <v>0</v>
          </cell>
          <cell r="AK199">
            <v>0</v>
          </cell>
          <cell r="AO199">
            <v>75.839416058394164</v>
          </cell>
        </row>
        <row r="200">
          <cell r="X200">
            <v>0</v>
          </cell>
          <cell r="AC200">
            <v>0</v>
          </cell>
          <cell r="AK200">
            <v>0</v>
          </cell>
          <cell r="AO200">
            <v>103.9</v>
          </cell>
        </row>
        <row r="201">
          <cell r="F201">
            <v>75</v>
          </cell>
          <cell r="P201">
            <v>75</v>
          </cell>
          <cell r="AJ201">
            <v>0</v>
          </cell>
          <cell r="AO201" t="e">
            <v>#DIV/0!</v>
          </cell>
          <cell r="AR201">
            <v>75</v>
          </cell>
        </row>
        <row r="202">
          <cell r="S202">
            <v>385</v>
          </cell>
          <cell r="X202">
            <v>385</v>
          </cell>
          <cell r="AC202">
            <v>385</v>
          </cell>
          <cell r="AK202">
            <v>385</v>
          </cell>
          <cell r="AO202">
            <v>195.28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  <cell r="AO203">
            <v>14810</v>
          </cell>
        </row>
        <row r="204">
          <cell r="AK204">
            <v>0</v>
          </cell>
        </row>
        <row r="205">
          <cell r="S205">
            <v>16.899999999999999</v>
          </cell>
          <cell r="X205">
            <v>74</v>
          </cell>
          <cell r="Y205">
            <v>48.4</v>
          </cell>
          <cell r="Z205">
            <v>25.6</v>
          </cell>
          <cell r="AC205">
            <v>62.9</v>
          </cell>
          <cell r="AD205">
            <v>37.299999999999997</v>
          </cell>
          <cell r="AE205">
            <v>25.6</v>
          </cell>
          <cell r="AK205">
            <v>153.80000000000001</v>
          </cell>
          <cell r="AL205">
            <v>85.699999999999989</v>
          </cell>
          <cell r="AM205">
            <v>68.099999999999994</v>
          </cell>
          <cell r="AO205">
            <v>356.4</v>
          </cell>
          <cell r="AP205">
            <v>74.900000000000006</v>
          </cell>
          <cell r="AQ205">
            <v>281.5</v>
          </cell>
        </row>
        <row r="206">
          <cell r="S206">
            <v>2830</v>
          </cell>
          <cell r="X206">
            <v>12455</v>
          </cell>
          <cell r="Y206">
            <v>8146</v>
          </cell>
          <cell r="Z206">
            <v>4309</v>
          </cell>
          <cell r="AA206">
            <v>4309</v>
          </cell>
          <cell r="AC206">
            <v>10588</v>
          </cell>
          <cell r="AD206">
            <v>6279</v>
          </cell>
          <cell r="AE206">
            <v>4309</v>
          </cell>
          <cell r="AK206">
            <v>25872</v>
          </cell>
          <cell r="AL206">
            <v>14425</v>
          </cell>
          <cell r="AM206">
            <v>11448</v>
          </cell>
          <cell r="AO206">
            <v>14810</v>
          </cell>
          <cell r="AP206">
            <v>3112.427048260382</v>
          </cell>
          <cell r="AQ206">
            <v>11697.572951739618</v>
          </cell>
        </row>
        <row r="207">
          <cell r="S207">
            <v>167.46</v>
          </cell>
          <cell r="X207">
            <v>168.31</v>
          </cell>
          <cell r="Y207">
            <v>168.31</v>
          </cell>
          <cell r="Z207">
            <v>168.32</v>
          </cell>
          <cell r="AC207">
            <v>168.33</v>
          </cell>
          <cell r="AD207">
            <v>168.34</v>
          </cell>
          <cell r="AE207">
            <v>168.32</v>
          </cell>
          <cell r="AI207" t="str">
            <v/>
          </cell>
          <cell r="AJ207" t="str">
            <v/>
          </cell>
          <cell r="AK207">
            <v>168.22</v>
          </cell>
          <cell r="AL207">
            <v>168.32</v>
          </cell>
          <cell r="AM207">
            <v>168.11</v>
          </cell>
          <cell r="AO207">
            <v>41.55</v>
          </cell>
          <cell r="AP207">
            <v>41.55</v>
          </cell>
          <cell r="AQ207">
            <v>41.55</v>
          </cell>
          <cell r="AR207" t="str">
            <v/>
          </cell>
        </row>
        <row r="208">
          <cell r="AM208">
            <v>0</v>
          </cell>
          <cell r="AO208">
            <v>52</v>
          </cell>
          <cell r="AP208">
            <v>52</v>
          </cell>
        </row>
        <row r="209">
          <cell r="X209">
            <v>12455</v>
          </cell>
          <cell r="AC209">
            <v>10588</v>
          </cell>
          <cell r="AK209">
            <v>25872</v>
          </cell>
          <cell r="AL209">
            <v>14425</v>
          </cell>
          <cell r="AM209">
            <v>11447</v>
          </cell>
          <cell r="AO209">
            <v>14862</v>
          </cell>
          <cell r="AP209">
            <v>3164.427048260382</v>
          </cell>
          <cell r="AQ209">
            <v>11697.572951739618</v>
          </cell>
        </row>
        <row r="218">
          <cell r="G218" t="str">
            <v>Б.В.ЯЩЕНКО</v>
          </cell>
        </row>
        <row r="219">
          <cell r="G219" t="str">
            <v>М.В.ТЕРПИЛО</v>
          </cell>
        </row>
        <row r="220">
          <cell r="G220" t="str">
            <v xml:space="preserve">В.І.МИРГОРОДСЬКИЙ                                  </v>
          </cell>
        </row>
        <row r="221">
          <cell r="G221" t="str">
            <v xml:space="preserve">М.І.ШЕВЧЕНКО                                 </v>
          </cell>
        </row>
        <row r="222">
          <cell r="G222" t="str">
            <v>В.Ю.МОНТЬЕВ</v>
          </cell>
        </row>
        <row r="223">
          <cell r="G223" t="str">
            <v xml:space="preserve">О.М.НИКОЛЕНКО      </v>
          </cell>
        </row>
        <row r="227">
          <cell r="AP227">
            <v>1507.2</v>
          </cell>
        </row>
        <row r="242">
          <cell r="AG242" t="str">
            <v xml:space="preserve">         Затверджую</v>
          </cell>
        </row>
        <row r="243">
          <cell r="AG243" t="str">
            <v xml:space="preserve"> Голова правління </v>
          </cell>
        </row>
        <row r="244">
          <cell r="AG244" t="str">
            <v xml:space="preserve">                        І.В.Плачков</v>
          </cell>
        </row>
        <row r="245">
          <cell r="AG245" t="str">
            <v xml:space="preserve">   "_____" ________2000 р.</v>
          </cell>
        </row>
        <row r="249">
          <cell r="F249" t="str">
            <v>РОЗРАХУНОК ФІНАНСОВИХ ПОТОКІВ НА   березень  2000 року</v>
          </cell>
        </row>
        <row r="250">
          <cell r="F250" t="str">
            <v>ПО ФІЛІАЛАХ АК КИЇВЕНЕРГО</v>
          </cell>
        </row>
        <row r="255">
          <cell r="AI255" t="str">
            <v>ТИС.ГРН.</v>
          </cell>
          <cell r="AK255" t="str">
            <v>тис.грн.</v>
          </cell>
        </row>
        <row r="256">
          <cell r="F256" t="str">
            <v>ВИКОН.ДИР.</v>
          </cell>
          <cell r="G256" t="str">
            <v>АПАРАТ ЕЛЕКТРО</v>
          </cell>
          <cell r="H256" t="str">
            <v>АПАРАТ ТЕПЛО</v>
          </cell>
          <cell r="P256" t="str">
            <v>КМ</v>
          </cell>
          <cell r="Q256" t="str">
            <v>ТМ</v>
          </cell>
          <cell r="S256" t="str">
            <v>КТМ</v>
          </cell>
          <cell r="T256" t="str">
            <v>ВИРОБН</v>
          </cell>
          <cell r="U256" t="str">
            <v>ПЕРЕД</v>
          </cell>
          <cell r="X256" t="str">
            <v>ТЕЦ-5 ВСЬОГО</v>
          </cell>
          <cell r="Y256" t="str">
            <v>Е/Е</v>
          </cell>
          <cell r="Z256" t="str">
            <v xml:space="preserve"> Т/Е</v>
          </cell>
          <cell r="AC256" t="str">
            <v>ТЕЦ-6 ВСЬОГО</v>
          </cell>
          <cell r="AD256" t="str">
            <v>Е/Е</v>
          </cell>
          <cell r="AE256" t="str">
            <v xml:space="preserve"> Т/Е</v>
          </cell>
          <cell r="AF256" t="str">
            <v>ТРМ ВСЬОГО</v>
          </cell>
          <cell r="AG256" t="str">
            <v>ТРМ  АК КЕ</v>
          </cell>
          <cell r="AH256" t="str">
            <v>ТРМ СТОР</v>
          </cell>
          <cell r="AI256" t="str">
            <v xml:space="preserve">ДОП.ВИР. </v>
          </cell>
          <cell r="AJ256" t="str">
            <v>ДОП.ВИР. СТ.ОРГ.</v>
          </cell>
          <cell r="AK256" t="str">
            <v>АК КЕ осн.вир.</v>
          </cell>
          <cell r="AL256" t="str">
            <v>АК КЕ ВСЬОГО</v>
          </cell>
          <cell r="AM256" t="str">
            <v xml:space="preserve"> Т/Е</v>
          </cell>
          <cell r="AO256" t="str">
            <v>СТАНЦІї ЕЛЕКТРО</v>
          </cell>
          <cell r="AP256" t="str">
            <v>СТАНЦІІ ТЕПЛОВІ</v>
          </cell>
          <cell r="AQ256" t="str">
            <v>МЕРЕЖІ ЕЛЕКТРО</v>
          </cell>
          <cell r="AR256" t="str">
            <v>МЕРЕЖІ ТЕПЛОВІ</v>
          </cell>
        </row>
        <row r="257">
          <cell r="F257">
            <v>4106.1000000000004</v>
          </cell>
          <cell r="P257">
            <v>2694.62</v>
          </cell>
          <cell r="S257">
            <v>7710.7648484848487</v>
          </cell>
          <cell r="X257">
            <v>4714.5030303030289</v>
          </cell>
          <cell r="AC257">
            <v>2516.6951515151522</v>
          </cell>
          <cell r="AF257">
            <v>4357.5593939393939</v>
          </cell>
          <cell r="AG257">
            <v>3406</v>
          </cell>
          <cell r="AH257">
            <v>952.89272727272737</v>
          </cell>
          <cell r="AJ257">
            <v>7599</v>
          </cell>
          <cell r="AK257">
            <v>27115.242424242424</v>
          </cell>
        </row>
        <row r="259">
          <cell r="F259">
            <v>15876.5</v>
          </cell>
          <cell r="G259">
            <v>1757.3537061118332</v>
          </cell>
          <cell r="H259">
            <v>2187.7462938881663</v>
          </cell>
          <cell r="P259">
            <v>2694.62</v>
          </cell>
          <cell r="Q259">
            <v>0</v>
          </cell>
          <cell r="R259">
            <v>0</v>
          </cell>
          <cell r="S259">
            <v>7710.7648484848487</v>
          </cell>
          <cell r="T259">
            <v>2690.8247757575755</v>
          </cell>
          <cell r="U259">
            <v>2611.9400727272728</v>
          </cell>
          <cell r="V259">
            <v>0</v>
          </cell>
          <cell r="W259">
            <v>0</v>
          </cell>
          <cell r="X259">
            <v>4714.5030303030289</v>
          </cell>
          <cell r="Y259">
            <v>2941</v>
          </cell>
          <cell r="Z259">
            <v>1555.5030303030308</v>
          </cell>
          <cell r="AA259">
            <v>0</v>
          </cell>
          <cell r="AB259">
            <v>0</v>
          </cell>
          <cell r="AC259">
            <v>2516.6951515151522</v>
          </cell>
          <cell r="AD259">
            <v>1377</v>
          </cell>
          <cell r="AE259">
            <v>944.69515151515134</v>
          </cell>
          <cell r="AF259">
            <v>4357.5593939393939</v>
          </cell>
          <cell r="AG259">
            <v>3406</v>
          </cell>
          <cell r="AH259">
            <v>952.89272727272737</v>
          </cell>
          <cell r="AI259">
            <v>847.2</v>
          </cell>
          <cell r="AJ259">
            <v>0</v>
          </cell>
          <cell r="AK259">
            <v>68422.28303030302</v>
          </cell>
          <cell r="AM259">
            <v>48748.25</v>
          </cell>
        </row>
        <row r="260">
          <cell r="F260">
            <v>9055.0666666666657</v>
          </cell>
          <cell r="G260">
            <v>1560.3537061118332</v>
          </cell>
          <cell r="H260">
            <v>1880.6462938881664</v>
          </cell>
          <cell r="P260">
            <v>390.33333333333326</v>
          </cell>
          <cell r="S260">
            <v>2828</v>
          </cell>
          <cell r="T260">
            <v>1887.8566666666666</v>
          </cell>
          <cell r="U260">
            <v>1017.81</v>
          </cell>
          <cell r="X260">
            <v>1333.6666666666656</v>
          </cell>
          <cell r="Y260">
            <v>2289</v>
          </cell>
          <cell r="Z260">
            <v>1210.6666666666672</v>
          </cell>
          <cell r="AC260">
            <v>542.33333333333394</v>
          </cell>
          <cell r="AD260">
            <v>728</v>
          </cell>
          <cell r="AE260">
            <v>499.33333333333314</v>
          </cell>
          <cell r="AF260">
            <v>969.33333333333303</v>
          </cell>
          <cell r="AG260">
            <v>605</v>
          </cell>
          <cell r="AH260">
            <v>365.66666666666663</v>
          </cell>
          <cell r="AI260">
            <v>229.20000000000005</v>
          </cell>
          <cell r="AJ260">
            <v>-2455</v>
          </cell>
          <cell r="AK260">
            <v>50874.373939393932</v>
          </cell>
          <cell r="AM260">
            <v>14653.6</v>
          </cell>
        </row>
        <row r="261">
          <cell r="F261">
            <v>44951.733333333337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K261">
            <v>44951.733333333337</v>
          </cell>
        </row>
        <row r="262">
          <cell r="F262">
            <v>25873</v>
          </cell>
          <cell r="AK262">
            <v>25873</v>
          </cell>
        </row>
        <row r="263">
          <cell r="F263">
            <v>7538</v>
          </cell>
          <cell r="AK263">
            <v>7538</v>
          </cell>
        </row>
        <row r="264">
          <cell r="F264">
            <v>7257.7333333333336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K264">
            <v>7257.7333333333336</v>
          </cell>
        </row>
        <row r="265">
          <cell r="F265">
            <v>770.33333333333337</v>
          </cell>
          <cell r="AK265">
            <v>770.33333333333337</v>
          </cell>
        </row>
        <row r="266">
          <cell r="F266">
            <v>0</v>
          </cell>
          <cell r="AK266">
            <v>0</v>
          </cell>
        </row>
        <row r="267">
          <cell r="F267">
            <v>2381.4</v>
          </cell>
          <cell r="AK267">
            <v>2381.4</v>
          </cell>
        </row>
        <row r="268">
          <cell r="F268">
            <v>3500</v>
          </cell>
          <cell r="AK268">
            <v>3500</v>
          </cell>
        </row>
        <row r="269">
          <cell r="F269">
            <v>0</v>
          </cell>
          <cell r="AK269">
            <v>0</v>
          </cell>
        </row>
        <row r="270">
          <cell r="F270">
            <v>606</v>
          </cell>
          <cell r="P270">
            <v>0</v>
          </cell>
          <cell r="S270">
            <v>0</v>
          </cell>
          <cell r="X270">
            <v>0</v>
          </cell>
          <cell r="AC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K270">
            <v>606</v>
          </cell>
        </row>
        <row r="271">
          <cell r="F271">
            <v>4200</v>
          </cell>
          <cell r="AK271">
            <v>4200</v>
          </cell>
        </row>
        <row r="272">
          <cell r="F272">
            <v>83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K272">
            <v>83</v>
          </cell>
        </row>
        <row r="273">
          <cell r="F273">
            <v>49057.833333333336</v>
          </cell>
          <cell r="P273">
            <v>2694.62</v>
          </cell>
          <cell r="Q273">
            <v>0</v>
          </cell>
          <cell r="R273">
            <v>0</v>
          </cell>
          <cell r="S273">
            <v>7710.7648484848487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4714.5030303030289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2516.6951515151522</v>
          </cell>
          <cell r="AD273">
            <v>0</v>
          </cell>
          <cell r="AE273">
            <v>0</v>
          </cell>
          <cell r="AF273">
            <v>4357.5593939393939</v>
          </cell>
          <cell r="AG273">
            <v>3406</v>
          </cell>
          <cell r="AH273">
            <v>952.89272727272737</v>
          </cell>
          <cell r="AI273">
            <v>0</v>
          </cell>
          <cell r="AK273">
            <v>72066.975757575754</v>
          </cell>
        </row>
        <row r="274">
          <cell r="F274">
            <v>1851.1</v>
          </cell>
          <cell r="P274">
            <v>1838.2866666666669</v>
          </cell>
          <cell r="Q274">
            <v>0</v>
          </cell>
          <cell r="R274">
            <v>0</v>
          </cell>
          <cell r="S274">
            <v>4395.6133333333337</v>
          </cell>
          <cell r="T274">
            <v>636.47477575757569</v>
          </cell>
          <cell r="U274">
            <v>648.29007272727267</v>
          </cell>
          <cell r="V274">
            <v>0</v>
          </cell>
          <cell r="W274">
            <v>0</v>
          </cell>
          <cell r="X274">
            <v>1835.2</v>
          </cell>
          <cell r="Y274">
            <v>779</v>
          </cell>
          <cell r="Z274">
            <v>411.83636363636361</v>
          </cell>
          <cell r="AA274">
            <v>0</v>
          </cell>
          <cell r="AB274">
            <v>9</v>
          </cell>
          <cell r="AC274">
            <v>884.51333333333343</v>
          </cell>
          <cell r="AD274">
            <v>234</v>
          </cell>
          <cell r="AE274">
            <v>160.69515151515154</v>
          </cell>
          <cell r="AF274">
            <v>2754.2866666666669</v>
          </cell>
          <cell r="AG274">
            <v>2239.727272727273</v>
          </cell>
          <cell r="AH274">
            <v>514.55939393939411</v>
          </cell>
          <cell r="AI274">
            <v>618</v>
          </cell>
          <cell r="AK274">
            <v>14299.000000000002</v>
          </cell>
        </row>
        <row r="275">
          <cell r="F275">
            <v>504.1</v>
          </cell>
          <cell r="G275">
            <v>197</v>
          </cell>
          <cell r="H275">
            <v>307.10000000000002</v>
          </cell>
          <cell r="P275">
            <v>866.62000000000012</v>
          </cell>
          <cell r="S275">
            <v>1889.28</v>
          </cell>
          <cell r="T275">
            <v>622.80810909090906</v>
          </cell>
          <cell r="U275">
            <v>648.29007272727267</v>
          </cell>
          <cell r="X275">
            <v>737.2</v>
          </cell>
          <cell r="Y275">
            <v>284</v>
          </cell>
          <cell r="Z275">
            <v>149.83636363636361</v>
          </cell>
          <cell r="AC275">
            <v>588.18000000000006</v>
          </cell>
          <cell r="AD275">
            <v>226</v>
          </cell>
          <cell r="AE275">
            <v>155.36181818181819</v>
          </cell>
          <cell r="AF275">
            <v>1626.6200000000001</v>
          </cell>
          <cell r="AG275">
            <v>1468.7272727272727</v>
          </cell>
          <cell r="AH275">
            <v>157.89272727272737</v>
          </cell>
          <cell r="AI275">
            <v>377</v>
          </cell>
          <cell r="AK275">
            <v>6554</v>
          </cell>
        </row>
        <row r="276">
          <cell r="F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13.666666666666666</v>
          </cell>
          <cell r="T276">
            <v>13.666666666666666</v>
          </cell>
          <cell r="U276">
            <v>0</v>
          </cell>
          <cell r="V276">
            <v>0</v>
          </cell>
          <cell r="W276">
            <v>0</v>
          </cell>
          <cell r="X276">
            <v>757</v>
          </cell>
          <cell r="Y276">
            <v>495</v>
          </cell>
          <cell r="Z276">
            <v>262</v>
          </cell>
          <cell r="AA276">
            <v>0</v>
          </cell>
          <cell r="AB276">
            <v>0</v>
          </cell>
          <cell r="AC276">
            <v>-0.66666666666666607</v>
          </cell>
          <cell r="AD276">
            <v>8</v>
          </cell>
          <cell r="AE276">
            <v>5.3333333333333339</v>
          </cell>
          <cell r="AF276">
            <v>0.33333333333333331</v>
          </cell>
          <cell r="AG276">
            <v>0</v>
          </cell>
          <cell r="AH276">
            <v>0.33333333333333331</v>
          </cell>
          <cell r="AI276">
            <v>0</v>
          </cell>
          <cell r="AK276">
            <v>770.33333333333337</v>
          </cell>
        </row>
        <row r="277">
          <cell r="F277">
            <v>1339</v>
          </cell>
          <cell r="P277">
            <v>950</v>
          </cell>
          <cell r="Q277">
            <v>0</v>
          </cell>
          <cell r="R277">
            <v>0</v>
          </cell>
          <cell r="S277">
            <v>1377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341</v>
          </cell>
          <cell r="Y277">
            <v>0</v>
          </cell>
          <cell r="Z277">
            <v>0</v>
          </cell>
          <cell r="AA277">
            <v>0</v>
          </cell>
          <cell r="AB277">
            <v>9</v>
          </cell>
          <cell r="AC277">
            <v>297</v>
          </cell>
          <cell r="AD277">
            <v>0</v>
          </cell>
          <cell r="AE277">
            <v>0</v>
          </cell>
          <cell r="AF277">
            <v>588</v>
          </cell>
          <cell r="AG277">
            <v>530</v>
          </cell>
          <cell r="AH277">
            <v>58</v>
          </cell>
          <cell r="AI277">
            <v>0</v>
          </cell>
          <cell r="AK277">
            <v>4926</v>
          </cell>
        </row>
        <row r="278">
          <cell r="F278">
            <v>294</v>
          </cell>
          <cell r="P278">
            <v>450</v>
          </cell>
          <cell r="S278">
            <v>750</v>
          </cell>
          <cell r="X278">
            <v>102</v>
          </cell>
          <cell r="AC278">
            <v>97</v>
          </cell>
          <cell r="AF278">
            <v>447</v>
          </cell>
          <cell r="AG278">
            <v>415</v>
          </cell>
          <cell r="AH278">
            <v>32</v>
          </cell>
          <cell r="AI278">
            <v>0</v>
          </cell>
          <cell r="AK278">
            <v>2174</v>
          </cell>
        </row>
        <row r="279">
          <cell r="F279">
            <v>665</v>
          </cell>
          <cell r="P279">
            <v>20</v>
          </cell>
          <cell r="S279">
            <v>88</v>
          </cell>
          <cell r="X279">
            <v>65</v>
          </cell>
          <cell r="AC279">
            <v>66</v>
          </cell>
          <cell r="AF279">
            <v>26</v>
          </cell>
          <cell r="AG279">
            <v>0</v>
          </cell>
          <cell r="AH279">
            <v>26</v>
          </cell>
          <cell r="AI279">
            <v>0</v>
          </cell>
          <cell r="AK279">
            <v>930</v>
          </cell>
        </row>
        <row r="280">
          <cell r="F280">
            <v>60</v>
          </cell>
          <cell r="P280">
            <v>370</v>
          </cell>
          <cell r="S280">
            <v>480</v>
          </cell>
          <cell r="X280">
            <v>100</v>
          </cell>
          <cell r="AC280">
            <v>100</v>
          </cell>
          <cell r="AF280">
            <v>0</v>
          </cell>
          <cell r="AG280">
            <v>0</v>
          </cell>
          <cell r="AK280">
            <v>1110</v>
          </cell>
        </row>
        <row r="281">
          <cell r="F281">
            <v>320</v>
          </cell>
          <cell r="P281">
            <v>110</v>
          </cell>
          <cell r="Q281">
            <v>0</v>
          </cell>
          <cell r="R281">
            <v>0</v>
          </cell>
          <cell r="S281">
            <v>59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74</v>
          </cell>
          <cell r="Y281">
            <v>0</v>
          </cell>
          <cell r="Z281">
            <v>0</v>
          </cell>
          <cell r="AA281">
            <v>0</v>
          </cell>
          <cell r="AB281">
            <v>9</v>
          </cell>
          <cell r="AC281">
            <v>34</v>
          </cell>
          <cell r="AD281">
            <v>0</v>
          </cell>
          <cell r="AE281">
            <v>0</v>
          </cell>
          <cell r="AF281">
            <v>115</v>
          </cell>
          <cell r="AG281">
            <v>115</v>
          </cell>
          <cell r="AH281">
            <v>0</v>
          </cell>
          <cell r="AI281">
            <v>0</v>
          </cell>
          <cell r="AJ281">
            <v>0</v>
          </cell>
          <cell r="AK281">
            <v>712</v>
          </cell>
        </row>
        <row r="282">
          <cell r="F282">
            <v>8</v>
          </cell>
          <cell r="P282">
            <v>21.666666666666668</v>
          </cell>
          <cell r="Q282">
            <v>0</v>
          </cell>
          <cell r="R282">
            <v>0</v>
          </cell>
          <cell r="S282">
            <v>865.66666666666663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539.33333333333337</v>
          </cell>
          <cell r="AG282">
            <v>241</v>
          </cell>
          <cell r="AH282">
            <v>298.33333333333337</v>
          </cell>
          <cell r="AI282">
            <v>241</v>
          </cell>
          <cell r="AK282">
            <v>1798.6666666666665</v>
          </cell>
        </row>
        <row r="283">
          <cell r="F283">
            <v>0</v>
          </cell>
          <cell r="P283">
            <v>0</v>
          </cell>
          <cell r="S283">
            <v>0</v>
          </cell>
          <cell r="X283">
            <v>0</v>
          </cell>
          <cell r="AC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K283">
            <v>0</v>
          </cell>
        </row>
        <row r="284">
          <cell r="F284">
            <v>8</v>
          </cell>
          <cell r="P284">
            <v>21.666666666666668</v>
          </cell>
          <cell r="S284">
            <v>865.66666666666663</v>
          </cell>
          <cell r="X284">
            <v>0</v>
          </cell>
          <cell r="AC284">
            <v>0</v>
          </cell>
          <cell r="AF284">
            <v>539.33333333333337</v>
          </cell>
          <cell r="AG284">
            <v>241</v>
          </cell>
          <cell r="AH284">
            <v>298.33333333333337</v>
          </cell>
          <cell r="AI284">
            <v>241</v>
          </cell>
          <cell r="AK284">
            <v>1434.6666666666665</v>
          </cell>
        </row>
        <row r="285">
          <cell r="AK285">
            <v>364</v>
          </cell>
        </row>
        <row r="286">
          <cell r="S286">
            <v>250</v>
          </cell>
          <cell r="AH286">
            <v>0</v>
          </cell>
          <cell r="AI286">
            <v>0</v>
          </cell>
          <cell r="AK286">
            <v>250</v>
          </cell>
        </row>
        <row r="287">
          <cell r="F287">
            <v>47206.733333333337</v>
          </cell>
          <cell r="P287">
            <v>856.33333333333303</v>
          </cell>
          <cell r="Q287">
            <v>0</v>
          </cell>
          <cell r="R287">
            <v>0</v>
          </cell>
          <cell r="S287">
            <v>3315.151515151515</v>
          </cell>
          <cell r="T287">
            <v>-636.47477575757569</v>
          </cell>
          <cell r="U287">
            <v>-648.29007272727267</v>
          </cell>
          <cell r="V287">
            <v>0</v>
          </cell>
          <cell r="W287">
            <v>0</v>
          </cell>
          <cell r="X287">
            <v>2879.3030303030291</v>
          </cell>
          <cell r="Y287">
            <v>-779</v>
          </cell>
          <cell r="Z287">
            <v>-411.83636363636361</v>
          </cell>
          <cell r="AA287">
            <v>0</v>
          </cell>
          <cell r="AB287">
            <v>-9</v>
          </cell>
          <cell r="AC287">
            <v>1632.1818181818189</v>
          </cell>
          <cell r="AD287">
            <v>-234</v>
          </cell>
          <cell r="AE287">
            <v>-160.69515151515154</v>
          </cell>
          <cell r="AF287">
            <v>1603.272727272727</v>
          </cell>
          <cell r="AG287">
            <v>1166.272727272727</v>
          </cell>
          <cell r="AH287">
            <v>438.33333333333326</v>
          </cell>
          <cell r="AI287">
            <v>-618</v>
          </cell>
          <cell r="AK287">
            <v>57767.975757575761</v>
          </cell>
        </row>
        <row r="288">
          <cell r="AK288">
            <v>0</v>
          </cell>
        </row>
        <row r="289">
          <cell r="F289">
            <v>2815</v>
          </cell>
          <cell r="P289">
            <v>1106.3333333333333</v>
          </cell>
          <cell r="Q289">
            <v>0</v>
          </cell>
          <cell r="R289">
            <v>0</v>
          </cell>
          <cell r="S289">
            <v>3375.1515151515155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2879.3030303030305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1631.5151515151515</v>
          </cell>
          <cell r="AD289">
            <v>0</v>
          </cell>
          <cell r="AE289">
            <v>0</v>
          </cell>
          <cell r="AF289">
            <v>1604.2727272727273</v>
          </cell>
          <cell r="AG289">
            <v>1166.2727272727273</v>
          </cell>
          <cell r="AH289">
            <v>438.33333333333331</v>
          </cell>
          <cell r="AI289">
            <v>283.60000000000002</v>
          </cell>
          <cell r="AK289">
            <v>13677.575757575758</v>
          </cell>
        </row>
        <row r="290">
          <cell r="F290">
            <v>850</v>
          </cell>
          <cell r="P290">
            <v>319</v>
          </cell>
          <cell r="S290">
            <v>1738</v>
          </cell>
          <cell r="X290">
            <v>118</v>
          </cell>
          <cell r="AC290">
            <v>95</v>
          </cell>
          <cell r="AF290">
            <v>400</v>
          </cell>
          <cell r="AG290">
            <v>400</v>
          </cell>
          <cell r="AH290">
            <v>0</v>
          </cell>
          <cell r="AI290">
            <v>118.4</v>
          </cell>
          <cell r="AK290">
            <v>3620</v>
          </cell>
        </row>
        <row r="291">
          <cell r="F291">
            <v>320</v>
          </cell>
          <cell r="P291">
            <v>576</v>
          </cell>
          <cell r="Q291">
            <v>0</v>
          </cell>
          <cell r="R291">
            <v>0</v>
          </cell>
          <cell r="S291">
            <v>809.81818181818176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2376.6363636363635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1123.1818181818182</v>
          </cell>
          <cell r="AD291">
            <v>0</v>
          </cell>
          <cell r="AE291">
            <v>0</v>
          </cell>
          <cell r="AF291">
            <v>749.27272727272725</v>
          </cell>
          <cell r="AG291">
            <v>676.27272727272725</v>
          </cell>
          <cell r="AH291">
            <v>73</v>
          </cell>
          <cell r="AI291">
            <v>0</v>
          </cell>
          <cell r="AK291">
            <v>5954.9090909090901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K292">
            <v>0</v>
          </cell>
        </row>
        <row r="293">
          <cell r="F293">
            <v>0</v>
          </cell>
          <cell r="P293">
            <v>0</v>
          </cell>
          <cell r="S293">
            <v>0</v>
          </cell>
          <cell r="X293">
            <v>0</v>
          </cell>
          <cell r="AC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K293">
            <v>0</v>
          </cell>
        </row>
        <row r="294">
          <cell r="F294">
            <v>1626</v>
          </cell>
          <cell r="P294">
            <v>145.33333333333334</v>
          </cell>
          <cell r="Q294">
            <v>0</v>
          </cell>
          <cell r="R294">
            <v>0</v>
          </cell>
          <cell r="S294">
            <v>827.33333333333337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356.33333333333331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386</v>
          </cell>
          <cell r="AD294">
            <v>0</v>
          </cell>
          <cell r="AE294">
            <v>0</v>
          </cell>
          <cell r="AF294">
            <v>442.33333333333331</v>
          </cell>
          <cell r="AG294">
            <v>77</v>
          </cell>
          <cell r="AH294">
            <v>365.33333333333331</v>
          </cell>
          <cell r="AI294">
            <v>165.2</v>
          </cell>
          <cell r="AK294">
            <v>3949.3333333333335</v>
          </cell>
        </row>
        <row r="295">
          <cell r="F295">
            <v>0</v>
          </cell>
          <cell r="P295">
            <v>0</v>
          </cell>
          <cell r="S295">
            <v>47</v>
          </cell>
          <cell r="X295">
            <v>37</v>
          </cell>
          <cell r="AC295">
            <v>216.33333333333331</v>
          </cell>
          <cell r="AF295">
            <v>27</v>
          </cell>
          <cell r="AG295">
            <v>-206</v>
          </cell>
          <cell r="AH295">
            <v>233</v>
          </cell>
          <cell r="AI295">
            <v>70</v>
          </cell>
          <cell r="AK295">
            <v>422.33333333333331</v>
          </cell>
        </row>
        <row r="296">
          <cell r="F296">
            <v>20</v>
          </cell>
          <cell r="P296">
            <v>53.666666666666664</v>
          </cell>
          <cell r="S296">
            <v>355</v>
          </cell>
          <cell r="X296">
            <v>221.66666666666663</v>
          </cell>
          <cell r="AC296">
            <v>84.333333333333329</v>
          </cell>
          <cell r="AF296">
            <v>189</v>
          </cell>
          <cell r="AG296">
            <v>110</v>
          </cell>
          <cell r="AH296">
            <v>79.000000000000014</v>
          </cell>
          <cell r="AI296">
            <v>36</v>
          </cell>
          <cell r="AK296">
            <v>923.66666666666663</v>
          </cell>
        </row>
        <row r="297">
          <cell r="F297">
            <v>1606</v>
          </cell>
          <cell r="P297">
            <v>91.666666666666671</v>
          </cell>
          <cell r="S297">
            <v>425.33333333333337</v>
          </cell>
          <cell r="X297">
            <v>97.666666666666671</v>
          </cell>
          <cell r="AC297">
            <v>85.333333333333343</v>
          </cell>
          <cell r="AF297">
            <v>226.33333333333331</v>
          </cell>
          <cell r="AG297">
            <v>173</v>
          </cell>
          <cell r="AH297">
            <v>53.333333333333314</v>
          </cell>
          <cell r="AI297">
            <v>59.2</v>
          </cell>
          <cell r="AK297">
            <v>2603.3333333333335</v>
          </cell>
        </row>
        <row r="298">
          <cell r="P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K298">
            <v>0</v>
          </cell>
        </row>
        <row r="299">
          <cell r="F299">
            <v>19</v>
          </cell>
          <cell r="P299">
            <v>66</v>
          </cell>
          <cell r="S299">
            <v>0</v>
          </cell>
          <cell r="X299">
            <v>28.333333333333332</v>
          </cell>
          <cell r="AC299">
            <v>27.333333333333332</v>
          </cell>
          <cell r="AF299">
            <v>12.666666666666666</v>
          </cell>
          <cell r="AG299">
            <v>13</v>
          </cell>
          <cell r="AH299">
            <v>0</v>
          </cell>
          <cell r="AI299">
            <v>0</v>
          </cell>
          <cell r="AK299">
            <v>153.33333333333331</v>
          </cell>
        </row>
        <row r="300">
          <cell r="F300">
            <v>47206.733333333337</v>
          </cell>
          <cell r="P300">
            <v>856.33333333333303</v>
          </cell>
          <cell r="Q300">
            <v>0</v>
          </cell>
          <cell r="R300">
            <v>0</v>
          </cell>
          <cell r="S300">
            <v>3315.151515151515</v>
          </cell>
          <cell r="T300">
            <v>-636.47477575757569</v>
          </cell>
          <cell r="U300">
            <v>-648.29007272727267</v>
          </cell>
          <cell r="V300">
            <v>0</v>
          </cell>
          <cell r="W300">
            <v>0</v>
          </cell>
          <cell r="X300">
            <v>2879.3030303030291</v>
          </cell>
          <cell r="Y300">
            <v>-779</v>
          </cell>
          <cell r="Z300">
            <v>-411.83636363636361</v>
          </cell>
          <cell r="AA300">
            <v>0</v>
          </cell>
          <cell r="AB300">
            <v>-9</v>
          </cell>
          <cell r="AC300">
            <v>1632.1818181818189</v>
          </cell>
          <cell r="AD300">
            <v>-234</v>
          </cell>
          <cell r="AE300">
            <v>-160.69515151515154</v>
          </cell>
          <cell r="AF300">
            <v>1603.272727272727</v>
          </cell>
          <cell r="AG300">
            <v>1166.272727272727</v>
          </cell>
          <cell r="AH300">
            <v>438.33333333333326</v>
          </cell>
          <cell r="AI300">
            <v>-618</v>
          </cell>
          <cell r="AK300">
            <v>57767.975757575761</v>
          </cell>
        </row>
        <row r="301">
          <cell r="AH301">
            <v>191</v>
          </cell>
          <cell r="AK301">
            <v>0</v>
          </cell>
        </row>
        <row r="303">
          <cell r="F303">
            <v>47206.733333333337</v>
          </cell>
          <cell r="G303">
            <v>0</v>
          </cell>
          <cell r="H303">
            <v>0</v>
          </cell>
          <cell r="P303">
            <v>856.33333333333303</v>
          </cell>
          <cell r="Q303">
            <v>0</v>
          </cell>
          <cell r="R303">
            <v>0</v>
          </cell>
          <cell r="S303">
            <v>3315.151515151515</v>
          </cell>
          <cell r="T303">
            <v>-636.47477575757569</v>
          </cell>
          <cell r="U303">
            <v>-648.29007272727267</v>
          </cell>
          <cell r="V303">
            <v>0</v>
          </cell>
          <cell r="W303">
            <v>0</v>
          </cell>
          <cell r="X303">
            <v>2879.3030303030291</v>
          </cell>
          <cell r="Y303">
            <v>-779</v>
          </cell>
          <cell r="Z303">
            <v>-411.83636363636361</v>
          </cell>
          <cell r="AA303">
            <v>0</v>
          </cell>
          <cell r="AB303">
            <v>-9</v>
          </cell>
          <cell r="AC303">
            <v>1632.1818181818189</v>
          </cell>
          <cell r="AF303">
            <v>1603.272727272727</v>
          </cell>
          <cell r="AG303">
            <v>973.93939393939377</v>
          </cell>
          <cell r="AH303">
            <v>629.33333333333326</v>
          </cell>
          <cell r="AK303">
            <v>57767.975757575761</v>
          </cell>
        </row>
        <row r="304">
          <cell r="F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K305">
            <v>0</v>
          </cell>
        </row>
        <row r="306">
          <cell r="F306">
            <v>0</v>
          </cell>
          <cell r="P306">
            <v>0</v>
          </cell>
          <cell r="S306">
            <v>0</v>
          </cell>
          <cell r="X306">
            <v>0</v>
          </cell>
          <cell r="AC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K306">
            <v>0</v>
          </cell>
        </row>
        <row r="307">
          <cell r="AK307">
            <v>0</v>
          </cell>
        </row>
        <row r="308">
          <cell r="F308">
            <v>47206.733333333337</v>
          </cell>
          <cell r="P308">
            <v>856.33333333333303</v>
          </cell>
          <cell r="Q308">
            <v>0</v>
          </cell>
          <cell r="R308">
            <v>0</v>
          </cell>
          <cell r="S308">
            <v>3315.151515151515</v>
          </cell>
          <cell r="T308">
            <v>-636.47477575757569</v>
          </cell>
          <cell r="U308">
            <v>-648.29007272727267</v>
          </cell>
          <cell r="V308">
            <v>0</v>
          </cell>
          <cell r="W308">
            <v>0</v>
          </cell>
          <cell r="X308">
            <v>2879.3030303030291</v>
          </cell>
          <cell r="Y308">
            <v>-779</v>
          </cell>
          <cell r="Z308">
            <v>-411.83636363636361</v>
          </cell>
          <cell r="AA308">
            <v>0</v>
          </cell>
          <cell r="AB308">
            <v>-9</v>
          </cell>
          <cell r="AC308">
            <v>1632.1818181818189</v>
          </cell>
          <cell r="AD308">
            <v>-234</v>
          </cell>
          <cell r="AE308">
            <v>-160.69515151515154</v>
          </cell>
          <cell r="AF308">
            <v>1603.272727272727</v>
          </cell>
          <cell r="AG308">
            <v>973.93939393939377</v>
          </cell>
          <cell r="AH308">
            <v>629.33333333333326</v>
          </cell>
          <cell r="AI308">
            <v>-618</v>
          </cell>
          <cell r="AK308">
            <v>57767.975757575761</v>
          </cell>
        </row>
        <row r="309">
          <cell r="AK309">
            <v>0</v>
          </cell>
        </row>
        <row r="310">
          <cell r="P310">
            <v>0</v>
          </cell>
          <cell r="AK310">
            <v>0</v>
          </cell>
        </row>
        <row r="311">
          <cell r="S311">
            <v>0</v>
          </cell>
          <cell r="AK311">
            <v>0</v>
          </cell>
        </row>
        <row r="312">
          <cell r="F312">
            <v>3500</v>
          </cell>
          <cell r="AK312">
            <v>3500</v>
          </cell>
        </row>
        <row r="313">
          <cell r="S313">
            <v>0</v>
          </cell>
        </row>
        <row r="314">
          <cell r="F314">
            <v>0</v>
          </cell>
          <cell r="AK314">
            <v>0</v>
          </cell>
        </row>
        <row r="315">
          <cell r="AK315">
            <v>0</v>
          </cell>
        </row>
        <row r="317">
          <cell r="AK317">
            <v>0</v>
          </cell>
        </row>
        <row r="318">
          <cell r="S318">
            <v>0</v>
          </cell>
        </row>
        <row r="319">
          <cell r="F319">
            <v>47206.733333333337</v>
          </cell>
          <cell r="P319">
            <v>856.33333333333303</v>
          </cell>
          <cell r="Q319">
            <v>0</v>
          </cell>
          <cell r="R319">
            <v>0</v>
          </cell>
          <cell r="S319">
            <v>3315.151515151515</v>
          </cell>
          <cell r="T319">
            <v>-636.47477575757569</v>
          </cell>
          <cell r="U319">
            <v>-648.29007272727267</v>
          </cell>
          <cell r="V319">
            <v>0</v>
          </cell>
          <cell r="W319">
            <v>0</v>
          </cell>
          <cell r="X319">
            <v>2879.3030303030291</v>
          </cell>
          <cell r="Y319">
            <v>-779</v>
          </cell>
          <cell r="Z319">
            <v>-411.83636363636361</v>
          </cell>
          <cell r="AA319">
            <v>0</v>
          </cell>
          <cell r="AB319">
            <v>-9</v>
          </cell>
          <cell r="AC319">
            <v>1632.1818181818189</v>
          </cell>
          <cell r="AD319">
            <v>-234</v>
          </cell>
          <cell r="AE319">
            <v>-160.69515151515154</v>
          </cell>
          <cell r="AF319">
            <v>1603.272727272727</v>
          </cell>
          <cell r="AG319">
            <v>973.93939393939377</v>
          </cell>
          <cell r="AH319">
            <v>629.33333333333326</v>
          </cell>
          <cell r="AI319">
            <v>-618</v>
          </cell>
          <cell r="AK319">
            <v>57767.975757575761</v>
          </cell>
        </row>
        <row r="328">
          <cell r="AJ328">
            <v>2455</v>
          </cell>
          <cell r="AK328">
            <v>6554</v>
          </cell>
          <cell r="AM328">
            <v>5304.38</v>
          </cell>
        </row>
        <row r="329">
          <cell r="F329">
            <v>137</v>
          </cell>
          <cell r="P329">
            <v>237</v>
          </cell>
          <cell r="S329">
            <v>515</v>
          </cell>
          <cell r="X329">
            <v>201</v>
          </cell>
          <cell r="AC329">
            <v>161</v>
          </cell>
          <cell r="AF329">
            <v>444</v>
          </cell>
          <cell r="AG329">
            <v>400</v>
          </cell>
          <cell r="AH329">
            <v>44</v>
          </cell>
          <cell r="AI329">
            <v>103</v>
          </cell>
          <cell r="AK329">
            <v>1788</v>
          </cell>
          <cell r="AM329">
            <v>1447</v>
          </cell>
        </row>
        <row r="330">
          <cell r="AJ330">
            <v>36</v>
          </cell>
          <cell r="AK330">
            <v>7257.7333333333336</v>
          </cell>
          <cell r="AM330">
            <v>7257.7333333333336</v>
          </cell>
        </row>
        <row r="331">
          <cell r="AK331">
            <v>770.33333333333337</v>
          </cell>
          <cell r="AM331">
            <v>770.33333333333337</v>
          </cell>
        </row>
        <row r="332">
          <cell r="AJ332">
            <v>36</v>
          </cell>
          <cell r="AK332">
            <v>153.33333333333331</v>
          </cell>
          <cell r="AM332">
            <v>140.66666666666666</v>
          </cell>
        </row>
        <row r="333">
          <cell r="AK333">
            <v>2381.4</v>
          </cell>
          <cell r="AM333">
            <v>2381.4</v>
          </cell>
        </row>
        <row r="334">
          <cell r="AK334">
            <v>3500</v>
          </cell>
          <cell r="AM334">
            <v>3500</v>
          </cell>
        </row>
        <row r="335">
          <cell r="AK335">
            <v>0</v>
          </cell>
        </row>
        <row r="336">
          <cell r="AK336">
            <v>606</v>
          </cell>
          <cell r="AM336">
            <v>606</v>
          </cell>
        </row>
        <row r="337">
          <cell r="AK337">
            <v>4200</v>
          </cell>
        </row>
        <row r="338">
          <cell r="AK338">
            <v>0</v>
          </cell>
          <cell r="AM338">
            <v>0</v>
          </cell>
        </row>
        <row r="339">
          <cell r="AK339">
            <v>3620</v>
          </cell>
          <cell r="AM339">
            <v>3338.4</v>
          </cell>
        </row>
        <row r="340">
          <cell r="AK340">
            <v>5954.9090909090901</v>
          </cell>
          <cell r="AM340">
            <v>5205.636363636364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0</v>
          </cell>
          <cell r="AM343">
            <v>0</v>
          </cell>
        </row>
        <row r="344">
          <cell r="AK344">
            <v>4926</v>
          </cell>
          <cell r="AM344">
            <v>4338</v>
          </cell>
        </row>
        <row r="345">
          <cell r="AK345">
            <v>2174</v>
          </cell>
          <cell r="AM345">
            <v>1727</v>
          </cell>
        </row>
        <row r="346">
          <cell r="AK346">
            <v>930</v>
          </cell>
          <cell r="AM346">
            <v>904</v>
          </cell>
        </row>
        <row r="347">
          <cell r="AK347">
            <v>1110</v>
          </cell>
        </row>
        <row r="348">
          <cell r="AK348">
            <v>712</v>
          </cell>
        </row>
        <row r="349">
          <cell r="AK349">
            <v>0</v>
          </cell>
          <cell r="AM349">
            <v>0</v>
          </cell>
        </row>
        <row r="350">
          <cell r="AK350">
            <v>0</v>
          </cell>
          <cell r="AM350">
            <v>0</v>
          </cell>
        </row>
        <row r="351">
          <cell r="AK351">
            <v>1434.6666666666665</v>
          </cell>
          <cell r="AM351">
            <v>1136.3333333333333</v>
          </cell>
        </row>
        <row r="352">
          <cell r="P352">
            <v>225</v>
          </cell>
          <cell r="S352">
            <v>296</v>
          </cell>
          <cell r="X352">
            <v>56</v>
          </cell>
          <cell r="AC352">
            <v>76.181818181818187</v>
          </cell>
          <cell r="AF352">
            <v>304.27272727272725</v>
          </cell>
          <cell r="AG352">
            <v>291.27272727272725</v>
          </cell>
          <cell r="AH352">
            <v>13</v>
          </cell>
          <cell r="AK352">
            <v>957.4545454545455</v>
          </cell>
        </row>
        <row r="353">
          <cell r="AK353">
            <v>0</v>
          </cell>
        </row>
        <row r="354">
          <cell r="F354">
            <v>0</v>
          </cell>
          <cell r="P354">
            <v>0</v>
          </cell>
          <cell r="S354">
            <v>0</v>
          </cell>
          <cell r="X354">
            <v>0</v>
          </cell>
          <cell r="AC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K354">
            <v>364</v>
          </cell>
          <cell r="AM354">
            <v>364</v>
          </cell>
        </row>
        <row r="355">
          <cell r="AK355">
            <v>83</v>
          </cell>
          <cell r="AM355">
            <v>83</v>
          </cell>
        </row>
        <row r="356">
          <cell r="AK356">
            <v>0</v>
          </cell>
          <cell r="AM356">
            <v>0</v>
          </cell>
        </row>
        <row r="357">
          <cell r="AK357">
            <v>0</v>
          </cell>
          <cell r="AM357">
            <v>0</v>
          </cell>
        </row>
        <row r="358">
          <cell r="AJ358">
            <v>-2491</v>
          </cell>
          <cell r="AK358">
            <v>3949.3333333333335</v>
          </cell>
          <cell r="AM358" t="e">
            <v>#REF!</v>
          </cell>
        </row>
        <row r="359">
          <cell r="AK359">
            <v>422.33333333333331</v>
          </cell>
        </row>
        <row r="360">
          <cell r="AK360">
            <v>923.66666666666663</v>
          </cell>
        </row>
        <row r="361">
          <cell r="AK361">
            <v>2603.3333333333335</v>
          </cell>
        </row>
        <row r="362">
          <cell r="F362">
            <v>79</v>
          </cell>
          <cell r="P362">
            <v>-116</v>
          </cell>
          <cell r="S362">
            <v>-1222</v>
          </cell>
          <cell r="T362">
            <v>180.16</v>
          </cell>
          <cell r="U362">
            <v>945.84</v>
          </cell>
          <cell r="X362">
            <v>345</v>
          </cell>
          <cell r="Y362">
            <v>368</v>
          </cell>
          <cell r="Z362">
            <v>195</v>
          </cell>
          <cell r="AC362">
            <v>518</v>
          </cell>
          <cell r="AD362">
            <v>423</v>
          </cell>
          <cell r="AE362">
            <v>290</v>
          </cell>
          <cell r="AF362">
            <v>126</v>
          </cell>
          <cell r="AG362">
            <v>126</v>
          </cell>
          <cell r="AH362">
            <v>0</v>
          </cell>
          <cell r="AI362">
            <v>0</v>
          </cell>
          <cell r="AK362">
            <v>-270</v>
          </cell>
          <cell r="AM362">
            <v>-396</v>
          </cell>
        </row>
        <row r="371">
          <cell r="F371">
            <v>0</v>
          </cell>
        </row>
        <row r="383">
          <cell r="F383" t="str">
            <v>лютий</v>
          </cell>
          <cell r="P383" t="str">
            <v>лютий</v>
          </cell>
          <cell r="X383" t="str">
            <v>лютий</v>
          </cell>
          <cell r="AC383" t="str">
            <v>лютий</v>
          </cell>
        </row>
        <row r="384">
          <cell r="F384" t="str">
            <v>АППАРАТ</v>
          </cell>
          <cell r="P384" t="str">
            <v>ККМ</v>
          </cell>
          <cell r="X384" t="str">
            <v>ТЕЦ5</v>
          </cell>
          <cell r="AC384" t="str">
            <v>ТЕЦ6</v>
          </cell>
          <cell r="AK384" t="str">
            <v>АК "КЕ"</v>
          </cell>
          <cell r="AL384" t="str">
            <v>Е/Е</v>
          </cell>
        </row>
        <row r="385">
          <cell r="F385" t="str">
            <v>ПЛАН</v>
          </cell>
          <cell r="P385" t="str">
            <v>ПЛАН</v>
          </cell>
          <cell r="X385" t="str">
            <v>ПЛАН</v>
          </cell>
          <cell r="AC385" t="str">
            <v>ПЛАН</v>
          </cell>
          <cell r="AK385" t="str">
            <v>ПЛАН</v>
          </cell>
          <cell r="AL385" t="str">
            <v>ПЛАН</v>
          </cell>
        </row>
        <row r="386">
          <cell r="F386">
            <v>164.3</v>
          </cell>
          <cell r="G386">
            <v>92</v>
          </cell>
          <cell r="H386">
            <v>91</v>
          </cell>
          <cell r="P386">
            <v>14.333333333333332</v>
          </cell>
          <cell r="S386">
            <v>14.333333333333332</v>
          </cell>
          <cell r="X386">
            <v>182</v>
          </cell>
          <cell r="Y386">
            <v>119</v>
          </cell>
          <cell r="Z386">
            <v>120</v>
          </cell>
          <cell r="AC386">
            <v>323.66666666666674</v>
          </cell>
          <cell r="AD386">
            <v>192</v>
          </cell>
          <cell r="AE386">
            <v>191</v>
          </cell>
          <cell r="AK386">
            <v>735.30000000000018</v>
          </cell>
          <cell r="AL386">
            <v>447.33333333333337</v>
          </cell>
          <cell r="AM386">
            <v>429.33333333333331</v>
          </cell>
        </row>
        <row r="387">
          <cell r="F387">
            <v>29</v>
          </cell>
          <cell r="G387">
            <v>16</v>
          </cell>
          <cell r="P387">
            <v>0</v>
          </cell>
          <cell r="X387">
            <v>0</v>
          </cell>
          <cell r="Y387">
            <v>0</v>
          </cell>
          <cell r="AC387">
            <v>3.6666666666666665</v>
          </cell>
          <cell r="AD387">
            <v>2</v>
          </cell>
          <cell r="AK387">
            <v>46</v>
          </cell>
          <cell r="AL387">
            <v>21</v>
          </cell>
        </row>
        <row r="388">
          <cell r="F388">
            <v>0</v>
          </cell>
          <cell r="G388">
            <v>0</v>
          </cell>
          <cell r="P388">
            <v>0.66666666666666663</v>
          </cell>
          <cell r="X388">
            <v>146.66666666666666</v>
          </cell>
          <cell r="Y388">
            <v>96</v>
          </cell>
          <cell r="AC388">
            <v>280.66666666666669</v>
          </cell>
          <cell r="AD388">
            <v>166</v>
          </cell>
          <cell r="AK388">
            <v>428</v>
          </cell>
          <cell r="AL388">
            <v>262.66666666666669</v>
          </cell>
        </row>
        <row r="389">
          <cell r="F389">
            <v>0</v>
          </cell>
          <cell r="G389">
            <v>0</v>
          </cell>
          <cell r="P389">
            <v>2</v>
          </cell>
          <cell r="X389">
            <v>0</v>
          </cell>
          <cell r="Y389">
            <v>0</v>
          </cell>
          <cell r="AC389">
            <v>25</v>
          </cell>
          <cell r="AD389">
            <v>15</v>
          </cell>
          <cell r="AK389">
            <v>33.666666666666671</v>
          </cell>
          <cell r="AL389">
            <v>20</v>
          </cell>
        </row>
        <row r="390">
          <cell r="F390">
            <v>0</v>
          </cell>
          <cell r="G390">
            <v>0</v>
          </cell>
          <cell r="P390">
            <v>0</v>
          </cell>
          <cell r="X390">
            <v>25.333333333333332</v>
          </cell>
          <cell r="Y390">
            <v>17</v>
          </cell>
          <cell r="AC390">
            <v>0.66666666666666663</v>
          </cell>
          <cell r="AD390">
            <v>0</v>
          </cell>
          <cell r="AK390">
            <v>26</v>
          </cell>
          <cell r="AL390">
            <v>17</v>
          </cell>
        </row>
        <row r="391">
          <cell r="F391">
            <v>120.63333333333333</v>
          </cell>
          <cell r="G391">
            <v>67</v>
          </cell>
          <cell r="P391">
            <v>0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120.63333333333333</v>
          </cell>
          <cell r="AL391">
            <v>69</v>
          </cell>
        </row>
        <row r="392">
          <cell r="F392">
            <v>8.6666666666666661</v>
          </cell>
          <cell r="G392">
            <v>5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8.6666666666666661</v>
          </cell>
          <cell r="AL392">
            <v>0</v>
          </cell>
        </row>
        <row r="393">
          <cell r="F393">
            <v>0</v>
          </cell>
          <cell r="G393">
            <v>0</v>
          </cell>
          <cell r="P393">
            <v>5.333333333333333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22</v>
          </cell>
          <cell r="AL393">
            <v>15.333333333333332</v>
          </cell>
        </row>
        <row r="394">
          <cell r="F394">
            <v>5.333333333333333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5.333333333333333</v>
          </cell>
          <cell r="AL394">
            <v>3</v>
          </cell>
        </row>
        <row r="395">
          <cell r="F395">
            <v>0.33333333333333331</v>
          </cell>
          <cell r="G395">
            <v>0</v>
          </cell>
          <cell r="P395">
            <v>4.333333333333333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4.6666666666666661</v>
          </cell>
          <cell r="AL395">
            <v>4.333333333333333</v>
          </cell>
        </row>
        <row r="396">
          <cell r="F396">
            <v>0.33333333333333331</v>
          </cell>
          <cell r="G396">
            <v>0</v>
          </cell>
          <cell r="P396">
            <v>2</v>
          </cell>
          <cell r="X396">
            <v>10</v>
          </cell>
          <cell r="Y396">
            <v>7</v>
          </cell>
          <cell r="AC396">
            <v>13.666666666666666</v>
          </cell>
          <cell r="AD396">
            <v>8</v>
          </cell>
          <cell r="AK396">
            <v>26</v>
          </cell>
          <cell r="AL396">
            <v>17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</row>
        <row r="398">
          <cell r="F398">
            <v>1.1666666666666667</v>
          </cell>
          <cell r="G398">
            <v>1</v>
          </cell>
          <cell r="P398">
            <v>20.5</v>
          </cell>
          <cell r="X398">
            <v>522.33333333333337</v>
          </cell>
          <cell r="Y398">
            <v>342</v>
          </cell>
          <cell r="AC398">
            <v>43</v>
          </cell>
          <cell r="AD398">
            <v>25</v>
          </cell>
          <cell r="AK398">
            <v>587.33333333333337</v>
          </cell>
          <cell r="AL398">
            <v>388.5</v>
          </cell>
          <cell r="AM398">
            <v>388.83333333333337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480.66666666666669</v>
          </cell>
          <cell r="Y400">
            <v>314</v>
          </cell>
          <cell r="AC400">
            <v>11</v>
          </cell>
          <cell r="AD400">
            <v>7</v>
          </cell>
          <cell r="AK400">
            <v>491.66666666666669</v>
          </cell>
          <cell r="AL400">
            <v>321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1.1666666666666667</v>
          </cell>
          <cell r="G402">
            <v>1</v>
          </cell>
          <cell r="P402">
            <v>15.833333333333334</v>
          </cell>
          <cell r="X402">
            <v>41.666666666666664</v>
          </cell>
          <cell r="Y402">
            <v>27</v>
          </cell>
          <cell r="AC402">
            <v>32</v>
          </cell>
          <cell r="AD402">
            <v>19</v>
          </cell>
          <cell r="AK402">
            <v>91</v>
          </cell>
          <cell r="AL402">
            <v>67.833333333333343</v>
          </cell>
        </row>
        <row r="403">
          <cell r="F403">
            <v>0</v>
          </cell>
          <cell r="G403">
            <v>0</v>
          </cell>
          <cell r="P403">
            <v>4.666666666666667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4.666666666666667</v>
          </cell>
          <cell r="AL403">
            <v>0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</row>
        <row r="405">
          <cell r="F405">
            <v>10</v>
          </cell>
          <cell r="G405">
            <v>6</v>
          </cell>
          <cell r="P405">
            <v>39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49</v>
          </cell>
          <cell r="AL405">
            <v>45</v>
          </cell>
          <cell r="AM405">
            <v>44</v>
          </cell>
        </row>
        <row r="406">
          <cell r="F406">
            <v>2.6666666666666665</v>
          </cell>
          <cell r="G406">
            <v>1</v>
          </cell>
          <cell r="P406">
            <v>3.3333333333333335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6</v>
          </cell>
          <cell r="AL406">
            <v>4.3333333333333339</v>
          </cell>
        </row>
        <row r="407">
          <cell r="F407">
            <v>7.333333333333333</v>
          </cell>
          <cell r="G407">
            <v>4</v>
          </cell>
          <cell r="P407">
            <v>35.666666666666664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43</v>
          </cell>
          <cell r="AL407">
            <v>39.666666666666664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0</v>
          </cell>
        </row>
        <row r="409">
          <cell r="F409">
            <v>206.33333333333329</v>
          </cell>
          <cell r="G409">
            <v>115</v>
          </cell>
          <cell r="H409">
            <v>114</v>
          </cell>
          <cell r="P409">
            <v>50.166666666666671</v>
          </cell>
          <cell r="S409">
            <v>50.166666666666671</v>
          </cell>
          <cell r="X409">
            <v>37.833333333333343</v>
          </cell>
          <cell r="Y409">
            <v>25</v>
          </cell>
          <cell r="AC409">
            <v>26.000000000000004</v>
          </cell>
          <cell r="AD409">
            <v>15</v>
          </cell>
          <cell r="AK409">
            <v>1965.0000000000002</v>
          </cell>
          <cell r="AL409">
            <v>464.16666666666663</v>
          </cell>
          <cell r="AM409">
            <v>464.16666666666663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1350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95</v>
          </cell>
          <cell r="AL411">
            <v>95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12.333333333333334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12.333333333333334</v>
          </cell>
          <cell r="AL413">
            <v>12.333333333333334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1.6666666666666667</v>
          </cell>
          <cell r="G415">
            <v>1</v>
          </cell>
          <cell r="P415">
            <v>5</v>
          </cell>
          <cell r="X415">
            <v>3</v>
          </cell>
          <cell r="Y415">
            <v>2</v>
          </cell>
          <cell r="AC415">
            <v>3</v>
          </cell>
          <cell r="AD415">
            <v>2</v>
          </cell>
          <cell r="AK415">
            <v>57.666666666666664</v>
          </cell>
          <cell r="AL415">
            <v>50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4</v>
          </cell>
          <cell r="AL416">
            <v>0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18.5</v>
          </cell>
          <cell r="X418">
            <v>4.5</v>
          </cell>
          <cell r="Y418">
            <v>3</v>
          </cell>
          <cell r="AC418">
            <v>1.3333333333333333</v>
          </cell>
          <cell r="AD418">
            <v>1</v>
          </cell>
          <cell r="AK418">
            <v>28.5</v>
          </cell>
          <cell r="AL418">
            <v>26.5</v>
          </cell>
        </row>
        <row r="419">
          <cell r="F419">
            <v>0</v>
          </cell>
          <cell r="G419">
            <v>0</v>
          </cell>
          <cell r="P419">
            <v>1.3333333333333333</v>
          </cell>
          <cell r="X419">
            <v>0</v>
          </cell>
          <cell r="Y419">
            <v>0</v>
          </cell>
          <cell r="AC419">
            <v>1.6666666666666667</v>
          </cell>
          <cell r="AD419">
            <v>1</v>
          </cell>
          <cell r="AK419">
            <v>69</v>
          </cell>
          <cell r="AL419">
            <v>52.333333333333336</v>
          </cell>
        </row>
        <row r="420">
          <cell r="F420">
            <v>177</v>
          </cell>
          <cell r="G420">
            <v>99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177</v>
          </cell>
          <cell r="AL420">
            <v>99</v>
          </cell>
        </row>
        <row r="421">
          <cell r="F421">
            <v>0</v>
          </cell>
          <cell r="G421">
            <v>0</v>
          </cell>
          <cell r="P421">
            <v>0</v>
          </cell>
          <cell r="X421">
            <v>10</v>
          </cell>
          <cell r="Y421">
            <v>7</v>
          </cell>
          <cell r="AC421">
            <v>7.666666666666667</v>
          </cell>
          <cell r="AD421">
            <v>5</v>
          </cell>
          <cell r="AK421">
            <v>17.666666666666668</v>
          </cell>
          <cell r="AL421">
            <v>12</v>
          </cell>
        </row>
        <row r="422">
          <cell r="F422">
            <v>0.66666666666666663</v>
          </cell>
          <cell r="G422">
            <v>0</v>
          </cell>
          <cell r="P422">
            <v>2</v>
          </cell>
          <cell r="X422">
            <v>1.3333333333333333</v>
          </cell>
          <cell r="Y422">
            <v>1</v>
          </cell>
          <cell r="AC422">
            <v>1</v>
          </cell>
          <cell r="AD422">
            <v>1</v>
          </cell>
          <cell r="AK422">
            <v>6</v>
          </cell>
          <cell r="AL422">
            <v>4</v>
          </cell>
        </row>
        <row r="423">
          <cell r="F423">
            <v>2.6666666666666665</v>
          </cell>
          <cell r="G423">
            <v>1</v>
          </cell>
          <cell r="P423">
            <v>0.33333333333333331</v>
          </cell>
          <cell r="X423">
            <v>1</v>
          </cell>
          <cell r="Y423">
            <v>1</v>
          </cell>
          <cell r="AC423">
            <v>0.66666666666666663</v>
          </cell>
          <cell r="AD423">
            <v>0</v>
          </cell>
          <cell r="AK423">
            <v>9.3333333333333339</v>
          </cell>
          <cell r="AL423">
            <v>4.3333333333333339</v>
          </cell>
        </row>
        <row r="424">
          <cell r="F424">
            <v>0</v>
          </cell>
          <cell r="G424">
            <v>0</v>
          </cell>
          <cell r="P424">
            <v>2.3333333333333335</v>
          </cell>
          <cell r="X424">
            <v>6</v>
          </cell>
          <cell r="Y424">
            <v>4</v>
          </cell>
          <cell r="AC424">
            <v>5</v>
          </cell>
          <cell r="AD424">
            <v>3</v>
          </cell>
          <cell r="AK424">
            <v>13.333333333333334</v>
          </cell>
          <cell r="AL424">
            <v>9.3333333333333339</v>
          </cell>
        </row>
        <row r="425">
          <cell r="F425">
            <v>0</v>
          </cell>
          <cell r="G425">
            <v>0</v>
          </cell>
          <cell r="P425">
            <v>0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0</v>
          </cell>
          <cell r="AL425">
            <v>0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9.6666666666666661</v>
          </cell>
          <cell r="G427">
            <v>5</v>
          </cell>
          <cell r="P427">
            <v>1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12</v>
          </cell>
          <cell r="AL427">
            <v>7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2.3333333333333335</v>
          </cell>
          <cell r="G429">
            <v>1</v>
          </cell>
          <cell r="P429">
            <v>0.66666666666666663</v>
          </cell>
          <cell r="X429">
            <v>0.66666666666666663</v>
          </cell>
          <cell r="Y429">
            <v>0</v>
          </cell>
          <cell r="AC429">
            <v>0.66666666666666663</v>
          </cell>
          <cell r="AD429">
            <v>0</v>
          </cell>
          <cell r="AK429">
            <v>4.333333333333333</v>
          </cell>
          <cell r="AL429">
            <v>1.6666666666666665</v>
          </cell>
        </row>
        <row r="430">
          <cell r="F430">
            <v>1.6666666666666667</v>
          </cell>
          <cell r="G430">
            <v>1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D430">
            <v>0</v>
          </cell>
          <cell r="AK430">
            <v>3.6666666666666665</v>
          </cell>
          <cell r="AL430">
            <v>1.6666666666666665</v>
          </cell>
        </row>
        <row r="431">
          <cell r="F431">
            <v>6.666666666666667</v>
          </cell>
          <cell r="G431">
            <v>4</v>
          </cell>
          <cell r="P431">
            <v>4.666666666666667</v>
          </cell>
          <cell r="X431">
            <v>3</v>
          </cell>
          <cell r="Y431">
            <v>2</v>
          </cell>
          <cell r="AC431">
            <v>2</v>
          </cell>
          <cell r="AD431">
            <v>1</v>
          </cell>
          <cell r="AK431">
            <v>33</v>
          </cell>
          <cell r="AL431">
            <v>21.666666666666668</v>
          </cell>
        </row>
        <row r="432">
          <cell r="F432">
            <v>0</v>
          </cell>
          <cell r="G432">
            <v>0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0</v>
          </cell>
          <cell r="AL432">
            <v>0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53</v>
          </cell>
        </row>
        <row r="434">
          <cell r="F434">
            <v>1</v>
          </cell>
          <cell r="G434">
            <v>1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1</v>
          </cell>
          <cell r="AL434">
            <v>1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2.6666666666666665</v>
          </cell>
          <cell r="G437">
            <v>1</v>
          </cell>
          <cell r="P437">
            <v>1</v>
          </cell>
          <cell r="X437">
            <v>4</v>
          </cell>
          <cell r="Y437">
            <v>3</v>
          </cell>
          <cell r="AC437">
            <v>2</v>
          </cell>
          <cell r="AD437">
            <v>1</v>
          </cell>
          <cell r="AK437">
            <v>15.666666666666666</v>
          </cell>
          <cell r="AL437">
            <v>9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3.3333333333333335</v>
          </cell>
          <cell r="Y439">
            <v>2</v>
          </cell>
          <cell r="AC439">
            <v>0</v>
          </cell>
          <cell r="AD439">
            <v>0</v>
          </cell>
          <cell r="AK439">
            <v>3.3333333333333335</v>
          </cell>
          <cell r="AL439">
            <v>2</v>
          </cell>
        </row>
        <row r="440">
          <cell r="F440">
            <v>0.33333333333333331</v>
          </cell>
          <cell r="G440">
            <v>0</v>
          </cell>
          <cell r="P440">
            <v>0.33333333333333331</v>
          </cell>
          <cell r="X440">
            <v>0.33333333333333331</v>
          </cell>
          <cell r="Y440">
            <v>0</v>
          </cell>
          <cell r="AC440">
            <v>0.33333333333333331</v>
          </cell>
          <cell r="AD440">
            <v>0</v>
          </cell>
          <cell r="AK440">
            <v>1.9999999999999998</v>
          </cell>
          <cell r="AL440">
            <v>0.33333333333333331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2</v>
          </cell>
        </row>
        <row r="448"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</sheetData>
      <sheetData sheetId="11" refreshError="1">
        <row r="33">
          <cell r="P33">
            <v>12306</v>
          </cell>
          <cell r="S33">
            <v>37211</v>
          </cell>
          <cell r="X33">
            <v>13845</v>
          </cell>
          <cell r="AC33">
            <v>7693</v>
          </cell>
          <cell r="AF33">
            <v>19609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13122</v>
          </cell>
          <cell r="P48">
            <v>2489.2866666666664</v>
          </cell>
          <cell r="S48">
            <v>6569.1989393939384</v>
          </cell>
          <cell r="T48">
            <v>2125.1968969696973</v>
          </cell>
          <cell r="U48">
            <v>2413.8020424242422</v>
          </cell>
          <cell r="X48">
            <v>3133.4075757575761</v>
          </cell>
          <cell r="AC48">
            <v>2333.3751515151525</v>
          </cell>
          <cell r="AF48">
            <v>4511.4533333333329</v>
          </cell>
          <cell r="AG48">
            <v>3609.54</v>
          </cell>
          <cell r="AH48">
            <v>856.9133333333333</v>
          </cell>
        </row>
        <row r="49">
          <cell r="F49">
            <v>0.85</v>
          </cell>
          <cell r="P49">
            <v>0.85</v>
          </cell>
          <cell r="S49">
            <v>0.85</v>
          </cell>
          <cell r="X49">
            <v>0.85</v>
          </cell>
          <cell r="AC49">
            <v>0.85</v>
          </cell>
          <cell r="AF49">
            <v>0.85</v>
          </cell>
          <cell r="AG49">
            <v>0.85</v>
          </cell>
          <cell r="AH49">
            <v>0.85</v>
          </cell>
        </row>
        <row r="51">
          <cell r="F51">
            <v>735</v>
          </cell>
          <cell r="G51">
            <v>327</v>
          </cell>
          <cell r="H51">
            <v>408</v>
          </cell>
          <cell r="P51">
            <v>145.6</v>
          </cell>
          <cell r="S51">
            <v>1069.6666666666665</v>
          </cell>
          <cell r="T51">
            <v>534.83333333333326</v>
          </cell>
          <cell r="U51">
            <v>534.83333333333326</v>
          </cell>
          <cell r="X51">
            <v>223.4</v>
          </cell>
          <cell r="Y51">
            <v>160</v>
          </cell>
          <cell r="Z51">
            <v>63.400000000000006</v>
          </cell>
          <cell r="AC51">
            <v>538.98333333333346</v>
          </cell>
          <cell r="AD51">
            <v>383</v>
          </cell>
          <cell r="AE51">
            <v>155.98333333333346</v>
          </cell>
          <cell r="AF51">
            <v>635.25</v>
          </cell>
          <cell r="AG51">
            <v>456.25</v>
          </cell>
          <cell r="AH51">
            <v>179</v>
          </cell>
          <cell r="AK51">
            <v>3373.9</v>
          </cell>
          <cell r="AL51">
            <v>1062.5999999999999</v>
          </cell>
          <cell r="AM51">
            <v>2311.3000000000002</v>
          </cell>
          <cell r="AN51">
            <v>2311.3000000000002</v>
          </cell>
          <cell r="AO51">
            <v>543</v>
          </cell>
          <cell r="AP51">
            <v>583</v>
          </cell>
          <cell r="AQ51">
            <v>519.59999999999991</v>
          </cell>
          <cell r="AR51">
            <v>1728.3000000000002</v>
          </cell>
        </row>
        <row r="52">
          <cell r="F52">
            <v>163</v>
          </cell>
          <cell r="G52">
            <v>72</v>
          </cell>
          <cell r="H52">
            <v>91</v>
          </cell>
          <cell r="P52">
            <v>118</v>
          </cell>
          <cell r="S52">
            <v>703</v>
          </cell>
          <cell r="X52">
            <v>128</v>
          </cell>
          <cell r="Y52">
            <v>92</v>
          </cell>
          <cell r="Z52">
            <v>36</v>
          </cell>
          <cell r="AC52">
            <v>89</v>
          </cell>
          <cell r="AD52">
            <v>63</v>
          </cell>
          <cell r="AE52">
            <v>26</v>
          </cell>
          <cell r="AF52">
            <v>616</v>
          </cell>
          <cell r="AG52">
            <v>616</v>
          </cell>
          <cell r="AH52">
            <v>0</v>
          </cell>
          <cell r="AK52">
            <v>1849</v>
          </cell>
          <cell r="AL52">
            <v>375</v>
          </cell>
          <cell r="AM52">
            <v>1474</v>
          </cell>
          <cell r="AN52">
            <v>1474</v>
          </cell>
        </row>
        <row r="53">
          <cell r="G53">
            <v>0</v>
          </cell>
          <cell r="P53">
            <v>0</v>
          </cell>
          <cell r="X53">
            <v>2.5499999999999998</v>
          </cell>
          <cell r="Y53">
            <v>2</v>
          </cell>
          <cell r="Z53">
            <v>0.54999999999999982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2.5499999999999998</v>
          </cell>
          <cell r="AL53">
            <v>2</v>
          </cell>
          <cell r="AM53">
            <v>0.54999999999999982</v>
          </cell>
          <cell r="AN53">
            <v>0.54999999999999982</v>
          </cell>
        </row>
        <row r="54">
          <cell r="F54">
            <v>561</v>
          </cell>
          <cell r="G54">
            <v>249</v>
          </cell>
          <cell r="H54">
            <v>312</v>
          </cell>
          <cell r="P54">
            <v>30</v>
          </cell>
          <cell r="S54">
            <v>79</v>
          </cell>
          <cell r="X54">
            <v>69</v>
          </cell>
          <cell r="Y54">
            <v>50</v>
          </cell>
          <cell r="Z54">
            <v>19</v>
          </cell>
          <cell r="AC54">
            <v>55</v>
          </cell>
          <cell r="AD54">
            <v>39</v>
          </cell>
          <cell r="AE54">
            <v>16</v>
          </cell>
          <cell r="AF54">
            <v>4</v>
          </cell>
          <cell r="AG54">
            <v>3</v>
          </cell>
          <cell r="AH54">
            <v>0</v>
          </cell>
          <cell r="AK54">
            <v>954</v>
          </cell>
          <cell r="AL54">
            <v>404</v>
          </cell>
          <cell r="AM54">
            <v>550</v>
          </cell>
          <cell r="AN54">
            <v>550</v>
          </cell>
        </row>
        <row r="55">
          <cell r="F55">
            <v>1</v>
          </cell>
          <cell r="G55">
            <v>0</v>
          </cell>
          <cell r="H55">
            <v>1</v>
          </cell>
          <cell r="P55">
            <v>27.766666666666676</v>
          </cell>
          <cell r="S55">
            <v>613</v>
          </cell>
          <cell r="T55">
            <v>478.14000000000004</v>
          </cell>
          <cell r="U55">
            <v>134.85999999999996</v>
          </cell>
          <cell r="X55">
            <v>453</v>
          </cell>
          <cell r="Y55">
            <v>325</v>
          </cell>
          <cell r="Z55">
            <v>128</v>
          </cell>
          <cell r="AC55">
            <v>71.683333333333351</v>
          </cell>
          <cell r="AD55">
            <v>51</v>
          </cell>
          <cell r="AE55">
            <v>20.683333333333351</v>
          </cell>
          <cell r="AF55">
            <v>160.93333333333328</v>
          </cell>
          <cell r="AG55">
            <v>150</v>
          </cell>
          <cell r="AH55">
            <v>10.93333333333328</v>
          </cell>
          <cell r="AK55">
            <v>1316.45</v>
          </cell>
          <cell r="AL55">
            <v>403.76666666666665</v>
          </cell>
          <cell r="AM55">
            <v>912.68333333333339</v>
          </cell>
          <cell r="AN55">
            <v>912.68333333333339</v>
          </cell>
          <cell r="AO55">
            <v>376</v>
          </cell>
          <cell r="AP55">
            <v>357</v>
          </cell>
          <cell r="AQ55">
            <v>27.766666666666652</v>
          </cell>
          <cell r="AR55">
            <v>555.68333333333339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277</v>
          </cell>
          <cell r="Y56">
            <v>199</v>
          </cell>
          <cell r="Z56">
            <v>78</v>
          </cell>
          <cell r="AC56">
            <v>13.333333333333334</v>
          </cell>
          <cell r="AD56">
            <v>9</v>
          </cell>
          <cell r="AE56">
            <v>4.3333333333333339</v>
          </cell>
          <cell r="AF56">
            <v>0.33333333333333331</v>
          </cell>
          <cell r="AH56">
            <v>0.33333333333333331</v>
          </cell>
          <cell r="AK56">
            <v>304</v>
          </cell>
          <cell r="AL56">
            <v>208</v>
          </cell>
          <cell r="AM56">
            <v>96</v>
          </cell>
          <cell r="AN56">
            <v>96</v>
          </cell>
          <cell r="AO56">
            <v>208</v>
          </cell>
          <cell r="AP56">
            <v>87</v>
          </cell>
          <cell r="AQ56">
            <v>0</v>
          </cell>
          <cell r="AR56">
            <v>9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2945</v>
          </cell>
          <cell r="T57">
            <v>2945</v>
          </cell>
          <cell r="U57">
            <v>0</v>
          </cell>
          <cell r="X57">
            <v>12359</v>
          </cell>
          <cell r="Y57">
            <v>8878</v>
          </cell>
          <cell r="Z57">
            <v>3481</v>
          </cell>
          <cell r="AC57">
            <v>10357</v>
          </cell>
          <cell r="AD57">
            <v>7369</v>
          </cell>
          <cell r="AE57">
            <v>2988</v>
          </cell>
          <cell r="AH57">
            <v>0</v>
          </cell>
          <cell r="AK57">
            <v>25661</v>
          </cell>
          <cell r="AL57">
            <v>16247</v>
          </cell>
          <cell r="AM57">
            <v>9414</v>
          </cell>
          <cell r="AN57">
            <v>9414</v>
          </cell>
          <cell r="AO57">
            <v>16247</v>
          </cell>
          <cell r="AP57">
            <v>9414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2945</v>
          </cell>
          <cell r="T58">
            <v>2945</v>
          </cell>
          <cell r="U58">
            <v>0</v>
          </cell>
          <cell r="X58">
            <v>12359</v>
          </cell>
          <cell r="Y58">
            <v>8878</v>
          </cell>
          <cell r="Z58">
            <v>3481</v>
          </cell>
          <cell r="AC58">
            <v>10357</v>
          </cell>
          <cell r="AD58">
            <v>7369</v>
          </cell>
          <cell r="AE58">
            <v>2988</v>
          </cell>
          <cell r="AF58">
            <v>0</v>
          </cell>
          <cell r="AG58">
            <v>0</v>
          </cell>
          <cell r="AH58">
            <v>0</v>
          </cell>
          <cell r="AK58">
            <v>25661</v>
          </cell>
          <cell r="AL58">
            <v>16247</v>
          </cell>
          <cell r="AM58">
            <v>9414</v>
          </cell>
          <cell r="AN58">
            <v>9414</v>
          </cell>
          <cell r="AO58">
            <v>16247</v>
          </cell>
          <cell r="AP58">
            <v>9414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18.416666666666661</v>
          </cell>
          <cell r="S60">
            <v>65</v>
          </cell>
          <cell r="T60">
            <v>65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837.81666666666649</v>
          </cell>
          <cell r="AG60">
            <v>338</v>
          </cell>
          <cell r="AH60">
            <v>499.81666666666649</v>
          </cell>
          <cell r="AK60">
            <v>427.41666666666663</v>
          </cell>
          <cell r="AL60">
            <v>21.416666666666661</v>
          </cell>
          <cell r="AM60">
            <v>405.99999999999994</v>
          </cell>
          <cell r="AN60">
            <v>406</v>
          </cell>
          <cell r="AO60">
            <v>0</v>
          </cell>
          <cell r="AP60">
            <v>22</v>
          </cell>
          <cell r="AQ60">
            <v>21.416666666666661</v>
          </cell>
          <cell r="AR60">
            <v>383.99999999999994</v>
          </cell>
        </row>
        <row r="61">
          <cell r="F61">
            <v>402</v>
          </cell>
          <cell r="G61">
            <v>179</v>
          </cell>
          <cell r="H61">
            <v>223</v>
          </cell>
          <cell r="P61">
            <v>543.5200000000001</v>
          </cell>
          <cell r="S61">
            <v>975.15727272727281</v>
          </cell>
          <cell r="T61">
            <v>477.82706363636368</v>
          </cell>
          <cell r="U61">
            <v>497.33020909090914</v>
          </cell>
          <cell r="X61">
            <v>299.2409090909091</v>
          </cell>
          <cell r="Y61">
            <v>215</v>
          </cell>
          <cell r="Z61">
            <v>84.240909090909099</v>
          </cell>
          <cell r="AC61">
            <v>291.0418181818182</v>
          </cell>
          <cell r="AD61">
            <v>207</v>
          </cell>
          <cell r="AE61">
            <v>84.041818181818201</v>
          </cell>
          <cell r="AF61">
            <v>1109.0700000000002</v>
          </cell>
          <cell r="AG61">
            <v>1000</v>
          </cell>
          <cell r="AH61">
            <v>109.07000000000016</v>
          </cell>
          <cell r="AK61">
            <v>3807.96</v>
          </cell>
          <cell r="AL61">
            <v>1344.52</v>
          </cell>
          <cell r="AM61">
            <v>2463.44</v>
          </cell>
          <cell r="AN61">
            <v>2463.44</v>
          </cell>
          <cell r="AO61">
            <v>422</v>
          </cell>
          <cell r="AP61">
            <v>500</v>
          </cell>
          <cell r="AQ61">
            <v>922.52</v>
          </cell>
          <cell r="AR61">
            <v>1963.44</v>
          </cell>
        </row>
        <row r="62">
          <cell r="F62">
            <v>22</v>
          </cell>
          <cell r="G62">
            <v>10</v>
          </cell>
          <cell r="H62">
            <v>12</v>
          </cell>
          <cell r="P62">
            <v>30</v>
          </cell>
          <cell r="S62">
            <v>54</v>
          </cell>
          <cell r="T62">
            <v>26</v>
          </cell>
          <cell r="U62">
            <v>27</v>
          </cell>
          <cell r="X62">
            <v>16</v>
          </cell>
          <cell r="Y62">
            <v>11</v>
          </cell>
          <cell r="Z62">
            <v>5</v>
          </cell>
          <cell r="AC62">
            <v>16</v>
          </cell>
          <cell r="AD62">
            <v>11</v>
          </cell>
          <cell r="AE62">
            <v>5</v>
          </cell>
          <cell r="AF62">
            <v>61</v>
          </cell>
          <cell r="AG62">
            <v>55</v>
          </cell>
          <cell r="AH62">
            <v>6</v>
          </cell>
          <cell r="AK62">
            <v>209</v>
          </cell>
          <cell r="AL62">
            <v>74</v>
          </cell>
          <cell r="AM62">
            <v>135</v>
          </cell>
          <cell r="AN62">
            <v>136</v>
          </cell>
          <cell r="AO62">
            <v>22</v>
          </cell>
          <cell r="AP62">
            <v>20</v>
          </cell>
          <cell r="AQ62">
            <v>52</v>
          </cell>
          <cell r="AR62">
            <v>115</v>
          </cell>
        </row>
        <row r="63">
          <cell r="F63">
            <v>129</v>
          </cell>
          <cell r="G63">
            <v>57</v>
          </cell>
          <cell r="H63">
            <v>72</v>
          </cell>
          <cell r="P63">
            <v>174</v>
          </cell>
          <cell r="S63">
            <v>312</v>
          </cell>
          <cell r="T63">
            <v>153</v>
          </cell>
          <cell r="U63">
            <v>159</v>
          </cell>
          <cell r="X63">
            <v>96</v>
          </cell>
          <cell r="Y63">
            <v>69</v>
          </cell>
          <cell r="Z63">
            <v>27</v>
          </cell>
          <cell r="AC63">
            <v>93</v>
          </cell>
          <cell r="AD63">
            <v>66</v>
          </cell>
          <cell r="AE63">
            <v>27</v>
          </cell>
          <cell r="AF63">
            <v>355</v>
          </cell>
          <cell r="AG63">
            <v>320</v>
          </cell>
          <cell r="AH63">
            <v>35</v>
          </cell>
          <cell r="AK63">
            <v>1219</v>
          </cell>
          <cell r="AL63">
            <v>430</v>
          </cell>
          <cell r="AM63">
            <v>789</v>
          </cell>
          <cell r="AN63">
            <v>789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92</v>
          </cell>
          <cell r="G65">
            <v>41</v>
          </cell>
          <cell r="H65">
            <v>51</v>
          </cell>
          <cell r="P65">
            <v>361</v>
          </cell>
          <cell r="S65">
            <v>549</v>
          </cell>
          <cell r="T65">
            <v>87.84</v>
          </cell>
          <cell r="U65">
            <v>461.15999999999997</v>
          </cell>
          <cell r="X65">
            <v>500.33333333333337</v>
          </cell>
          <cell r="Y65">
            <v>359</v>
          </cell>
          <cell r="Z65">
            <v>141.33333333333337</v>
          </cell>
          <cell r="AC65">
            <v>406</v>
          </cell>
          <cell r="AD65">
            <v>289</v>
          </cell>
          <cell r="AE65">
            <v>117</v>
          </cell>
          <cell r="AF65">
            <v>585</v>
          </cell>
          <cell r="AG65">
            <v>585</v>
          </cell>
          <cell r="AH65">
            <v>0</v>
          </cell>
          <cell r="AK65">
            <v>2493.3333333333335</v>
          </cell>
          <cell r="AL65">
            <v>1050</v>
          </cell>
          <cell r="AM65">
            <v>1443.3333333333335</v>
          </cell>
          <cell r="AN65">
            <v>1443.3333333333335</v>
          </cell>
          <cell r="AO65">
            <v>648</v>
          </cell>
          <cell r="AP65">
            <v>445</v>
          </cell>
          <cell r="AQ65">
            <v>402</v>
          </cell>
          <cell r="AR65">
            <v>998.33333333333348</v>
          </cell>
        </row>
        <row r="66">
          <cell r="G66">
            <v>0</v>
          </cell>
          <cell r="T66">
            <v>9</v>
          </cell>
          <cell r="U66">
            <v>46</v>
          </cell>
          <cell r="AH66">
            <v>0</v>
          </cell>
          <cell r="AK66">
            <v>0</v>
          </cell>
          <cell r="AN66">
            <v>0</v>
          </cell>
          <cell r="AO66">
            <v>65</v>
          </cell>
          <cell r="AP66">
            <v>45</v>
          </cell>
          <cell r="AQ66">
            <v>40</v>
          </cell>
          <cell r="AR66">
            <v>100</v>
          </cell>
        </row>
        <row r="67">
          <cell r="F67">
            <v>84</v>
          </cell>
          <cell r="G67">
            <v>37</v>
          </cell>
          <cell r="H67">
            <v>47</v>
          </cell>
          <cell r="P67">
            <v>361</v>
          </cell>
          <cell r="S67">
            <v>549</v>
          </cell>
          <cell r="X67">
            <v>8.5</v>
          </cell>
          <cell r="AC67">
            <v>229.5</v>
          </cell>
          <cell r="AF67">
            <v>202</v>
          </cell>
          <cell r="AG67">
            <v>119</v>
          </cell>
          <cell r="AH67">
            <v>83</v>
          </cell>
          <cell r="AK67">
            <v>1351</v>
          </cell>
          <cell r="AL67">
            <v>398</v>
          </cell>
          <cell r="AM67">
            <v>953</v>
          </cell>
          <cell r="AN67">
            <v>715</v>
          </cell>
          <cell r="AP67">
            <v>151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G69">
            <v>0</v>
          </cell>
          <cell r="H69">
            <v>4</v>
          </cell>
          <cell r="P69">
            <v>0</v>
          </cell>
          <cell r="S69">
            <v>0</v>
          </cell>
          <cell r="T69">
            <v>78.84</v>
          </cell>
          <cell r="U69">
            <v>415.15999999999997</v>
          </cell>
          <cell r="X69">
            <v>491.83333333333337</v>
          </cell>
          <cell r="Y69">
            <v>359</v>
          </cell>
          <cell r="Z69">
            <v>141.33333333333337</v>
          </cell>
          <cell r="AC69">
            <v>176.5</v>
          </cell>
          <cell r="AD69">
            <v>289</v>
          </cell>
          <cell r="AE69">
            <v>117</v>
          </cell>
          <cell r="AF69">
            <v>383</v>
          </cell>
          <cell r="AG69">
            <v>383</v>
          </cell>
          <cell r="AH69">
            <v>0</v>
          </cell>
          <cell r="AK69">
            <v>1051.3333333333335</v>
          </cell>
          <cell r="AN69">
            <v>645.33333333333337</v>
          </cell>
          <cell r="AO69">
            <v>583</v>
          </cell>
          <cell r="AP69">
            <v>249</v>
          </cell>
          <cell r="AQ69">
            <v>362</v>
          </cell>
          <cell r="AR69">
            <v>898.33333333333348</v>
          </cell>
        </row>
        <row r="70">
          <cell r="F70">
            <v>204</v>
          </cell>
          <cell r="G70">
            <v>91</v>
          </cell>
          <cell r="H70">
            <v>113</v>
          </cell>
          <cell r="P70">
            <v>744.6</v>
          </cell>
          <cell r="S70">
            <v>1219.75</v>
          </cell>
          <cell r="T70">
            <v>304.9375</v>
          </cell>
          <cell r="U70">
            <v>914.8125</v>
          </cell>
          <cell r="X70">
            <v>1767.1499999999999</v>
          </cell>
          <cell r="Y70">
            <v>1269</v>
          </cell>
          <cell r="Z70">
            <v>498.14999999999986</v>
          </cell>
          <cell r="AC70">
            <v>768.7</v>
          </cell>
          <cell r="AD70">
            <v>547</v>
          </cell>
          <cell r="AE70">
            <v>221.70000000000005</v>
          </cell>
          <cell r="AF70">
            <v>899</v>
          </cell>
          <cell r="AG70">
            <v>899</v>
          </cell>
          <cell r="AH70">
            <v>0</v>
          </cell>
          <cell r="AK70">
            <v>5603.2</v>
          </cell>
          <cell r="AL70">
            <v>2651.6</v>
          </cell>
          <cell r="AM70">
            <v>2951.6</v>
          </cell>
          <cell r="AN70">
            <v>2951.6</v>
          </cell>
          <cell r="AO70">
            <v>1816</v>
          </cell>
          <cell r="AP70">
            <v>1135</v>
          </cell>
          <cell r="AQ70">
            <v>835.59999999999991</v>
          </cell>
          <cell r="AR70">
            <v>1816.6</v>
          </cell>
        </row>
        <row r="71">
          <cell r="G71">
            <v>0</v>
          </cell>
          <cell r="H71">
            <v>0</v>
          </cell>
          <cell r="P71">
            <v>90</v>
          </cell>
          <cell r="S71">
            <v>419.63636363636363</v>
          </cell>
          <cell r="X71">
            <v>242.90909090909091</v>
          </cell>
          <cell r="Y71">
            <v>174</v>
          </cell>
          <cell r="Z71">
            <v>68.909090909090907</v>
          </cell>
          <cell r="AC71">
            <v>149.81818181818181</v>
          </cell>
          <cell r="AD71">
            <v>107</v>
          </cell>
          <cell r="AE71">
            <v>42.818181818181813</v>
          </cell>
          <cell r="AF71">
            <v>136</v>
          </cell>
          <cell r="AG71">
            <v>136</v>
          </cell>
          <cell r="AH71">
            <v>0</v>
          </cell>
          <cell r="AK71">
            <v>1038.3636363636363</v>
          </cell>
          <cell r="AL71">
            <v>371</v>
          </cell>
          <cell r="AM71">
            <v>667.36363636363626</v>
          </cell>
          <cell r="AN71">
            <v>667.36363636363626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5</v>
          </cell>
          <cell r="S72">
            <v>23</v>
          </cell>
          <cell r="X72">
            <v>13</v>
          </cell>
          <cell r="Y72">
            <v>9</v>
          </cell>
          <cell r="Z72">
            <v>4</v>
          </cell>
          <cell r="AC72">
            <v>8</v>
          </cell>
          <cell r="AD72">
            <v>6</v>
          </cell>
          <cell r="AE72">
            <v>2</v>
          </cell>
          <cell r="AF72">
            <v>7</v>
          </cell>
          <cell r="AG72">
            <v>7</v>
          </cell>
          <cell r="AH72">
            <v>0</v>
          </cell>
          <cell r="AK72">
            <v>56</v>
          </cell>
          <cell r="AL72">
            <v>20</v>
          </cell>
          <cell r="AM72">
            <v>36</v>
          </cell>
          <cell r="AN72">
            <v>36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29</v>
          </cell>
          <cell r="S73">
            <v>134</v>
          </cell>
          <cell r="X73">
            <v>78</v>
          </cell>
          <cell r="Y73">
            <v>56</v>
          </cell>
          <cell r="Z73">
            <v>22</v>
          </cell>
          <cell r="AC73">
            <v>49</v>
          </cell>
          <cell r="AD73">
            <v>35</v>
          </cell>
          <cell r="AE73">
            <v>14</v>
          </cell>
          <cell r="AF73">
            <v>44</v>
          </cell>
          <cell r="AG73">
            <v>44</v>
          </cell>
          <cell r="AH73">
            <v>0</v>
          </cell>
          <cell r="AK73">
            <v>334</v>
          </cell>
          <cell r="AL73">
            <v>120</v>
          </cell>
          <cell r="AM73">
            <v>214</v>
          </cell>
          <cell r="AN73">
            <v>214</v>
          </cell>
        </row>
        <row r="74">
          <cell r="F74">
            <v>0</v>
          </cell>
          <cell r="G74">
            <v>0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744.6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744.6</v>
          </cell>
          <cell r="AL75">
            <v>744.6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289</v>
          </cell>
          <cell r="S76">
            <v>1765.45</v>
          </cell>
          <cell r="X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H76">
            <v>0</v>
          </cell>
          <cell r="AK76">
            <v>2054.4499999999998</v>
          </cell>
          <cell r="AL76">
            <v>289</v>
          </cell>
          <cell r="AM76">
            <v>1765.4499999999998</v>
          </cell>
          <cell r="AN76">
            <v>1765.45</v>
          </cell>
        </row>
        <row r="77">
          <cell r="F77">
            <v>2982</v>
          </cell>
          <cell r="G77">
            <v>1718</v>
          </cell>
          <cell r="H77">
            <v>1264</v>
          </cell>
          <cell r="P77">
            <v>98.883333333333326</v>
          </cell>
          <cell r="S77">
            <v>231.42499999999998</v>
          </cell>
          <cell r="T77">
            <v>85.458999999999975</v>
          </cell>
          <cell r="U77">
            <v>145.96600000000001</v>
          </cell>
          <cell r="X77">
            <v>98.11666666666666</v>
          </cell>
          <cell r="Y77">
            <v>70</v>
          </cell>
          <cell r="Z77">
            <v>28.11666666666666</v>
          </cell>
          <cell r="AC77">
            <v>63.466666666666669</v>
          </cell>
          <cell r="AD77">
            <v>45</v>
          </cell>
          <cell r="AE77">
            <v>18.466666666666669</v>
          </cell>
          <cell r="AF77">
            <v>193.38333333333335</v>
          </cell>
          <cell r="AG77">
            <v>176.29000000000002</v>
          </cell>
          <cell r="AH77">
            <v>17.093333333333334</v>
          </cell>
          <cell r="AK77">
            <v>4155.1816666666673</v>
          </cell>
          <cell r="AL77">
            <v>2234.8833333333332</v>
          </cell>
          <cell r="AM77">
            <v>1920.2983333333341</v>
          </cell>
          <cell r="AN77">
            <v>1920.2983333333332</v>
          </cell>
          <cell r="AO77">
            <v>115</v>
          </cell>
          <cell r="AP77">
            <v>125</v>
          </cell>
          <cell r="AQ77">
            <v>1727.8833333333332</v>
          </cell>
          <cell r="AR77">
            <v>1795.2983333333341</v>
          </cell>
        </row>
        <row r="78">
          <cell r="F78">
            <v>160</v>
          </cell>
          <cell r="G78">
            <v>71</v>
          </cell>
          <cell r="H78">
            <v>89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K78">
            <v>160</v>
          </cell>
          <cell r="AL78">
            <v>71</v>
          </cell>
          <cell r="AM78">
            <v>89</v>
          </cell>
          <cell r="AN78">
            <v>89</v>
          </cell>
          <cell r="AO78">
            <v>0</v>
          </cell>
          <cell r="AP78">
            <v>0</v>
          </cell>
          <cell r="AQ78">
            <v>71</v>
          </cell>
          <cell r="AR78">
            <v>89</v>
          </cell>
        </row>
        <row r="79">
          <cell r="F79">
            <v>2822</v>
          </cell>
          <cell r="G79">
            <v>1255</v>
          </cell>
          <cell r="H79">
            <v>1567</v>
          </cell>
          <cell r="P79">
            <v>98.883333333333326</v>
          </cell>
          <cell r="S79">
            <v>231.42499999999998</v>
          </cell>
          <cell r="T79">
            <v>85.458999999999975</v>
          </cell>
          <cell r="U79">
            <v>145.96600000000001</v>
          </cell>
          <cell r="X79">
            <v>98.11666666666666</v>
          </cell>
          <cell r="Y79">
            <v>70</v>
          </cell>
          <cell r="Z79">
            <v>28.11666666666666</v>
          </cell>
          <cell r="AC79">
            <v>63.466666666666669</v>
          </cell>
          <cell r="AD79">
            <v>45</v>
          </cell>
          <cell r="AE79">
            <v>18.466666666666669</v>
          </cell>
          <cell r="AF79">
            <v>193.38333333333335</v>
          </cell>
          <cell r="AG79">
            <v>176.29000000000002</v>
          </cell>
          <cell r="AH79">
            <v>17.093333333333334</v>
          </cell>
          <cell r="AK79">
            <v>3995.1816666666668</v>
          </cell>
          <cell r="AL79">
            <v>1771.8833333333332</v>
          </cell>
          <cell r="AM79">
            <v>2223.2983333333336</v>
          </cell>
          <cell r="AN79">
            <v>2223.2983333333332</v>
          </cell>
          <cell r="AO79">
            <v>115</v>
          </cell>
          <cell r="AP79">
            <v>125</v>
          </cell>
          <cell r="AQ79">
            <v>1656.8833333333332</v>
          </cell>
          <cell r="AR79">
            <v>2098.2983333333336</v>
          </cell>
        </row>
        <row r="80">
          <cell r="F80">
            <v>627</v>
          </cell>
          <cell r="G80">
            <v>279</v>
          </cell>
          <cell r="H80">
            <v>348</v>
          </cell>
          <cell r="P80">
            <v>63.75</v>
          </cell>
          <cell r="S80">
            <v>129.48333333333329</v>
          </cell>
          <cell r="T80">
            <v>85.458999999999975</v>
          </cell>
          <cell r="U80">
            <v>44.024333333333317</v>
          </cell>
          <cell r="X80">
            <v>61</v>
          </cell>
          <cell r="Y80">
            <v>44</v>
          </cell>
          <cell r="Z80">
            <v>17</v>
          </cell>
          <cell r="AC80">
            <v>24.65</v>
          </cell>
          <cell r="AD80">
            <v>14</v>
          </cell>
          <cell r="AE80">
            <v>10.649999999999999</v>
          </cell>
          <cell r="AF80">
            <v>119.85</v>
          </cell>
          <cell r="AG80">
            <v>127</v>
          </cell>
          <cell r="AH80">
            <v>-7.1500000000000057</v>
          </cell>
          <cell r="AK80">
            <v>1217.8833333333334</v>
          </cell>
          <cell r="AL80">
            <v>564.75</v>
          </cell>
          <cell r="AM80">
            <v>653.13333333333344</v>
          </cell>
          <cell r="AN80">
            <v>653.13333333333333</v>
          </cell>
          <cell r="AR80">
            <v>653.13333333333344</v>
          </cell>
        </row>
        <row r="81">
          <cell r="F81">
            <v>33</v>
          </cell>
          <cell r="G81">
            <v>15</v>
          </cell>
          <cell r="H81">
            <v>18</v>
          </cell>
          <cell r="P81">
            <v>0</v>
          </cell>
          <cell r="S81">
            <v>0</v>
          </cell>
          <cell r="AK81">
            <v>342</v>
          </cell>
          <cell r="AL81">
            <v>148</v>
          </cell>
          <cell r="AM81">
            <v>194</v>
          </cell>
          <cell r="AN81">
            <v>194</v>
          </cell>
          <cell r="AR81">
            <v>194</v>
          </cell>
        </row>
        <row r="82">
          <cell r="F82">
            <v>265</v>
          </cell>
          <cell r="G82">
            <v>118</v>
          </cell>
          <cell r="H82">
            <v>147</v>
          </cell>
          <cell r="P82">
            <v>7.0833333333333348</v>
          </cell>
          <cell r="S82">
            <v>72</v>
          </cell>
          <cell r="X82">
            <v>15.866666666666662</v>
          </cell>
          <cell r="AC82">
            <v>11.616666666666664</v>
          </cell>
          <cell r="AF82">
            <v>38.816666666666677</v>
          </cell>
          <cell r="AG82">
            <v>23.290000000000006</v>
          </cell>
          <cell r="AH82">
            <v>15.526666666666671</v>
          </cell>
          <cell r="AK82">
            <v>397.85666666666668</v>
          </cell>
          <cell r="AL82">
            <v>127.08333333333333</v>
          </cell>
          <cell r="AM82">
            <v>270.77333333333337</v>
          </cell>
          <cell r="AN82">
            <v>243.29000000000002</v>
          </cell>
        </row>
        <row r="83">
          <cell r="F83">
            <v>535</v>
          </cell>
          <cell r="G83">
            <v>238</v>
          </cell>
          <cell r="H83">
            <v>297</v>
          </cell>
          <cell r="P83">
            <v>28.05</v>
          </cell>
          <cell r="S83">
            <v>29.941666666666681</v>
          </cell>
          <cell r="X83">
            <v>21.25</v>
          </cell>
          <cell r="AC83">
            <v>27.2</v>
          </cell>
          <cell r="AF83">
            <v>33.716666666666676</v>
          </cell>
          <cell r="AG83">
            <v>26</v>
          </cell>
          <cell r="AH83">
            <v>7.7166666666666757</v>
          </cell>
          <cell r="AK83">
            <v>675.44166666666672</v>
          </cell>
          <cell r="AL83">
            <v>270.05</v>
          </cell>
          <cell r="AM83">
            <v>405.39166666666671</v>
          </cell>
          <cell r="AN83">
            <v>356.94166666666666</v>
          </cell>
        </row>
        <row r="84">
          <cell r="F84">
            <v>881</v>
          </cell>
          <cell r="G84">
            <v>392</v>
          </cell>
          <cell r="H84">
            <v>489</v>
          </cell>
          <cell r="AK84">
            <v>881</v>
          </cell>
          <cell r="AL84">
            <v>392</v>
          </cell>
          <cell r="AM84">
            <v>489</v>
          </cell>
          <cell r="AN84">
            <v>489</v>
          </cell>
        </row>
        <row r="85">
          <cell r="G85">
            <v>0</v>
          </cell>
          <cell r="H85">
            <v>0</v>
          </cell>
          <cell r="P85">
            <v>18</v>
          </cell>
          <cell r="S85">
            <v>7.5</v>
          </cell>
          <cell r="X85">
            <v>5</v>
          </cell>
          <cell r="AC85">
            <v>1.7</v>
          </cell>
          <cell r="AF85">
            <v>85</v>
          </cell>
          <cell r="AG85">
            <v>85</v>
          </cell>
          <cell r="AH85">
            <v>0</v>
          </cell>
          <cell r="AK85">
            <v>118.2</v>
          </cell>
          <cell r="AL85">
            <v>19</v>
          </cell>
          <cell r="AM85">
            <v>99.2</v>
          </cell>
          <cell r="AN85">
            <v>92.5</v>
          </cell>
        </row>
        <row r="86">
          <cell r="F86">
            <v>4573</v>
          </cell>
          <cell r="G86">
            <v>2426</v>
          </cell>
          <cell r="H86">
            <v>2147</v>
          </cell>
          <cell r="P86">
            <v>2143.7866666666664</v>
          </cell>
          <cell r="Q86">
            <v>0</v>
          </cell>
          <cell r="R86">
            <v>0</v>
          </cell>
          <cell r="S86">
            <v>8033.9989393939386</v>
          </cell>
          <cell r="T86">
            <v>5158.0368969696974</v>
          </cell>
          <cell r="U86">
            <v>2874.9620424242421</v>
          </cell>
          <cell r="X86">
            <v>15812.24090909091</v>
          </cell>
          <cell r="Y86">
            <v>11356</v>
          </cell>
          <cell r="Z86">
            <v>4456.2409090909096</v>
          </cell>
          <cell r="AA86">
            <v>0</v>
          </cell>
          <cell r="AB86">
            <v>0</v>
          </cell>
          <cell r="AC86">
            <v>12605.875151515153</v>
          </cell>
          <cell r="AD86">
            <v>8968</v>
          </cell>
          <cell r="AE86">
            <v>3637.8751515151521</v>
          </cell>
          <cell r="AF86">
            <v>4836.4533333333329</v>
          </cell>
          <cell r="AG86">
            <v>3979.54</v>
          </cell>
          <cell r="AH86">
            <v>856.9133333333333</v>
          </cell>
          <cell r="AK86">
            <v>48266.441666666666</v>
          </cell>
          <cell r="AL86">
            <v>25519.786666666667</v>
          </cell>
          <cell r="AM86">
            <v>22746.654999999999</v>
          </cell>
          <cell r="AN86">
            <v>22747.655000000002</v>
          </cell>
          <cell r="AO86">
            <v>20189</v>
          </cell>
          <cell r="AP86">
            <v>12601</v>
          </cell>
          <cell r="AQ86">
            <v>4508.7866666666669</v>
          </cell>
          <cell r="AR86">
            <v>9356.6550000000025</v>
          </cell>
        </row>
        <row r="87">
          <cell r="F87">
            <v>402</v>
          </cell>
          <cell r="G87">
            <v>179</v>
          </cell>
          <cell r="H87">
            <v>223</v>
          </cell>
          <cell r="P87">
            <v>633.5200000000001</v>
          </cell>
          <cell r="Q87">
            <v>0</v>
          </cell>
          <cell r="R87">
            <v>0</v>
          </cell>
          <cell r="T87">
            <v>477.82706363636368</v>
          </cell>
          <cell r="U87">
            <v>497.33020909090914</v>
          </cell>
          <cell r="V87">
            <v>0</v>
          </cell>
          <cell r="W87">
            <v>0</v>
          </cell>
          <cell r="Y87">
            <v>389</v>
          </cell>
          <cell r="Z87">
            <v>153.15</v>
          </cell>
          <cell r="AA87">
            <v>0</v>
          </cell>
          <cell r="AB87">
            <v>0</v>
          </cell>
          <cell r="AD87">
            <v>314</v>
          </cell>
          <cell r="AE87">
            <v>126.86000000000001</v>
          </cell>
          <cell r="AH87">
            <v>109.07000000000016</v>
          </cell>
          <cell r="AK87">
            <v>4846.3236363636361</v>
          </cell>
          <cell r="AL87">
            <v>1715.52</v>
          </cell>
          <cell r="AM87">
            <v>3130.8036363636365</v>
          </cell>
          <cell r="AN87">
            <v>600.01</v>
          </cell>
        </row>
        <row r="88">
          <cell r="G88">
            <v>0</v>
          </cell>
          <cell r="AL88">
            <v>25518.786666666667</v>
          </cell>
          <cell r="AN88">
            <v>0</v>
          </cell>
        </row>
        <row r="89">
          <cell r="F89">
            <v>4189</v>
          </cell>
          <cell r="G89">
            <v>4189</v>
          </cell>
          <cell r="AK89">
            <v>4189</v>
          </cell>
          <cell r="AL89">
            <v>4189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8762</v>
          </cell>
          <cell r="G90">
            <v>6615</v>
          </cell>
          <cell r="H90">
            <v>2147</v>
          </cell>
          <cell r="P90">
            <v>2143.7866666666664</v>
          </cell>
          <cell r="Q90">
            <v>0</v>
          </cell>
          <cell r="R90">
            <v>0</v>
          </cell>
          <cell r="S90">
            <v>8033.9989393939386</v>
          </cell>
          <cell r="T90">
            <v>5158.0368969696974</v>
          </cell>
          <cell r="U90">
            <v>2874.9620424242421</v>
          </cell>
          <cell r="V90">
            <v>0</v>
          </cell>
          <cell r="W90">
            <v>0</v>
          </cell>
          <cell r="X90">
            <v>15812.24090909091</v>
          </cell>
          <cell r="Y90">
            <v>11356</v>
          </cell>
          <cell r="Z90">
            <v>4456.2409090909096</v>
          </cell>
          <cell r="AA90">
            <v>0</v>
          </cell>
          <cell r="AB90">
            <v>0</v>
          </cell>
          <cell r="AC90">
            <v>12605.875151515153</v>
          </cell>
          <cell r="AD90">
            <v>8968</v>
          </cell>
          <cell r="AE90">
            <v>3637.8751515151521</v>
          </cell>
          <cell r="AF90">
            <v>4836.4533333333329</v>
          </cell>
          <cell r="AG90">
            <v>3979.54</v>
          </cell>
          <cell r="AH90">
            <v>856.9133333333333</v>
          </cell>
          <cell r="AK90">
            <v>52455.441666666666</v>
          </cell>
          <cell r="AL90">
            <v>29708.786666666667</v>
          </cell>
          <cell r="AM90">
            <v>22746.654999999999</v>
          </cell>
          <cell r="AN90">
            <v>22747.655000000002</v>
          </cell>
          <cell r="AO90">
            <v>20189</v>
          </cell>
          <cell r="AP90">
            <v>12601</v>
          </cell>
          <cell r="AQ90">
            <v>4508.7866666666669</v>
          </cell>
          <cell r="AR90">
            <v>9356.6550000000025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419</v>
          </cell>
          <cell r="G92">
            <v>331</v>
          </cell>
          <cell r="H92">
            <v>88</v>
          </cell>
          <cell r="AH92">
            <v>0</v>
          </cell>
          <cell r="AK92">
            <v>419</v>
          </cell>
          <cell r="AL92">
            <v>331</v>
          </cell>
          <cell r="AM92">
            <v>88</v>
          </cell>
          <cell r="AN92">
            <v>88</v>
          </cell>
          <cell r="AO92">
            <v>0</v>
          </cell>
          <cell r="AP92">
            <v>0</v>
          </cell>
          <cell r="AQ92">
            <v>22.41900898044376</v>
          </cell>
          <cell r="AR92">
            <v>14.93842880876316</v>
          </cell>
        </row>
        <row r="93">
          <cell r="F93">
            <v>67</v>
          </cell>
          <cell r="G93">
            <v>42.401178010471199</v>
          </cell>
          <cell r="H93">
            <v>24.598821989528801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67</v>
          </cell>
          <cell r="AL93">
            <v>42.401178010471199</v>
          </cell>
          <cell r="AM93">
            <v>24.598821989528801</v>
          </cell>
          <cell r="AN93">
            <v>24.598821989528801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11</v>
          </cell>
          <cell r="G94">
            <v>6.9613874345549736</v>
          </cell>
          <cell r="H94">
            <v>4.0386125654450264</v>
          </cell>
          <cell r="P94">
            <v>1</v>
          </cell>
          <cell r="S94">
            <v>81</v>
          </cell>
          <cell r="X94">
            <v>172</v>
          </cell>
          <cell r="Y94">
            <v>124</v>
          </cell>
          <cell r="Z94">
            <v>48</v>
          </cell>
          <cell r="AC94">
            <v>261</v>
          </cell>
          <cell r="AD94">
            <v>186</v>
          </cell>
          <cell r="AE94">
            <v>75</v>
          </cell>
          <cell r="AF94">
            <v>58</v>
          </cell>
          <cell r="AG94">
            <v>13</v>
          </cell>
          <cell r="AH94">
            <v>0</v>
          </cell>
          <cell r="AK94">
            <v>539</v>
          </cell>
          <cell r="AL94">
            <v>317.96138743455498</v>
          </cell>
          <cell r="AM94">
            <v>221.03861256544502</v>
          </cell>
          <cell r="AN94">
            <v>221.03861256544502</v>
          </cell>
          <cell r="AO94">
            <v>310</v>
          </cell>
          <cell r="AP94">
            <v>145</v>
          </cell>
          <cell r="AQ94">
            <v>7.9613874345549789</v>
          </cell>
          <cell r="AR94">
            <v>76.038612565445021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9259</v>
          </cell>
          <cell r="G97">
            <v>6995.3625654450261</v>
          </cell>
          <cell r="H97">
            <v>2263.6374345549739</v>
          </cell>
          <cell r="P97">
            <v>2144.7866666666664</v>
          </cell>
          <cell r="Q97">
            <v>0</v>
          </cell>
          <cell r="R97">
            <v>0</v>
          </cell>
          <cell r="S97">
            <v>8114.9989393939386</v>
          </cell>
          <cell r="T97">
            <v>5158.0368969696974</v>
          </cell>
          <cell r="U97">
            <v>2874.9620424242421</v>
          </cell>
          <cell r="V97">
            <v>0</v>
          </cell>
          <cell r="W97">
            <v>0</v>
          </cell>
          <cell r="X97">
            <v>15984.24090909091</v>
          </cell>
          <cell r="Y97">
            <v>11480</v>
          </cell>
          <cell r="Z97">
            <v>4504.2409090909096</v>
          </cell>
          <cell r="AA97">
            <v>0</v>
          </cell>
          <cell r="AB97">
            <v>0</v>
          </cell>
          <cell r="AC97">
            <v>12866.875151515153</v>
          </cell>
          <cell r="AD97">
            <v>9154</v>
          </cell>
          <cell r="AE97">
            <v>3712.8751515151521</v>
          </cell>
          <cell r="AF97">
            <v>4894.4533333333329</v>
          </cell>
          <cell r="AG97">
            <v>3992.54</v>
          </cell>
          <cell r="AH97">
            <v>856.9133333333333</v>
          </cell>
          <cell r="AK97">
            <v>53480.441666666666</v>
          </cell>
          <cell r="AL97">
            <v>30400.149232111693</v>
          </cell>
          <cell r="AM97">
            <v>23080.292434554973</v>
          </cell>
          <cell r="AN97">
            <v>23081.292434554976</v>
          </cell>
          <cell r="AO97">
            <v>20499</v>
          </cell>
          <cell r="AP97">
            <v>12746</v>
          </cell>
          <cell r="AQ97">
            <v>4539.1670630816652</v>
          </cell>
          <cell r="AR97">
            <v>9446.6320413742123</v>
          </cell>
        </row>
        <row r="98">
          <cell r="F98">
            <v>5070</v>
          </cell>
          <cell r="G98">
            <v>2806.3625654450261</v>
          </cell>
          <cell r="H98">
            <v>2263.6374345549739</v>
          </cell>
          <cell r="P98">
            <v>2144.7866666666664</v>
          </cell>
          <cell r="Q98">
            <v>0</v>
          </cell>
          <cell r="R98">
            <v>0</v>
          </cell>
          <cell r="S98">
            <v>5169.9989393939386</v>
          </cell>
          <cell r="T98">
            <v>2213.0368969696974</v>
          </cell>
          <cell r="U98">
            <v>2874.9620424242421</v>
          </cell>
          <cell r="V98">
            <v>0</v>
          </cell>
          <cell r="W98">
            <v>0</v>
          </cell>
          <cell r="X98">
            <v>3625.2409090909096</v>
          </cell>
          <cell r="Y98">
            <v>2602</v>
          </cell>
          <cell r="Z98">
            <v>1023.2409090909096</v>
          </cell>
          <cell r="AA98">
            <v>0</v>
          </cell>
          <cell r="AB98">
            <v>0</v>
          </cell>
          <cell r="AC98">
            <v>2509.8751515151525</v>
          </cell>
          <cell r="AD98">
            <v>1785</v>
          </cell>
          <cell r="AE98">
            <v>724.87515151515208</v>
          </cell>
          <cell r="AF98">
            <v>4894.4533333333329</v>
          </cell>
          <cell r="AG98">
            <v>3992.54</v>
          </cell>
          <cell r="AH98">
            <v>856.9133333333333</v>
          </cell>
          <cell r="AK98">
            <v>23630.441666666666</v>
          </cell>
          <cell r="AL98">
            <v>9964.149232111693</v>
          </cell>
          <cell r="AM98">
            <v>13666.292434554973</v>
          </cell>
          <cell r="AN98">
            <v>13667.292434554976</v>
          </cell>
          <cell r="AO98">
            <v>4252</v>
          </cell>
          <cell r="AP98">
            <v>3332</v>
          </cell>
          <cell r="AQ98">
            <v>4539.1670630816652</v>
          </cell>
          <cell r="AR98">
            <v>9446.6320413742123</v>
          </cell>
        </row>
        <row r="99">
          <cell r="F99">
            <v>555</v>
          </cell>
          <cell r="P99">
            <v>705.5</v>
          </cell>
          <cell r="S99">
            <v>1948.2</v>
          </cell>
          <cell r="X99">
            <v>8.5</v>
          </cell>
          <cell r="Y99">
            <v>15984.24090909091</v>
          </cell>
          <cell r="AC99">
            <v>229.5</v>
          </cell>
          <cell r="AD99">
            <v>12866.875151515153</v>
          </cell>
          <cell r="AF99">
            <v>202.29999999999998</v>
          </cell>
          <cell r="AG99">
            <v>119</v>
          </cell>
          <cell r="AH99">
            <v>83.299999999999983</v>
          </cell>
          <cell r="AK99">
            <v>3675.7</v>
          </cell>
          <cell r="AL99">
            <v>53480.441666666673</v>
          </cell>
        </row>
        <row r="100">
          <cell r="F100">
            <v>92</v>
          </cell>
          <cell r="P100">
            <v>361</v>
          </cell>
          <cell r="S100">
            <v>549</v>
          </cell>
          <cell r="X100">
            <v>9</v>
          </cell>
          <cell r="AC100">
            <v>230</v>
          </cell>
          <cell r="AF100">
            <v>202</v>
          </cell>
          <cell r="AG100">
            <v>119</v>
          </cell>
          <cell r="AH100">
            <v>0</v>
          </cell>
          <cell r="AK100">
            <v>1360</v>
          </cell>
          <cell r="AL100">
            <v>53480.441666666666</v>
          </cell>
          <cell r="AM100">
            <v>30399.149232111693</v>
          </cell>
        </row>
        <row r="101">
          <cell r="F101">
            <v>0</v>
          </cell>
          <cell r="S101">
            <v>278</v>
          </cell>
          <cell r="X101">
            <v>9</v>
          </cell>
          <cell r="AK101">
            <v>287</v>
          </cell>
        </row>
        <row r="102">
          <cell r="F102">
            <v>463</v>
          </cell>
          <cell r="P102">
            <v>344.5</v>
          </cell>
          <cell r="S102">
            <v>1399.2</v>
          </cell>
          <cell r="X102">
            <v>0</v>
          </cell>
          <cell r="AC102">
            <v>0</v>
          </cell>
          <cell r="AF102">
            <v>0.29999999999998295</v>
          </cell>
          <cell r="AG102">
            <v>0</v>
          </cell>
          <cell r="AH102">
            <v>83.299999999999983</v>
          </cell>
          <cell r="AK102">
            <v>2316.6999999999998</v>
          </cell>
        </row>
        <row r="103">
          <cell r="S103">
            <v>30</v>
          </cell>
        </row>
        <row r="104">
          <cell r="P104">
            <v>289</v>
          </cell>
          <cell r="S104">
            <v>1765.45</v>
          </cell>
        </row>
        <row r="105"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463</v>
          </cell>
          <cell r="P109">
            <v>344.5</v>
          </cell>
          <cell r="S109">
            <v>1369.2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2176.6999999999998</v>
          </cell>
        </row>
        <row r="110">
          <cell r="F110">
            <v>463</v>
          </cell>
          <cell r="P110">
            <v>344.5</v>
          </cell>
          <cell r="S110">
            <v>1369.2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2176.6999999999998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30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30</v>
          </cell>
        </row>
        <row r="114">
          <cell r="F114">
            <v>0</v>
          </cell>
          <cell r="P114">
            <v>0</v>
          </cell>
          <cell r="S114">
            <v>30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30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2805</v>
          </cell>
          <cell r="AK124">
            <v>2805</v>
          </cell>
        </row>
        <row r="125">
          <cell r="AK125">
            <v>0</v>
          </cell>
        </row>
        <row r="126">
          <cell r="AK126">
            <v>0</v>
          </cell>
          <cell r="AL126">
            <v>-13112.934166666666</v>
          </cell>
        </row>
        <row r="127">
          <cell r="F127">
            <v>0</v>
          </cell>
          <cell r="AK127">
            <v>0</v>
          </cell>
        </row>
        <row r="128">
          <cell r="F128">
            <v>3863</v>
          </cell>
          <cell r="G128">
            <v>0</v>
          </cell>
          <cell r="H128">
            <v>0</v>
          </cell>
          <cell r="P128">
            <v>344.5</v>
          </cell>
          <cell r="Q128">
            <v>0</v>
          </cell>
          <cell r="R128">
            <v>0</v>
          </cell>
          <cell r="S128">
            <v>1399.2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5606.7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3863</v>
          </cell>
          <cell r="G129">
            <v>0</v>
          </cell>
          <cell r="H129">
            <v>0</v>
          </cell>
          <cell r="P129">
            <v>689</v>
          </cell>
          <cell r="S129">
            <v>2798.4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0.29999999999998295</v>
          </cell>
          <cell r="AG129">
            <v>0</v>
          </cell>
          <cell r="AH129">
            <v>83.299999999999983</v>
          </cell>
          <cell r="AK129">
            <v>5606.7</v>
          </cell>
        </row>
        <row r="130">
          <cell r="AK130">
            <v>-7506.2341666666662</v>
          </cell>
          <cell r="AL130">
            <v>5716.7</v>
          </cell>
        </row>
        <row r="131">
          <cell r="AK131">
            <v>-7506.2341666666662</v>
          </cell>
        </row>
        <row r="132">
          <cell r="AK132">
            <v>-10723.191666666666</v>
          </cell>
          <cell r="AL132">
            <v>2697.850767888307</v>
          </cell>
          <cell r="AM132">
            <v>-14286.292434554973</v>
          </cell>
        </row>
        <row r="134">
          <cell r="AK134">
            <v>-3216.9574999999995</v>
          </cell>
          <cell r="AO134">
            <v>0</v>
          </cell>
        </row>
        <row r="137">
          <cell r="AK137">
            <v>8794</v>
          </cell>
          <cell r="AM137">
            <v>8794</v>
          </cell>
          <cell r="AO137">
            <v>0</v>
          </cell>
          <cell r="AQ137">
            <v>0</v>
          </cell>
        </row>
        <row r="138">
          <cell r="AK138">
            <v>-14286.292434554973</v>
          </cell>
          <cell r="AO138">
            <v>0</v>
          </cell>
        </row>
        <row r="139">
          <cell r="AK139">
            <v>5.57</v>
          </cell>
          <cell r="AO139" t="e">
            <v>#DIV/0!</v>
          </cell>
        </row>
        <row r="140">
          <cell r="AK140">
            <v>14.61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8.3699999999999992</v>
          </cell>
          <cell r="AO143" t="e">
            <v>#DIV/0!</v>
          </cell>
        </row>
        <row r="145">
          <cell r="AK145">
            <v>7.68</v>
          </cell>
          <cell r="AO145" t="e">
            <v>#DIV/0!</v>
          </cell>
        </row>
        <row r="146">
          <cell r="AK146">
            <v>33098</v>
          </cell>
          <cell r="AL146">
            <v>33098</v>
          </cell>
        </row>
        <row r="149">
          <cell r="AK149">
            <v>8009.5714285714284</v>
          </cell>
          <cell r="AL149">
            <v>-30400.149232111693</v>
          </cell>
          <cell r="AM149">
            <v>-23080.292434554973</v>
          </cell>
        </row>
        <row r="150">
          <cell r="S150">
            <v>0</v>
          </cell>
          <cell r="AK150">
            <v>865.25</v>
          </cell>
        </row>
        <row r="152">
          <cell r="AK152">
            <v>41892</v>
          </cell>
          <cell r="AL152">
            <v>33098</v>
          </cell>
          <cell r="AM152">
            <v>8794</v>
          </cell>
          <cell r="AO152">
            <v>0</v>
          </cell>
        </row>
        <row r="153">
          <cell r="AK153">
            <v>0</v>
          </cell>
        </row>
        <row r="154">
          <cell r="AK154">
            <v>41892</v>
          </cell>
          <cell r="AL154">
            <v>33098</v>
          </cell>
          <cell r="AM154">
            <v>8794</v>
          </cell>
        </row>
        <row r="155">
          <cell r="AK155">
            <v>0</v>
          </cell>
          <cell r="AO155">
            <v>4252</v>
          </cell>
          <cell r="AP155">
            <v>3332</v>
          </cell>
          <cell r="AQ155">
            <v>4539.1670630816652</v>
          </cell>
          <cell r="AR155">
            <v>9446.6320413742123</v>
          </cell>
        </row>
        <row r="156">
          <cell r="AK156">
            <v>-20.100000000000001</v>
          </cell>
          <cell r="AL156">
            <v>8.9</v>
          </cell>
          <cell r="AM156">
            <v>-61.9</v>
          </cell>
        </row>
        <row r="157">
          <cell r="AK157">
            <v>14.976636652504762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K160">
            <v>0</v>
          </cell>
        </row>
        <row r="161">
          <cell r="F161">
            <v>204</v>
          </cell>
          <cell r="P161">
            <v>744.6</v>
          </cell>
          <cell r="S161">
            <v>1219.75</v>
          </cell>
          <cell r="X161">
            <v>1767.1499999999999</v>
          </cell>
          <cell r="AC161">
            <v>768.7</v>
          </cell>
          <cell r="AF161">
            <v>899</v>
          </cell>
          <cell r="AG161">
            <v>899</v>
          </cell>
          <cell r="AH161">
            <v>0</v>
          </cell>
          <cell r="AK161">
            <v>5603.2</v>
          </cell>
        </row>
        <row r="162">
          <cell r="F162">
            <v>204</v>
          </cell>
          <cell r="P162">
            <v>497.6</v>
          </cell>
          <cell r="S162">
            <v>916.75</v>
          </cell>
          <cell r="X162">
            <v>1694.1499999999999</v>
          </cell>
          <cell r="AF162">
            <v>242</v>
          </cell>
          <cell r="AG162">
            <v>242</v>
          </cell>
          <cell r="AH162">
            <v>0</v>
          </cell>
          <cell r="AK162">
            <v>3312.5</v>
          </cell>
        </row>
        <row r="163">
          <cell r="F163">
            <v>204</v>
          </cell>
          <cell r="P163">
            <v>247</v>
          </cell>
          <cell r="S163">
            <v>303</v>
          </cell>
          <cell r="X163">
            <v>73</v>
          </cell>
          <cell r="AC163">
            <v>87</v>
          </cell>
          <cell r="AF163">
            <v>99</v>
          </cell>
          <cell r="AG163">
            <v>99</v>
          </cell>
          <cell r="AH163">
            <v>0</v>
          </cell>
          <cell r="AK163">
            <v>1013</v>
          </cell>
        </row>
        <row r="164">
          <cell r="S164">
            <v>107</v>
          </cell>
          <cell r="X164">
            <v>54</v>
          </cell>
          <cell r="AF164">
            <v>92</v>
          </cell>
          <cell r="AK164">
            <v>161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124</v>
          </cell>
          <cell r="S167">
            <v>576.63636363636363</v>
          </cell>
          <cell r="X167">
            <v>333.90909090909088</v>
          </cell>
          <cell r="AC167">
            <v>206.81818181818181</v>
          </cell>
          <cell r="AF167">
            <v>187</v>
          </cell>
          <cell r="AG167">
            <v>187</v>
          </cell>
          <cell r="AK167">
            <v>1241.3636363636363</v>
          </cell>
        </row>
        <row r="168">
          <cell r="F168">
            <v>-255</v>
          </cell>
          <cell r="S168">
            <v>643.11363636363637</v>
          </cell>
          <cell r="X168">
            <v>1433.2409090909091</v>
          </cell>
          <cell r="AC168">
            <v>561.88181818181829</v>
          </cell>
          <cell r="AK168">
            <v>2383.2363636363639</v>
          </cell>
        </row>
        <row r="169">
          <cell r="S169">
            <v>1219.75</v>
          </cell>
          <cell r="X169">
            <v>1767.15</v>
          </cell>
          <cell r="AC169">
            <v>768.7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459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555</v>
          </cell>
          <cell r="G172">
            <v>0</v>
          </cell>
          <cell r="H172">
            <v>0</v>
          </cell>
          <cell r="P172">
            <v>705.5</v>
          </cell>
          <cell r="Q172">
            <v>0</v>
          </cell>
          <cell r="R172">
            <v>0</v>
          </cell>
          <cell r="S172">
            <v>1978.2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8.5</v>
          </cell>
          <cell r="Y172">
            <v>15984.24090909091</v>
          </cell>
          <cell r="Z172">
            <v>0</v>
          </cell>
          <cell r="AA172">
            <v>0</v>
          </cell>
          <cell r="AB172">
            <v>0</v>
          </cell>
          <cell r="AC172">
            <v>229.5</v>
          </cell>
          <cell r="AD172">
            <v>12866.875151515153</v>
          </cell>
          <cell r="AE172">
            <v>0</v>
          </cell>
          <cell r="AF172">
            <v>202.29999999999998</v>
          </cell>
          <cell r="AG172">
            <v>119</v>
          </cell>
          <cell r="AH172">
            <v>83.299999999999983</v>
          </cell>
          <cell r="AK172">
            <v>3705.7</v>
          </cell>
        </row>
        <row r="173">
          <cell r="F173">
            <v>555</v>
          </cell>
          <cell r="G173">
            <v>0</v>
          </cell>
          <cell r="H173">
            <v>0</v>
          </cell>
          <cell r="P173">
            <v>705.5</v>
          </cell>
          <cell r="Q173">
            <v>0</v>
          </cell>
          <cell r="R173">
            <v>0</v>
          </cell>
          <cell r="S173">
            <v>1978.2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8.5</v>
          </cell>
          <cell r="Y173">
            <v>15984.24090909091</v>
          </cell>
          <cell r="Z173">
            <v>0</v>
          </cell>
          <cell r="AA173">
            <v>0</v>
          </cell>
          <cell r="AB173">
            <v>0</v>
          </cell>
          <cell r="AC173">
            <v>229.5</v>
          </cell>
          <cell r="AD173">
            <v>12866.875151515153</v>
          </cell>
          <cell r="AE173">
            <v>0</v>
          </cell>
          <cell r="AF173">
            <v>202.29999999999998</v>
          </cell>
          <cell r="AG173">
            <v>119</v>
          </cell>
          <cell r="AH173">
            <v>83.299999999999983</v>
          </cell>
          <cell r="AK173">
            <v>3705.7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2805</v>
          </cell>
          <cell r="AK177">
            <v>2805</v>
          </cell>
        </row>
        <row r="178">
          <cell r="F178">
            <v>553</v>
          </cell>
          <cell r="P178">
            <v>871.5200000000001</v>
          </cell>
          <cell r="Q178">
            <v>0</v>
          </cell>
          <cell r="R178">
            <v>0</v>
          </cell>
          <cell r="S178">
            <v>1917.7936363636363</v>
          </cell>
          <cell r="T178">
            <v>656.82706363636362</v>
          </cell>
          <cell r="U178">
            <v>683.33020909090919</v>
          </cell>
          <cell r="V178">
            <v>0</v>
          </cell>
          <cell r="W178">
            <v>0</v>
          </cell>
          <cell r="X178">
            <v>745.15</v>
          </cell>
          <cell r="AA178">
            <v>0</v>
          </cell>
          <cell r="AB178">
            <v>0</v>
          </cell>
          <cell r="AC178">
            <v>606.86</v>
          </cell>
          <cell r="AF178">
            <v>1712.0700000000002</v>
          </cell>
          <cell r="AG178">
            <v>1562</v>
          </cell>
          <cell r="AH178">
            <v>150.07000000000016</v>
          </cell>
          <cell r="AK178">
            <v>6664.3236363636361</v>
          </cell>
          <cell r="AO178">
            <v>444</v>
          </cell>
          <cell r="AP178">
            <v>520</v>
          </cell>
          <cell r="AQ178">
            <v>974.52</v>
          </cell>
          <cell r="AR178">
            <v>2078.44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124</v>
          </cell>
          <cell r="Q179">
            <v>0</v>
          </cell>
          <cell r="R179">
            <v>0</v>
          </cell>
          <cell r="S179">
            <v>576.63636363636363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333.90909090909088</v>
          </cell>
          <cell r="Y179">
            <v>239</v>
          </cell>
          <cell r="Z179">
            <v>94.909090909090907</v>
          </cell>
          <cell r="AA179">
            <v>0</v>
          </cell>
          <cell r="AB179">
            <v>0</v>
          </cell>
          <cell r="AC179">
            <v>206.81818181818181</v>
          </cell>
          <cell r="AD179">
            <v>148</v>
          </cell>
          <cell r="AE179">
            <v>58.818181818181813</v>
          </cell>
          <cell r="AF179">
            <v>187</v>
          </cell>
          <cell r="AG179">
            <v>187</v>
          </cell>
          <cell r="AH179">
            <v>0</v>
          </cell>
        </row>
        <row r="180">
          <cell r="F180">
            <v>11</v>
          </cell>
          <cell r="P180">
            <v>1</v>
          </cell>
          <cell r="Q180">
            <v>0</v>
          </cell>
          <cell r="R180">
            <v>0</v>
          </cell>
          <cell r="S180">
            <v>93.666666666666671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449</v>
          </cell>
          <cell r="AA180">
            <v>0</v>
          </cell>
          <cell r="AB180">
            <v>0</v>
          </cell>
          <cell r="AC180">
            <v>274.33333333333331</v>
          </cell>
          <cell r="AF180">
            <v>58.333333333333336</v>
          </cell>
          <cell r="AG180">
            <v>13</v>
          </cell>
          <cell r="AH180">
            <v>0.33333333333333331</v>
          </cell>
          <cell r="AK180">
            <v>-2374.9574999999995</v>
          </cell>
          <cell r="AO180">
            <v>518</v>
          </cell>
          <cell r="AP180">
            <v>232</v>
          </cell>
          <cell r="AQ180">
            <v>7.9613874345549789</v>
          </cell>
          <cell r="AR180">
            <v>85.038612565445021</v>
          </cell>
        </row>
        <row r="183">
          <cell r="F183">
            <v>11799</v>
          </cell>
          <cell r="P183">
            <v>290.6666666666664</v>
          </cell>
          <cell r="S183">
            <v>1936.4249999999993</v>
          </cell>
          <cell r="X183">
            <v>497.51666666666711</v>
          </cell>
          <cell r="AC183">
            <v>660.80000000000098</v>
          </cell>
          <cell r="AF183">
            <v>1826.7499999999993</v>
          </cell>
          <cell r="AG183">
            <v>1203.54</v>
          </cell>
          <cell r="AH183">
            <v>623.20999999999981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15.3</v>
          </cell>
          <cell r="X190">
            <v>64.2</v>
          </cell>
          <cell r="AC190">
            <v>53.8</v>
          </cell>
          <cell r="AK190">
            <v>133.30000000000001</v>
          </cell>
          <cell r="AO190">
            <v>221.49122807017542</v>
          </cell>
        </row>
        <row r="191">
          <cell r="S191">
            <v>17.600000000000001</v>
          </cell>
          <cell r="X191">
            <v>73.5</v>
          </cell>
          <cell r="AC191">
            <v>61.7</v>
          </cell>
          <cell r="AK191">
            <v>152.79999999999998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2945</v>
          </cell>
          <cell r="X194">
            <v>12359</v>
          </cell>
          <cell r="AC194">
            <v>10357</v>
          </cell>
          <cell r="AK194">
            <v>25661</v>
          </cell>
          <cell r="AO194">
            <v>0</v>
          </cell>
        </row>
        <row r="195">
          <cell r="AK195">
            <v>25661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X202">
            <v>0</v>
          </cell>
          <cell r="AC202">
            <v>0</v>
          </cell>
          <cell r="AK202">
            <v>0</v>
          </cell>
          <cell r="AO202">
            <v>75.839416058394164</v>
          </cell>
        </row>
        <row r="203">
          <cell r="X203">
            <v>0</v>
          </cell>
          <cell r="AC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17.600000000000001</v>
          </cell>
          <cell r="X208">
            <v>73.5</v>
          </cell>
          <cell r="Y208">
            <v>52.8</v>
          </cell>
          <cell r="Z208">
            <v>20.700000000000003</v>
          </cell>
          <cell r="AC208">
            <v>61.7</v>
          </cell>
          <cell r="AD208">
            <v>43.9</v>
          </cell>
          <cell r="AE208">
            <v>17.8</v>
          </cell>
          <cell r="AK208">
            <v>152.79999999999998</v>
          </cell>
          <cell r="AL208">
            <v>96.699999999999989</v>
          </cell>
          <cell r="AM208">
            <v>56.1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2945</v>
          </cell>
          <cell r="X209">
            <v>12359</v>
          </cell>
          <cell r="Y209">
            <v>8878</v>
          </cell>
          <cell r="Z209">
            <v>3481</v>
          </cell>
          <cell r="AA209">
            <v>3481</v>
          </cell>
          <cell r="AC209">
            <v>10357</v>
          </cell>
          <cell r="AD209">
            <v>7369</v>
          </cell>
          <cell r="AE209">
            <v>2988</v>
          </cell>
          <cell r="AK209">
            <v>25661</v>
          </cell>
          <cell r="AL209">
            <v>16247</v>
          </cell>
          <cell r="AM209">
            <v>9414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167.33</v>
          </cell>
          <cell r="X210">
            <v>168.15</v>
          </cell>
          <cell r="Y210">
            <v>168.14</v>
          </cell>
          <cell r="Z210">
            <v>168.16</v>
          </cell>
          <cell r="AC210">
            <v>167.86</v>
          </cell>
          <cell r="AD210">
            <v>167.86</v>
          </cell>
          <cell r="AE210">
            <v>167.87</v>
          </cell>
          <cell r="AK210">
            <v>167.94</v>
          </cell>
          <cell r="AL210">
            <v>168.01</v>
          </cell>
          <cell r="AM210">
            <v>167.81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12359</v>
          </cell>
          <cell r="AC212">
            <v>10357</v>
          </cell>
          <cell r="AK212">
            <v>25661</v>
          </cell>
          <cell r="AL212">
            <v>16247</v>
          </cell>
          <cell r="AM212">
            <v>9414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4887</v>
          </cell>
          <cell r="P253">
            <v>2489.2866666666664</v>
          </cell>
          <cell r="S253">
            <v>6569.1989393939384</v>
          </cell>
          <cell r="X253">
            <v>3133.4075757575761</v>
          </cell>
          <cell r="AC253">
            <v>2333.3751515151525</v>
          </cell>
          <cell r="AF253">
            <v>4511.4533333333329</v>
          </cell>
          <cell r="AG253">
            <v>3609.54</v>
          </cell>
          <cell r="AH253">
            <v>856.9133333333333</v>
          </cell>
          <cell r="AK253">
            <v>25151.721666666665</v>
          </cell>
        </row>
        <row r="255">
          <cell r="F255">
            <v>14595.584285714285</v>
          </cell>
          <cell r="G255">
            <v>2806.3625654450261</v>
          </cell>
          <cell r="H255">
            <v>2259.6374345549739</v>
          </cell>
          <cell r="P255">
            <v>2489.2866666666664</v>
          </cell>
          <cell r="Q255">
            <v>0</v>
          </cell>
          <cell r="R255">
            <v>0</v>
          </cell>
          <cell r="S255">
            <v>6569.1989393939384</v>
          </cell>
          <cell r="T255">
            <v>2125.1968969696973</v>
          </cell>
          <cell r="U255">
            <v>2413.8020424242422</v>
          </cell>
          <cell r="V255">
            <v>0</v>
          </cell>
          <cell r="W255">
            <v>0</v>
          </cell>
          <cell r="X255">
            <v>3133.4075757575761</v>
          </cell>
          <cell r="Y255">
            <v>2243</v>
          </cell>
          <cell r="Z255">
            <v>881.90757575757618</v>
          </cell>
          <cell r="AA255">
            <v>0</v>
          </cell>
          <cell r="AB255">
            <v>0</v>
          </cell>
          <cell r="AC255">
            <v>2333.3751515151525</v>
          </cell>
          <cell r="AD255">
            <v>1496</v>
          </cell>
          <cell r="AE255">
            <v>607.87515151515208</v>
          </cell>
          <cell r="AF255">
            <v>4511.4533333333329</v>
          </cell>
          <cell r="AG255">
            <v>3609.54</v>
          </cell>
          <cell r="AH255">
            <v>856.9133333333333</v>
          </cell>
          <cell r="AK255">
            <v>61359.725952380955</v>
          </cell>
          <cell r="AM255">
            <v>42757.25</v>
          </cell>
        </row>
        <row r="256">
          <cell r="F256">
            <v>9158.2509523809513</v>
          </cell>
          <cell r="G256">
            <v>2560.3625654450261</v>
          </cell>
          <cell r="H256">
            <v>1952.6374345549739</v>
          </cell>
          <cell r="P256">
            <v>475.74999999999989</v>
          </cell>
          <cell r="S256">
            <v>2876.2916666666656</v>
          </cell>
          <cell r="T256">
            <v>1380.5298333333337</v>
          </cell>
          <cell r="U256">
            <v>1269.3118333333332</v>
          </cell>
          <cell r="X256">
            <v>721.46666666666692</v>
          </cell>
          <cell r="Y256">
            <v>1589</v>
          </cell>
          <cell r="Z256">
            <v>624.33333333333371</v>
          </cell>
          <cell r="AC256">
            <v>940.63333333333412</v>
          </cell>
          <cell r="AD256">
            <v>923</v>
          </cell>
          <cell r="AE256">
            <v>374.83333333333388</v>
          </cell>
          <cell r="AF256">
            <v>578.56666666666615</v>
          </cell>
          <cell r="AG256">
            <v>327.53999999999996</v>
          </cell>
          <cell r="AH256">
            <v>207.02666666666664</v>
          </cell>
          <cell r="AK256">
            <v>45600.045952380948</v>
          </cell>
          <cell r="AM256">
            <v>14494.392619047618</v>
          </cell>
        </row>
        <row r="257">
          <cell r="F257">
            <v>39848.917619047621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39848.917619047621</v>
          </cell>
        </row>
        <row r="258">
          <cell r="F258">
            <v>25661</v>
          </cell>
          <cell r="AK258">
            <v>25661</v>
          </cell>
        </row>
        <row r="259">
          <cell r="F259">
            <v>4189</v>
          </cell>
          <cell r="AK259">
            <v>4189</v>
          </cell>
        </row>
        <row r="260">
          <cell r="F260">
            <v>6438.9176190476192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6438.9176190476192</v>
          </cell>
        </row>
        <row r="261">
          <cell r="F261">
            <v>290.33333333333331</v>
          </cell>
          <cell r="AK261">
            <v>290.33333333333331</v>
          </cell>
        </row>
        <row r="262">
          <cell r="F262">
            <v>0</v>
          </cell>
          <cell r="AK262">
            <v>0</v>
          </cell>
        </row>
        <row r="263">
          <cell r="F263">
            <v>2162.5842857142857</v>
          </cell>
          <cell r="AK263">
            <v>2162.5842857142857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486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486</v>
          </cell>
        </row>
        <row r="267">
          <cell r="F267">
            <v>3400</v>
          </cell>
          <cell r="AK267">
            <v>3400</v>
          </cell>
        </row>
        <row r="268">
          <cell r="F268">
            <v>160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K268">
            <v>160</v>
          </cell>
        </row>
        <row r="269">
          <cell r="F269">
            <v>44735.917619047621</v>
          </cell>
          <cell r="P269">
            <v>2489.2866666666664</v>
          </cell>
          <cell r="Q269">
            <v>0</v>
          </cell>
          <cell r="R269">
            <v>0</v>
          </cell>
          <cell r="S269">
            <v>6569.1989393939384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3133.4075757575761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2333.3751515151525</v>
          </cell>
          <cell r="AD269">
            <v>0</v>
          </cell>
          <cell r="AE269">
            <v>0</v>
          </cell>
          <cell r="AF269">
            <v>4511.4533333333329</v>
          </cell>
          <cell r="AG269">
            <v>3609.54</v>
          </cell>
          <cell r="AH269">
            <v>856.9133333333333</v>
          </cell>
          <cell r="AK269">
            <v>65000.639285714286</v>
          </cell>
        </row>
        <row r="270">
          <cell r="F270">
            <v>1747</v>
          </cell>
          <cell r="P270">
            <v>1682.9366666666667</v>
          </cell>
          <cell r="Q270">
            <v>0</v>
          </cell>
          <cell r="R270">
            <v>0</v>
          </cell>
          <cell r="S270">
            <v>3603.4603030303033</v>
          </cell>
          <cell r="T270">
            <v>670.49373030303025</v>
          </cell>
          <cell r="U270">
            <v>683.33020909090919</v>
          </cell>
          <cell r="V270">
            <v>0</v>
          </cell>
          <cell r="W270">
            <v>0</v>
          </cell>
          <cell r="X270">
            <v>1387.7</v>
          </cell>
          <cell r="Y270">
            <v>494</v>
          </cell>
          <cell r="Z270">
            <v>194.2409090909091</v>
          </cell>
          <cell r="AA270">
            <v>0</v>
          </cell>
          <cell r="AB270">
            <v>0</v>
          </cell>
          <cell r="AC270">
            <v>930.19333333333338</v>
          </cell>
          <cell r="AD270">
            <v>293</v>
          </cell>
          <cell r="AE270">
            <v>120.37515151515153</v>
          </cell>
          <cell r="AF270">
            <v>3419.2200000000003</v>
          </cell>
          <cell r="AG270">
            <v>2768</v>
          </cell>
          <cell r="AH270">
            <v>650.22</v>
          </cell>
          <cell r="AK270">
            <v>13676.510303030303</v>
          </cell>
        </row>
        <row r="271">
          <cell r="F271">
            <v>553</v>
          </cell>
          <cell r="G271">
            <v>246</v>
          </cell>
          <cell r="H271">
            <v>307</v>
          </cell>
          <cell r="P271">
            <v>871.5200000000001</v>
          </cell>
          <cell r="S271">
            <v>1917.7936363636363</v>
          </cell>
          <cell r="T271">
            <v>656.82706363636362</v>
          </cell>
          <cell r="U271">
            <v>683.33020909090919</v>
          </cell>
          <cell r="X271">
            <v>745.15</v>
          </cell>
          <cell r="Y271">
            <v>295</v>
          </cell>
          <cell r="Z271">
            <v>116.2409090909091</v>
          </cell>
          <cell r="AC271">
            <v>606.86</v>
          </cell>
          <cell r="AD271">
            <v>284</v>
          </cell>
          <cell r="AE271">
            <v>116.0418181818182</v>
          </cell>
          <cell r="AF271">
            <v>1712.0700000000002</v>
          </cell>
          <cell r="AG271">
            <v>1562</v>
          </cell>
          <cell r="AH271">
            <v>150.07000000000016</v>
          </cell>
          <cell r="AK271">
            <v>6814.3936363636367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277</v>
          </cell>
          <cell r="Y272">
            <v>199</v>
          </cell>
          <cell r="Z272">
            <v>78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9</v>
          </cell>
          <cell r="AE272">
            <v>4.3333333333333339</v>
          </cell>
          <cell r="AF272">
            <v>0.33333333333333331</v>
          </cell>
          <cell r="AG272">
            <v>0</v>
          </cell>
          <cell r="AH272">
            <v>0.33333333333333331</v>
          </cell>
          <cell r="AK272">
            <v>290.33333333333331</v>
          </cell>
        </row>
        <row r="273">
          <cell r="F273">
            <v>1188</v>
          </cell>
          <cell r="P273">
            <v>793</v>
          </cell>
          <cell r="Q273">
            <v>0</v>
          </cell>
          <cell r="R273">
            <v>0</v>
          </cell>
          <cell r="S273">
            <v>1357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363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324</v>
          </cell>
          <cell r="AD273">
            <v>0</v>
          </cell>
          <cell r="AE273">
            <v>0</v>
          </cell>
          <cell r="AF273">
            <v>869</v>
          </cell>
          <cell r="AG273">
            <v>868</v>
          </cell>
          <cell r="AH273">
            <v>0</v>
          </cell>
          <cell r="AK273">
            <v>5083</v>
          </cell>
        </row>
        <row r="274">
          <cell r="F274">
            <v>163</v>
          </cell>
          <cell r="P274">
            <v>118</v>
          </cell>
          <cell r="S274">
            <v>703</v>
          </cell>
          <cell r="X274">
            <v>128</v>
          </cell>
          <cell r="AC274">
            <v>89</v>
          </cell>
          <cell r="AF274">
            <v>616</v>
          </cell>
          <cell r="AG274">
            <v>616</v>
          </cell>
          <cell r="AH274">
            <v>0</v>
          </cell>
          <cell r="AK274">
            <v>1849</v>
          </cell>
        </row>
        <row r="275">
          <cell r="F275">
            <v>761</v>
          </cell>
          <cell r="P275">
            <v>30</v>
          </cell>
          <cell r="S275">
            <v>79</v>
          </cell>
          <cell r="X275">
            <v>69</v>
          </cell>
          <cell r="AC275">
            <v>55</v>
          </cell>
          <cell r="AF275">
            <v>4</v>
          </cell>
          <cell r="AG275">
            <v>3</v>
          </cell>
          <cell r="AH275">
            <v>0</v>
          </cell>
          <cell r="AK275">
            <v>1155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99</v>
          </cell>
          <cell r="AG277">
            <v>99</v>
          </cell>
          <cell r="AH277">
            <v>0</v>
          </cell>
          <cell r="AK277">
            <v>709</v>
          </cell>
        </row>
        <row r="278">
          <cell r="F278">
            <v>6</v>
          </cell>
          <cell r="P278">
            <v>18.416666666666661</v>
          </cell>
          <cell r="Q278">
            <v>0</v>
          </cell>
          <cell r="R278">
            <v>0</v>
          </cell>
          <cell r="S278">
            <v>65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2.5499999999999998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837.81666666666649</v>
          </cell>
          <cell r="AG278">
            <v>338</v>
          </cell>
          <cell r="AH278">
            <v>499.81666666666649</v>
          </cell>
          <cell r="AK278">
            <v>1238.7833333333333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2.5499999999999998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K279">
            <v>2.5499999999999998</v>
          </cell>
        </row>
        <row r="280">
          <cell r="F280">
            <v>6</v>
          </cell>
          <cell r="P280">
            <v>18.416666666666661</v>
          </cell>
          <cell r="S280">
            <v>65</v>
          </cell>
          <cell r="X280">
            <v>0</v>
          </cell>
          <cell r="AC280">
            <v>0</v>
          </cell>
          <cell r="AF280">
            <v>837.81666666666649</v>
          </cell>
          <cell r="AG280">
            <v>338</v>
          </cell>
          <cell r="AH280">
            <v>499.81666666666649</v>
          </cell>
          <cell r="AK280">
            <v>927.23333333333312</v>
          </cell>
        </row>
        <row r="281">
          <cell r="AK281">
            <v>309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42988.917619047621</v>
          </cell>
          <cell r="P283">
            <v>806.34999999999968</v>
          </cell>
          <cell r="Q283">
            <v>0</v>
          </cell>
          <cell r="R283">
            <v>0</v>
          </cell>
          <cell r="S283">
            <v>2965.7386363636351</v>
          </cell>
          <cell r="T283">
            <v>-670.49373030303025</v>
          </cell>
          <cell r="U283">
            <v>-683.33020909090919</v>
          </cell>
          <cell r="V283">
            <v>0</v>
          </cell>
          <cell r="W283">
            <v>0</v>
          </cell>
          <cell r="X283">
            <v>1745.707575757576</v>
          </cell>
          <cell r="Y283">
            <v>-494</v>
          </cell>
          <cell r="Z283">
            <v>-194.2409090909091</v>
          </cell>
          <cell r="AA283">
            <v>0</v>
          </cell>
          <cell r="AB283">
            <v>0</v>
          </cell>
          <cell r="AC283">
            <v>1403.1818181818192</v>
          </cell>
          <cell r="AD283">
            <v>-293</v>
          </cell>
          <cell r="AE283">
            <v>-120.37515151515153</v>
          </cell>
          <cell r="AF283">
            <v>1092.2333333333327</v>
          </cell>
          <cell r="AG283">
            <v>841.54</v>
          </cell>
          <cell r="AH283">
            <v>206.69333333333327</v>
          </cell>
          <cell r="AK283">
            <v>51324.128982683971</v>
          </cell>
        </row>
        <row r="284">
          <cell r="AK284">
            <v>0</v>
          </cell>
        </row>
        <row r="285">
          <cell r="F285">
            <v>3571</v>
          </cell>
          <cell r="P285">
            <v>806.35</v>
          </cell>
          <cell r="Q285">
            <v>0</v>
          </cell>
          <cell r="R285">
            <v>0</v>
          </cell>
          <cell r="S285">
            <v>2995.738636363636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1745.7075757575756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1402.5151515151517</v>
          </cell>
          <cell r="AD285">
            <v>0</v>
          </cell>
          <cell r="AE285">
            <v>0</v>
          </cell>
          <cell r="AF285">
            <v>1092.5333333333333</v>
          </cell>
          <cell r="AG285">
            <v>758.54</v>
          </cell>
          <cell r="AH285">
            <v>289.99333333333323</v>
          </cell>
          <cell r="AK285">
            <v>11935.844696969696</v>
          </cell>
        </row>
        <row r="286">
          <cell r="F286">
            <v>555</v>
          </cell>
          <cell r="P286">
            <v>205.5</v>
          </cell>
          <cell r="S286">
            <v>1298.2</v>
          </cell>
          <cell r="X286">
            <v>-91.5</v>
          </cell>
          <cell r="AC286">
            <v>99.5</v>
          </cell>
          <cell r="AF286">
            <v>52.299999999999983</v>
          </cell>
          <cell r="AG286">
            <v>-31</v>
          </cell>
          <cell r="AH286">
            <v>83.299999999999983</v>
          </cell>
          <cell r="AK286">
            <v>2229</v>
          </cell>
        </row>
        <row r="287">
          <cell r="F287">
            <v>204</v>
          </cell>
          <cell r="P287">
            <v>475.6</v>
          </cell>
          <cell r="Q287">
            <v>0</v>
          </cell>
          <cell r="R287">
            <v>0</v>
          </cell>
          <cell r="S287">
            <v>498.11363636363637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1367.2409090909089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511.88181818181829</v>
          </cell>
          <cell r="AD287">
            <v>0</v>
          </cell>
          <cell r="AE287">
            <v>0</v>
          </cell>
          <cell r="AF287">
            <v>613</v>
          </cell>
          <cell r="AG287">
            <v>613</v>
          </cell>
          <cell r="AH287">
            <v>0</v>
          </cell>
          <cell r="AK287">
            <v>3669.8363636363633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2801</v>
          </cell>
          <cell r="P290">
            <v>124.25</v>
          </cell>
          <cell r="Q290">
            <v>0</v>
          </cell>
          <cell r="R290">
            <v>0</v>
          </cell>
          <cell r="S290">
            <v>1118.425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297.96666666666664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530.13333333333344</v>
          </cell>
          <cell r="AD290">
            <v>0</v>
          </cell>
          <cell r="AE290">
            <v>0</v>
          </cell>
          <cell r="AF290">
            <v>369.23333333333329</v>
          </cell>
          <cell r="AG290">
            <v>163.54000000000002</v>
          </cell>
          <cell r="AH290">
            <v>206.69333333333327</v>
          </cell>
          <cell r="AK290">
            <v>5453.0083333333332</v>
          </cell>
        </row>
        <row r="291">
          <cell r="F291">
            <v>11</v>
          </cell>
          <cell r="P291">
            <v>-2.4000000000000057</v>
          </cell>
          <cell r="S291">
            <v>287.66666666666652</v>
          </cell>
          <cell r="X291">
            <v>23.850000000000005</v>
          </cell>
          <cell r="AC291">
            <v>394.98333333333346</v>
          </cell>
          <cell r="AF291">
            <v>15.25</v>
          </cell>
          <cell r="AG291">
            <v>-162.75</v>
          </cell>
          <cell r="AH291">
            <v>179</v>
          </cell>
          <cell r="AK291">
            <v>746.35</v>
          </cell>
        </row>
        <row r="292">
          <cell r="F292">
            <v>1</v>
          </cell>
          <cell r="P292">
            <v>27.766666666666676</v>
          </cell>
          <cell r="S292">
            <v>599.33333333333337</v>
          </cell>
          <cell r="X292">
            <v>176</v>
          </cell>
          <cell r="AC292">
            <v>71.683333333333351</v>
          </cell>
          <cell r="AF292">
            <v>160.59999999999994</v>
          </cell>
          <cell r="AG292">
            <v>150</v>
          </cell>
          <cell r="AH292">
            <v>10.599999999999946</v>
          </cell>
          <cell r="AK292">
            <v>1036.3833333333334</v>
          </cell>
        </row>
        <row r="293">
          <cell r="F293">
            <v>2789</v>
          </cell>
          <cell r="P293">
            <v>98.883333333333326</v>
          </cell>
          <cell r="S293">
            <v>231.42499999999998</v>
          </cell>
          <cell r="X293">
            <v>98.11666666666666</v>
          </cell>
          <cell r="AC293">
            <v>63.466666666666669</v>
          </cell>
          <cell r="AF293">
            <v>193.38333333333335</v>
          </cell>
          <cell r="AG293">
            <v>176.29000000000002</v>
          </cell>
          <cell r="AH293">
            <v>17.093333333333334</v>
          </cell>
          <cell r="AK293">
            <v>3670.2750000000001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11</v>
          </cell>
          <cell r="P295">
            <v>1</v>
          </cell>
          <cell r="S295">
            <v>81</v>
          </cell>
          <cell r="X295">
            <v>172</v>
          </cell>
          <cell r="AC295">
            <v>261</v>
          </cell>
          <cell r="AF295">
            <v>58</v>
          </cell>
          <cell r="AG295">
            <v>13</v>
          </cell>
          <cell r="AH295">
            <v>0</v>
          </cell>
          <cell r="AK295">
            <v>584</v>
          </cell>
        </row>
        <row r="296">
          <cell r="F296">
            <v>42988.917619047621</v>
          </cell>
          <cell r="P296">
            <v>806.34999999999968</v>
          </cell>
          <cell r="Q296">
            <v>0</v>
          </cell>
          <cell r="R296">
            <v>0</v>
          </cell>
          <cell r="S296">
            <v>2965.7386363636351</v>
          </cell>
          <cell r="T296">
            <v>-670.49373030303025</v>
          </cell>
          <cell r="U296">
            <v>-683.33020909090919</v>
          </cell>
          <cell r="V296">
            <v>0</v>
          </cell>
          <cell r="W296">
            <v>0</v>
          </cell>
          <cell r="X296">
            <v>1745.707575757576</v>
          </cell>
          <cell r="Y296">
            <v>-494</v>
          </cell>
          <cell r="Z296">
            <v>-194.2409090909091</v>
          </cell>
          <cell r="AA296">
            <v>0</v>
          </cell>
          <cell r="AB296">
            <v>0</v>
          </cell>
          <cell r="AC296">
            <v>1403.1818181818192</v>
          </cell>
          <cell r="AD296">
            <v>-293</v>
          </cell>
          <cell r="AE296">
            <v>-120.37515151515153</v>
          </cell>
          <cell r="AF296">
            <v>1092.2333333333327</v>
          </cell>
          <cell r="AG296">
            <v>841.54</v>
          </cell>
          <cell r="AH296">
            <v>206.69333333333327</v>
          </cell>
          <cell r="AK296">
            <v>51324.128982683971</v>
          </cell>
        </row>
        <row r="297">
          <cell r="AH297">
            <v>191</v>
          </cell>
          <cell r="AK297">
            <v>0</v>
          </cell>
        </row>
        <row r="299">
          <cell r="F299">
            <v>42988.917619047621</v>
          </cell>
          <cell r="G299">
            <v>0</v>
          </cell>
          <cell r="H299">
            <v>0</v>
          </cell>
          <cell r="P299">
            <v>806.34999999999968</v>
          </cell>
          <cell r="Q299">
            <v>0</v>
          </cell>
          <cell r="R299">
            <v>0</v>
          </cell>
          <cell r="S299">
            <v>2965.7386363636351</v>
          </cell>
          <cell r="T299">
            <v>-670.49373030303025</v>
          </cell>
          <cell r="U299">
            <v>-683.33020909090919</v>
          </cell>
          <cell r="V299">
            <v>0</v>
          </cell>
          <cell r="W299">
            <v>0</v>
          </cell>
          <cell r="X299">
            <v>1745.707575757576</v>
          </cell>
          <cell r="Y299">
            <v>-494</v>
          </cell>
          <cell r="Z299">
            <v>-194.2409090909091</v>
          </cell>
          <cell r="AA299">
            <v>0</v>
          </cell>
          <cell r="AB299">
            <v>0</v>
          </cell>
          <cell r="AC299">
            <v>1403.1818181818192</v>
          </cell>
          <cell r="AF299">
            <v>1092.2333333333327</v>
          </cell>
          <cell r="AG299">
            <v>694.5399999999994</v>
          </cell>
          <cell r="AH299">
            <v>397.69333333333327</v>
          </cell>
          <cell r="AK299">
            <v>51324.128982683971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42988.917619047621</v>
          </cell>
          <cell r="P304">
            <v>806.34999999999968</v>
          </cell>
          <cell r="Q304">
            <v>0</v>
          </cell>
          <cell r="R304">
            <v>0</v>
          </cell>
          <cell r="S304">
            <v>2965.7386363636351</v>
          </cell>
          <cell r="T304">
            <v>-670.49373030303025</v>
          </cell>
          <cell r="U304">
            <v>-683.33020909090919</v>
          </cell>
          <cell r="V304">
            <v>0</v>
          </cell>
          <cell r="W304">
            <v>0</v>
          </cell>
          <cell r="X304">
            <v>1745.707575757576</v>
          </cell>
          <cell r="Y304">
            <v>-494</v>
          </cell>
          <cell r="Z304">
            <v>-194.2409090909091</v>
          </cell>
          <cell r="AA304">
            <v>0</v>
          </cell>
          <cell r="AB304">
            <v>0</v>
          </cell>
          <cell r="AC304">
            <v>1403.1818181818192</v>
          </cell>
          <cell r="AD304">
            <v>-293</v>
          </cell>
          <cell r="AE304">
            <v>-120.37515151515153</v>
          </cell>
          <cell r="AF304">
            <v>1092.2333333333327</v>
          </cell>
          <cell r="AG304">
            <v>694.5399999999994</v>
          </cell>
          <cell r="AH304">
            <v>397.69333333333327</v>
          </cell>
          <cell r="AK304">
            <v>51324.128982683971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2805</v>
          </cell>
          <cell r="AK308">
            <v>2805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42988.917619047621</v>
          </cell>
          <cell r="P315">
            <v>806.34999999999968</v>
          </cell>
          <cell r="Q315">
            <v>0</v>
          </cell>
          <cell r="R315">
            <v>0</v>
          </cell>
          <cell r="S315">
            <v>2965.7386363636351</v>
          </cell>
          <cell r="T315">
            <v>-670.49373030303025</v>
          </cell>
          <cell r="U315">
            <v>-683.33020909090919</v>
          </cell>
          <cell r="V315">
            <v>0</v>
          </cell>
          <cell r="W315">
            <v>0</v>
          </cell>
          <cell r="X315">
            <v>1745.707575757576</v>
          </cell>
          <cell r="Y315">
            <v>-494</v>
          </cell>
          <cell r="Z315">
            <v>-194.2409090909091</v>
          </cell>
          <cell r="AA315">
            <v>0</v>
          </cell>
          <cell r="AB315">
            <v>0</v>
          </cell>
          <cell r="AC315">
            <v>1403.1818181818192</v>
          </cell>
          <cell r="AD315">
            <v>-293</v>
          </cell>
          <cell r="AE315">
            <v>-120.37515151515153</v>
          </cell>
          <cell r="AF315">
            <v>1092.2333333333327</v>
          </cell>
          <cell r="AG315">
            <v>694.5399999999994</v>
          </cell>
          <cell r="AH315">
            <v>397.69333333333327</v>
          </cell>
          <cell r="AK315">
            <v>51324.128982683971</v>
          </cell>
        </row>
        <row r="324">
          <cell r="AK324">
            <v>6814.3936363636367</v>
          </cell>
          <cell r="AM324">
            <v>5102.323636363637</v>
          </cell>
        </row>
        <row r="325">
          <cell r="F325">
            <v>151</v>
          </cell>
          <cell r="P325">
            <v>238</v>
          </cell>
          <cell r="S325">
            <v>523</v>
          </cell>
          <cell r="X325">
            <v>203</v>
          </cell>
          <cell r="AC325">
            <v>166</v>
          </cell>
          <cell r="AF325">
            <v>467</v>
          </cell>
          <cell r="AG325">
            <v>426</v>
          </cell>
          <cell r="AH325">
            <v>41</v>
          </cell>
          <cell r="AK325">
            <v>1859</v>
          </cell>
          <cell r="AM325">
            <v>1392</v>
          </cell>
        </row>
        <row r="326">
          <cell r="AK326">
            <v>6438.9176190476192</v>
          </cell>
          <cell r="AM326">
            <v>6438.9176190476192</v>
          </cell>
        </row>
        <row r="327">
          <cell r="AK327">
            <v>290.33333333333331</v>
          </cell>
          <cell r="AM327">
            <v>290.33333333333331</v>
          </cell>
        </row>
        <row r="328">
          <cell r="AK328">
            <v>584</v>
          </cell>
          <cell r="AM328">
            <v>526</v>
          </cell>
        </row>
        <row r="329">
          <cell r="AK329">
            <v>2162.5842857142857</v>
          </cell>
          <cell r="AM329">
            <v>2162.5842857142857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486</v>
          </cell>
          <cell r="AM332">
            <v>486</v>
          </cell>
        </row>
        <row r="333">
          <cell r="AK333">
            <v>3400</v>
          </cell>
        </row>
        <row r="334">
          <cell r="AK334">
            <v>0</v>
          </cell>
          <cell r="AM334">
            <v>0</v>
          </cell>
        </row>
        <row r="335">
          <cell r="AK335">
            <v>2229</v>
          </cell>
          <cell r="AM335">
            <v>2176.6999999999998</v>
          </cell>
        </row>
        <row r="336">
          <cell r="AK336">
            <v>3669.8363636363633</v>
          </cell>
          <cell r="AM336">
            <v>3056.8363636363638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5083</v>
          </cell>
          <cell r="AM340">
            <v>4214</v>
          </cell>
        </row>
        <row r="341">
          <cell r="AK341">
            <v>1849</v>
          </cell>
          <cell r="AM341">
            <v>1233</v>
          </cell>
        </row>
        <row r="342">
          <cell r="AK342">
            <v>1155</v>
          </cell>
          <cell r="AM342">
            <v>1151</v>
          </cell>
        </row>
        <row r="343">
          <cell r="AK343">
            <v>1370</v>
          </cell>
        </row>
        <row r="344">
          <cell r="AK344">
            <v>709</v>
          </cell>
        </row>
        <row r="345">
          <cell r="AK345">
            <v>0</v>
          </cell>
          <cell r="AM345">
            <v>0</v>
          </cell>
        </row>
        <row r="346">
          <cell r="AK346">
            <v>2.5499999999999998</v>
          </cell>
          <cell r="AM346">
            <v>2.5499999999999998</v>
          </cell>
        </row>
        <row r="347">
          <cell r="AK347">
            <v>927.23333333333312</v>
          </cell>
          <cell r="AM347">
            <v>89.416666666666657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561.88181818181829</v>
          </cell>
          <cell r="AF348">
            <v>470</v>
          </cell>
          <cell r="AG348">
            <v>470</v>
          </cell>
          <cell r="AH348">
            <v>0</v>
          </cell>
          <cell r="AK348">
            <v>1608.8818181818183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342</v>
          </cell>
          <cell r="AM350">
            <v>342</v>
          </cell>
        </row>
        <row r="351">
          <cell r="AK351">
            <v>160</v>
          </cell>
          <cell r="AM351">
            <v>160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5453.0083333333332</v>
          </cell>
          <cell r="AM354" t="e">
            <v>#REF!</v>
          </cell>
        </row>
        <row r="355">
          <cell r="AK355">
            <v>746.35</v>
          </cell>
        </row>
        <row r="356">
          <cell r="AK356">
            <v>1036.3833333333334</v>
          </cell>
        </row>
        <row r="357">
          <cell r="AK357">
            <v>3670.2750000000001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87.84</v>
          </cell>
          <cell r="U358">
            <v>461.15999999999997</v>
          </cell>
          <cell r="X358">
            <v>491.83333333333337</v>
          </cell>
          <cell r="Y358">
            <v>359</v>
          </cell>
          <cell r="Z358">
            <v>141.33333333333337</v>
          </cell>
          <cell r="AC358">
            <v>176.5</v>
          </cell>
          <cell r="AD358">
            <v>289</v>
          </cell>
          <cell r="AE358">
            <v>117</v>
          </cell>
          <cell r="AF358">
            <v>383</v>
          </cell>
          <cell r="AG358">
            <v>383</v>
          </cell>
          <cell r="AH358">
            <v>0</v>
          </cell>
          <cell r="AK358">
            <v>1051.3333333333335</v>
          </cell>
          <cell r="AM358">
            <v>668.33333333333337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104</v>
          </cell>
          <cell r="H384">
            <v>102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131</v>
          </cell>
          <cell r="Z384">
            <v>130</v>
          </cell>
          <cell r="AC384">
            <v>323.66666666666674</v>
          </cell>
          <cell r="AD384">
            <v>230</v>
          </cell>
          <cell r="AE384">
            <v>231</v>
          </cell>
          <cell r="AK384">
            <v>735.30000000000018</v>
          </cell>
          <cell r="AL384">
            <v>526.33333333333337</v>
          </cell>
          <cell r="AM384">
            <v>490.33333333333331</v>
          </cell>
        </row>
        <row r="385">
          <cell r="F385">
            <v>29</v>
          </cell>
          <cell r="G385">
            <v>18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3</v>
          </cell>
          <cell r="AK385">
            <v>46</v>
          </cell>
          <cell r="AL385">
            <v>24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105</v>
          </cell>
          <cell r="AC386">
            <v>280.66666666666669</v>
          </cell>
          <cell r="AD386">
            <v>200</v>
          </cell>
          <cell r="AK386">
            <v>428</v>
          </cell>
          <cell r="AL386">
            <v>305.66666666666669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18</v>
          </cell>
          <cell r="AK387">
            <v>33.666666666666671</v>
          </cell>
          <cell r="AL387">
            <v>23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K388">
            <v>26</v>
          </cell>
          <cell r="AL388">
            <v>18</v>
          </cell>
        </row>
        <row r="389">
          <cell r="F389">
            <v>120.63333333333333</v>
          </cell>
          <cell r="G389">
            <v>76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K389">
            <v>120.63333333333333</v>
          </cell>
          <cell r="AL389">
            <v>78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K392">
            <v>5.333333333333333</v>
          </cell>
          <cell r="AL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10</v>
          </cell>
          <cell r="AK394">
            <v>26</v>
          </cell>
          <cell r="AL394">
            <v>19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375</v>
          </cell>
          <cell r="AC396">
            <v>43</v>
          </cell>
          <cell r="AD396">
            <v>31</v>
          </cell>
          <cell r="AK396">
            <v>587.33333333333337</v>
          </cell>
          <cell r="AL396">
            <v>427.5</v>
          </cell>
          <cell r="AM396">
            <v>427.83333333333337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345</v>
          </cell>
          <cell r="AC398">
            <v>11</v>
          </cell>
          <cell r="AD398">
            <v>8</v>
          </cell>
          <cell r="AK398">
            <v>491.66666666666669</v>
          </cell>
          <cell r="AL398">
            <v>353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23</v>
          </cell>
          <cell r="AK400">
            <v>91</v>
          </cell>
          <cell r="AL400">
            <v>74.833333333333343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49</v>
          </cell>
          <cell r="AL403">
            <v>45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206.33333333333329</v>
          </cell>
          <cell r="G407">
            <v>131</v>
          </cell>
          <cell r="H407">
            <v>130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18</v>
          </cell>
          <cell r="AK407">
            <v>1965.0000000000002</v>
          </cell>
          <cell r="AL407">
            <v>481.16666666666663</v>
          </cell>
          <cell r="AM407">
            <v>481.16666666666663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K416">
            <v>28.5</v>
          </cell>
          <cell r="AL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112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177</v>
          </cell>
          <cell r="AL418">
            <v>112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5</v>
          </cell>
          <cell r="AK419">
            <v>17.666666666666668</v>
          </cell>
          <cell r="AL419">
            <v>12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K421">
            <v>9.3333333333333339</v>
          </cell>
          <cell r="AL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4</v>
          </cell>
          <cell r="AK422">
            <v>13.333333333333334</v>
          </cell>
          <cell r="AL422">
            <v>10.333333333333334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K425">
            <v>12</v>
          </cell>
          <cell r="AL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K427">
            <v>4.333333333333333</v>
          </cell>
          <cell r="AL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K428">
            <v>3.6666666666666665</v>
          </cell>
          <cell r="AL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K429">
            <v>33</v>
          </cell>
          <cell r="AL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K435">
            <v>15.666666666666666</v>
          </cell>
          <cell r="AL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K437">
            <v>3.3333333333333335</v>
          </cell>
          <cell r="AL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</sheetData>
      <sheetData sheetId="12" refreshError="1">
        <row r="34">
          <cell r="Q34" t="str">
            <v>КТМ</v>
          </cell>
          <cell r="Y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V36" t="str">
            <v>ТЕЦ-5 ВСЬОГО</v>
          </cell>
          <cell r="W36" t="str">
            <v>Е/Е</v>
          </cell>
          <cell r="X36" t="str">
            <v xml:space="preserve"> Т/Е</v>
          </cell>
          <cell r="AA36" t="str">
            <v>ТЕЦ-6 ВСЬОГО</v>
          </cell>
          <cell r="AB36" t="str">
            <v>Е/Е</v>
          </cell>
          <cell r="AC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14901</v>
          </cell>
          <cell r="P48">
            <v>3080.62</v>
          </cell>
          <cell r="S48">
            <v>8423.52</v>
          </cell>
          <cell r="T48">
            <v>2620.8347999999996</v>
          </cell>
          <cell r="U48">
            <v>2617.6851999999999</v>
          </cell>
          <cell r="V48">
            <v>2576.1318181818187</v>
          </cell>
          <cell r="AA48">
            <v>2709.5690909090908</v>
          </cell>
          <cell r="AF48">
            <v>4466.8781818181815</v>
          </cell>
          <cell r="AG48">
            <v>3618.3</v>
          </cell>
          <cell r="AH48">
            <v>848.57818181818175</v>
          </cell>
        </row>
        <row r="51">
          <cell r="F51">
            <v>702</v>
          </cell>
          <cell r="G51">
            <v>336</v>
          </cell>
          <cell r="H51">
            <v>366</v>
          </cell>
          <cell r="P51">
            <v>320</v>
          </cell>
          <cell r="S51">
            <v>913</v>
          </cell>
          <cell r="T51">
            <v>456.5</v>
          </cell>
          <cell r="U51">
            <v>456.5</v>
          </cell>
          <cell r="V51">
            <v>187</v>
          </cell>
          <cell r="W51">
            <v>152</v>
          </cell>
          <cell r="X51">
            <v>35</v>
          </cell>
          <cell r="AA51">
            <v>48</v>
          </cell>
          <cell r="AB51">
            <v>38</v>
          </cell>
          <cell r="AC51">
            <v>10</v>
          </cell>
          <cell r="AF51">
            <v>483</v>
          </cell>
          <cell r="AG51">
            <v>400</v>
          </cell>
          <cell r="AH51">
            <v>83</v>
          </cell>
          <cell r="AK51">
            <v>2749</v>
          </cell>
          <cell r="AL51">
            <v>887</v>
          </cell>
          <cell r="AM51">
            <v>1862</v>
          </cell>
          <cell r="AN51">
            <v>1862</v>
          </cell>
          <cell r="AO51">
            <v>190</v>
          </cell>
          <cell r="AP51">
            <v>355</v>
          </cell>
          <cell r="AQ51">
            <v>697</v>
          </cell>
          <cell r="AR51">
            <v>1507</v>
          </cell>
        </row>
        <row r="52">
          <cell r="F52">
            <v>138</v>
          </cell>
          <cell r="G52">
            <v>66</v>
          </cell>
          <cell r="H52">
            <v>72</v>
          </cell>
          <cell r="P52">
            <v>300</v>
          </cell>
          <cell r="S52">
            <v>636</v>
          </cell>
          <cell r="V52">
            <v>132</v>
          </cell>
          <cell r="W52">
            <v>107</v>
          </cell>
          <cell r="X52">
            <v>25</v>
          </cell>
          <cell r="AA52">
            <v>100</v>
          </cell>
          <cell r="AB52">
            <v>79</v>
          </cell>
          <cell r="AC52">
            <v>21</v>
          </cell>
          <cell r="AF52">
            <v>343</v>
          </cell>
          <cell r="AG52">
            <v>300</v>
          </cell>
          <cell r="AH52">
            <v>43</v>
          </cell>
          <cell r="AK52">
            <v>1660</v>
          </cell>
          <cell r="AL52">
            <v>576</v>
          </cell>
          <cell r="AM52">
            <v>1084</v>
          </cell>
          <cell r="AN52">
            <v>1084</v>
          </cell>
        </row>
        <row r="53">
          <cell r="G53">
            <v>0</v>
          </cell>
          <cell r="P53">
            <v>0</v>
          </cell>
          <cell r="V53">
            <v>0</v>
          </cell>
          <cell r="W53">
            <v>0</v>
          </cell>
          <cell r="X53">
            <v>0</v>
          </cell>
          <cell r="AA53">
            <v>-300</v>
          </cell>
          <cell r="AB53">
            <v>-238</v>
          </cell>
          <cell r="AC53">
            <v>-62</v>
          </cell>
          <cell r="AH53">
            <v>0</v>
          </cell>
          <cell r="AK53">
            <v>-300</v>
          </cell>
          <cell r="AL53">
            <v>-238</v>
          </cell>
          <cell r="AM53">
            <v>-62</v>
          </cell>
          <cell r="AN53">
            <v>-62</v>
          </cell>
        </row>
        <row r="54">
          <cell r="F54">
            <v>562</v>
          </cell>
          <cell r="G54">
            <v>269</v>
          </cell>
          <cell r="H54">
            <v>293</v>
          </cell>
          <cell r="P54">
            <v>7</v>
          </cell>
          <cell r="S54">
            <v>65</v>
          </cell>
          <cell r="V54">
            <v>44</v>
          </cell>
          <cell r="W54">
            <v>36</v>
          </cell>
          <cell r="X54">
            <v>8</v>
          </cell>
          <cell r="AA54">
            <v>47</v>
          </cell>
          <cell r="AB54">
            <v>37</v>
          </cell>
          <cell r="AC54">
            <v>10</v>
          </cell>
          <cell r="AF54">
            <v>25</v>
          </cell>
          <cell r="AG54">
            <v>30</v>
          </cell>
          <cell r="AH54">
            <v>2</v>
          </cell>
          <cell r="AK54">
            <v>864</v>
          </cell>
          <cell r="AL54">
            <v>374</v>
          </cell>
          <cell r="AM54">
            <v>490</v>
          </cell>
          <cell r="AN54">
            <v>490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V55">
            <v>995</v>
          </cell>
          <cell r="W55">
            <v>807</v>
          </cell>
          <cell r="X55">
            <v>188</v>
          </cell>
          <cell r="AA55">
            <v>84</v>
          </cell>
          <cell r="AB55">
            <v>67</v>
          </cell>
          <cell r="AC55">
            <v>17</v>
          </cell>
          <cell r="AF55">
            <v>196</v>
          </cell>
          <cell r="AG55">
            <v>135</v>
          </cell>
          <cell r="AH55">
            <v>61</v>
          </cell>
          <cell r="AK55">
            <v>1587</v>
          </cell>
          <cell r="AL55">
            <v>917</v>
          </cell>
          <cell r="AM55">
            <v>670</v>
          </cell>
          <cell r="AN55">
            <v>670</v>
          </cell>
          <cell r="AO55">
            <v>874</v>
          </cell>
          <cell r="AP55">
            <v>317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V56">
            <v>910</v>
          </cell>
          <cell r="W56">
            <v>738</v>
          </cell>
          <cell r="X56">
            <v>172</v>
          </cell>
          <cell r="AA56">
            <v>13.333333333333334</v>
          </cell>
          <cell r="AB56">
            <v>11</v>
          </cell>
          <cell r="AC56">
            <v>2.3333333333333339</v>
          </cell>
          <cell r="AF56">
            <v>2</v>
          </cell>
          <cell r="AG56">
            <v>2</v>
          </cell>
          <cell r="AH56">
            <v>0</v>
          </cell>
          <cell r="AK56">
            <v>935.33333333333337</v>
          </cell>
          <cell r="AL56">
            <v>749</v>
          </cell>
          <cell r="AM56">
            <v>186.33333333333337</v>
          </cell>
          <cell r="AN56">
            <v>186.33333333333334</v>
          </cell>
          <cell r="AO56">
            <v>749</v>
          </cell>
          <cell r="AP56">
            <v>178</v>
          </cell>
          <cell r="AQ56">
            <v>0</v>
          </cell>
          <cell r="AR56">
            <v>8.3333333333333712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2175</v>
          </cell>
          <cell r="T57">
            <v>2175</v>
          </cell>
          <cell r="U57">
            <v>0</v>
          </cell>
          <cell r="V57">
            <v>11300</v>
          </cell>
          <cell r="W57">
            <v>9168</v>
          </cell>
          <cell r="X57">
            <v>2132</v>
          </cell>
          <cell r="AA57">
            <v>10588</v>
          </cell>
          <cell r="AB57">
            <v>8403</v>
          </cell>
          <cell r="AC57">
            <v>2185</v>
          </cell>
          <cell r="AH57">
            <v>0</v>
          </cell>
          <cell r="AK57">
            <v>24063</v>
          </cell>
          <cell r="AL57">
            <v>17571</v>
          </cell>
          <cell r="AM57">
            <v>6492</v>
          </cell>
          <cell r="AN57">
            <v>6492</v>
          </cell>
          <cell r="AO57">
            <v>17571</v>
          </cell>
          <cell r="AP57">
            <v>6492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2175</v>
          </cell>
          <cell r="T58">
            <v>2175</v>
          </cell>
          <cell r="U58">
            <v>0</v>
          </cell>
          <cell r="V58">
            <v>11300</v>
          </cell>
          <cell r="W58">
            <v>9168</v>
          </cell>
          <cell r="X58">
            <v>2132</v>
          </cell>
          <cell r="AA58">
            <v>10588</v>
          </cell>
          <cell r="AB58">
            <v>8403</v>
          </cell>
          <cell r="AC58">
            <v>2185</v>
          </cell>
          <cell r="AF58">
            <v>0</v>
          </cell>
          <cell r="AG58">
            <v>0</v>
          </cell>
          <cell r="AH58">
            <v>0</v>
          </cell>
          <cell r="AK58">
            <v>24063</v>
          </cell>
          <cell r="AL58">
            <v>17571</v>
          </cell>
          <cell r="AM58">
            <v>6492</v>
          </cell>
          <cell r="AN58">
            <v>6492</v>
          </cell>
          <cell r="AO58">
            <v>17571</v>
          </cell>
          <cell r="AP58">
            <v>6492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6</v>
          </cell>
          <cell r="G60">
            <v>3</v>
          </cell>
          <cell r="H60">
            <v>3</v>
          </cell>
          <cell r="P60">
            <v>15</v>
          </cell>
          <cell r="S60">
            <v>506</v>
          </cell>
          <cell r="T60">
            <v>506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AA60">
            <v>0</v>
          </cell>
          <cell r="AB60">
            <v>0</v>
          </cell>
          <cell r="AC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780</v>
          </cell>
          <cell r="AL60">
            <v>18</v>
          </cell>
          <cell r="AM60">
            <v>762</v>
          </cell>
          <cell r="AN60">
            <v>762</v>
          </cell>
          <cell r="AO60">
            <v>0</v>
          </cell>
          <cell r="AP60">
            <v>172</v>
          </cell>
          <cell r="AQ60">
            <v>18</v>
          </cell>
          <cell r="AR60">
            <v>590</v>
          </cell>
        </row>
        <row r="61">
          <cell r="F61">
            <v>310</v>
          </cell>
          <cell r="G61">
            <v>148</v>
          </cell>
          <cell r="H61">
            <v>162</v>
          </cell>
          <cell r="P61">
            <v>604.62</v>
          </cell>
          <cell r="S61">
            <v>1050.52</v>
          </cell>
          <cell r="T61">
            <v>514.75479999999993</v>
          </cell>
          <cell r="U61">
            <v>535.76520000000005</v>
          </cell>
          <cell r="V61">
            <v>191.13181818181818</v>
          </cell>
          <cell r="W61">
            <v>155</v>
          </cell>
          <cell r="X61">
            <v>36.131818181818176</v>
          </cell>
          <cell r="AA61">
            <v>277.5690909090909</v>
          </cell>
          <cell r="AB61">
            <v>220</v>
          </cell>
          <cell r="AC61">
            <v>57.569090909090903</v>
          </cell>
          <cell r="AF61">
            <v>1135.8781818181817</v>
          </cell>
          <cell r="AG61">
            <v>969.3</v>
          </cell>
          <cell r="AH61">
            <v>166.57818181818175</v>
          </cell>
          <cell r="AK61">
            <v>3759.1409090909092</v>
          </cell>
          <cell r="AL61">
            <v>1360.62</v>
          </cell>
          <cell r="AM61">
            <v>2398.5209090909093</v>
          </cell>
          <cell r="AN61">
            <v>2398.5209090909093</v>
          </cell>
          <cell r="AO61">
            <v>375</v>
          </cell>
          <cell r="AP61">
            <v>451</v>
          </cell>
          <cell r="AQ61">
            <v>985.61999999999989</v>
          </cell>
          <cell r="AR61">
            <v>1947.5209090909093</v>
          </cell>
        </row>
        <row r="62">
          <cell r="F62">
            <v>17</v>
          </cell>
          <cell r="G62">
            <v>8</v>
          </cell>
          <cell r="H62">
            <v>9</v>
          </cell>
          <cell r="P62">
            <v>33</v>
          </cell>
          <cell r="S62">
            <v>58</v>
          </cell>
          <cell r="T62">
            <v>28</v>
          </cell>
          <cell r="U62">
            <v>29</v>
          </cell>
          <cell r="V62">
            <v>11</v>
          </cell>
          <cell r="W62">
            <v>9</v>
          </cell>
          <cell r="X62">
            <v>2</v>
          </cell>
          <cell r="AA62">
            <v>15</v>
          </cell>
          <cell r="AB62">
            <v>12</v>
          </cell>
          <cell r="AC62">
            <v>3</v>
          </cell>
          <cell r="AF62">
            <v>62</v>
          </cell>
          <cell r="AG62">
            <v>53</v>
          </cell>
          <cell r="AH62">
            <v>9</v>
          </cell>
          <cell r="AK62">
            <v>207</v>
          </cell>
          <cell r="AL62">
            <v>75</v>
          </cell>
          <cell r="AM62">
            <v>132</v>
          </cell>
          <cell r="AN62">
            <v>132</v>
          </cell>
          <cell r="AO62">
            <v>21</v>
          </cell>
          <cell r="AP62">
            <v>16</v>
          </cell>
          <cell r="AQ62">
            <v>54</v>
          </cell>
          <cell r="AR62">
            <v>116</v>
          </cell>
        </row>
        <row r="63">
          <cell r="F63">
            <v>99</v>
          </cell>
          <cell r="G63">
            <v>47</v>
          </cell>
          <cell r="H63">
            <v>52</v>
          </cell>
          <cell r="P63">
            <v>193</v>
          </cell>
          <cell r="S63">
            <v>337</v>
          </cell>
          <cell r="T63">
            <v>165</v>
          </cell>
          <cell r="U63">
            <v>171</v>
          </cell>
          <cell r="V63">
            <v>61</v>
          </cell>
          <cell r="W63">
            <v>49</v>
          </cell>
          <cell r="X63">
            <v>12</v>
          </cell>
          <cell r="AA63">
            <v>89</v>
          </cell>
          <cell r="AB63">
            <v>71</v>
          </cell>
          <cell r="AC63">
            <v>18</v>
          </cell>
          <cell r="AF63">
            <v>363</v>
          </cell>
          <cell r="AG63">
            <v>310</v>
          </cell>
          <cell r="AH63">
            <v>53</v>
          </cell>
          <cell r="AK63">
            <v>1203</v>
          </cell>
          <cell r="AL63">
            <v>435</v>
          </cell>
          <cell r="AM63">
            <v>768</v>
          </cell>
          <cell r="AN63">
            <v>768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V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38</v>
          </cell>
          <cell r="H65">
            <v>41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V65">
            <v>551</v>
          </cell>
          <cell r="W65">
            <v>447</v>
          </cell>
          <cell r="X65">
            <v>104</v>
          </cell>
          <cell r="AA65">
            <v>573</v>
          </cell>
          <cell r="AB65">
            <v>455</v>
          </cell>
          <cell r="AC65">
            <v>118</v>
          </cell>
          <cell r="AF65">
            <v>526</v>
          </cell>
          <cell r="AG65">
            <v>526</v>
          </cell>
          <cell r="AH65">
            <v>0</v>
          </cell>
          <cell r="AK65">
            <v>3211</v>
          </cell>
          <cell r="AL65">
            <v>1404</v>
          </cell>
          <cell r="AM65">
            <v>1807</v>
          </cell>
          <cell r="AN65">
            <v>1807</v>
          </cell>
          <cell r="AO65">
            <v>902</v>
          </cell>
          <cell r="AP65">
            <v>568</v>
          </cell>
          <cell r="AQ65">
            <v>502</v>
          </cell>
          <cell r="AR65">
            <v>1239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K66">
            <v>0</v>
          </cell>
          <cell r="AN66">
            <v>0</v>
          </cell>
          <cell r="AO66">
            <v>90</v>
          </cell>
          <cell r="AP66">
            <v>57</v>
          </cell>
          <cell r="AQ66">
            <v>50</v>
          </cell>
          <cell r="AR66">
            <v>124</v>
          </cell>
        </row>
        <row r="67">
          <cell r="F67">
            <v>84</v>
          </cell>
          <cell r="G67">
            <v>40</v>
          </cell>
          <cell r="H67">
            <v>44</v>
          </cell>
          <cell r="P67">
            <v>464</v>
          </cell>
          <cell r="S67">
            <v>1018</v>
          </cell>
          <cell r="V67">
            <v>80</v>
          </cell>
          <cell r="AA67">
            <v>300</v>
          </cell>
          <cell r="AF67">
            <v>554</v>
          </cell>
          <cell r="AG67">
            <v>554</v>
          </cell>
          <cell r="AH67">
            <v>0</v>
          </cell>
          <cell r="AK67">
            <v>2500</v>
          </cell>
          <cell r="AL67">
            <v>504</v>
          </cell>
          <cell r="AM67">
            <v>1996</v>
          </cell>
          <cell r="AN67">
            <v>1616</v>
          </cell>
          <cell r="AP67">
            <v>280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V68">
            <v>0</v>
          </cell>
          <cell r="AA68">
            <v>0</v>
          </cell>
          <cell r="AB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P69">
            <v>0</v>
          </cell>
          <cell r="S69">
            <v>0</v>
          </cell>
          <cell r="T69">
            <v>146.88</v>
          </cell>
          <cell r="U69">
            <v>769.12</v>
          </cell>
          <cell r="V69">
            <v>471</v>
          </cell>
          <cell r="W69">
            <v>447</v>
          </cell>
          <cell r="X69">
            <v>104</v>
          </cell>
          <cell r="AA69">
            <v>273</v>
          </cell>
          <cell r="AB69">
            <v>455</v>
          </cell>
          <cell r="AC69">
            <v>118</v>
          </cell>
          <cell r="AF69">
            <v>-28</v>
          </cell>
          <cell r="AG69">
            <v>-28</v>
          </cell>
          <cell r="AK69">
            <v>716</v>
          </cell>
          <cell r="AN69">
            <v>194</v>
          </cell>
          <cell r="AO69">
            <v>812</v>
          </cell>
          <cell r="AP69">
            <v>231</v>
          </cell>
          <cell r="AQ69">
            <v>452</v>
          </cell>
          <cell r="AR69">
            <v>1115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890</v>
          </cell>
          <cell r="S70">
            <v>1440</v>
          </cell>
          <cell r="T70">
            <v>360</v>
          </cell>
          <cell r="U70">
            <v>1080</v>
          </cell>
          <cell r="V70">
            <v>1070</v>
          </cell>
          <cell r="W70">
            <v>868</v>
          </cell>
          <cell r="X70">
            <v>202</v>
          </cell>
          <cell r="AA70">
            <v>1777</v>
          </cell>
          <cell r="AB70">
            <v>1410</v>
          </cell>
          <cell r="AC70">
            <v>367</v>
          </cell>
          <cell r="AF70">
            <v>780</v>
          </cell>
          <cell r="AG70">
            <v>780</v>
          </cell>
          <cell r="AH70">
            <v>0</v>
          </cell>
          <cell r="AK70">
            <v>5957</v>
          </cell>
          <cell r="AL70">
            <v>3168</v>
          </cell>
          <cell r="AM70">
            <v>2789</v>
          </cell>
          <cell r="AN70">
            <v>2789</v>
          </cell>
          <cell r="AO70">
            <v>2278</v>
          </cell>
          <cell r="AP70">
            <v>1059</v>
          </cell>
          <cell r="AQ70">
            <v>890</v>
          </cell>
          <cell r="AR70">
            <v>1730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465</v>
          </cell>
          <cell r="V71">
            <v>333.81818181818181</v>
          </cell>
          <cell r="W71">
            <v>271</v>
          </cell>
          <cell r="X71">
            <v>62.818181818181813</v>
          </cell>
          <cell r="AA71">
            <v>157.09090909090909</v>
          </cell>
          <cell r="AB71">
            <v>125</v>
          </cell>
          <cell r="AC71">
            <v>32.090909090909093</v>
          </cell>
          <cell r="AF71">
            <v>218.18181818181819</v>
          </cell>
          <cell r="AG71">
            <v>218</v>
          </cell>
          <cell r="AH71">
            <v>0.18181818181818699</v>
          </cell>
          <cell r="AK71">
            <v>1238.909090909091</v>
          </cell>
          <cell r="AL71">
            <v>461</v>
          </cell>
          <cell r="AM71">
            <v>777.90909090909099</v>
          </cell>
          <cell r="AN71">
            <v>777.90909090909088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26</v>
          </cell>
          <cell r="V72">
            <v>18</v>
          </cell>
          <cell r="W72">
            <v>15</v>
          </cell>
          <cell r="X72">
            <v>3</v>
          </cell>
          <cell r="AA72">
            <v>9</v>
          </cell>
          <cell r="AB72">
            <v>7</v>
          </cell>
          <cell r="AC72">
            <v>2</v>
          </cell>
          <cell r="AF72">
            <v>12</v>
          </cell>
          <cell r="AG72">
            <v>12</v>
          </cell>
          <cell r="AH72">
            <v>0</v>
          </cell>
          <cell r="AK72">
            <v>69</v>
          </cell>
          <cell r="AL72">
            <v>26</v>
          </cell>
          <cell r="AM72">
            <v>43</v>
          </cell>
          <cell r="AN72">
            <v>43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149</v>
          </cell>
          <cell r="V73">
            <v>107</v>
          </cell>
          <cell r="W73">
            <v>87</v>
          </cell>
          <cell r="X73">
            <v>20</v>
          </cell>
          <cell r="AA73">
            <v>50</v>
          </cell>
          <cell r="AB73">
            <v>40</v>
          </cell>
          <cell r="AC73">
            <v>10</v>
          </cell>
          <cell r="AF73">
            <v>70</v>
          </cell>
          <cell r="AG73">
            <v>70</v>
          </cell>
          <cell r="AH73">
            <v>0</v>
          </cell>
          <cell r="AK73">
            <v>397</v>
          </cell>
          <cell r="AL73">
            <v>148</v>
          </cell>
          <cell r="AM73">
            <v>249</v>
          </cell>
          <cell r="AN73">
            <v>249</v>
          </cell>
        </row>
        <row r="74">
          <cell r="F74">
            <v>0</v>
          </cell>
          <cell r="G74">
            <v>0</v>
          </cell>
          <cell r="P74">
            <v>78</v>
          </cell>
          <cell r="V74">
            <v>0</v>
          </cell>
          <cell r="AA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78</v>
          </cell>
          <cell r="AL74">
            <v>78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890</v>
          </cell>
          <cell r="S75">
            <v>0</v>
          </cell>
          <cell r="V75">
            <v>0</v>
          </cell>
          <cell r="W75">
            <v>0</v>
          </cell>
          <cell r="X75">
            <v>0</v>
          </cell>
          <cell r="AA75">
            <v>0</v>
          </cell>
          <cell r="AB75">
            <v>0</v>
          </cell>
          <cell r="AC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890</v>
          </cell>
          <cell r="AL75">
            <v>890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570</v>
          </cell>
          <cell r="S76">
            <v>2910</v>
          </cell>
          <cell r="V76">
            <v>0</v>
          </cell>
          <cell r="X76">
            <v>0</v>
          </cell>
          <cell r="AA76">
            <v>0</v>
          </cell>
          <cell r="AB76">
            <v>0</v>
          </cell>
          <cell r="AC76">
            <v>0</v>
          </cell>
          <cell r="AH76">
            <v>0</v>
          </cell>
          <cell r="AK76">
            <v>3480</v>
          </cell>
          <cell r="AL76">
            <v>570</v>
          </cell>
          <cell r="AM76">
            <v>2910</v>
          </cell>
          <cell r="AN76">
            <v>2910</v>
          </cell>
        </row>
        <row r="77">
          <cell r="F77">
            <v>2789</v>
          </cell>
          <cell r="G77">
            <v>1335</v>
          </cell>
          <cell r="H77">
            <v>1454</v>
          </cell>
          <cell r="P77">
            <v>151</v>
          </cell>
          <cell r="S77">
            <v>607</v>
          </cell>
          <cell r="T77">
            <v>333.96000000000004</v>
          </cell>
          <cell r="U77">
            <v>273.03999999999996</v>
          </cell>
          <cell r="V77">
            <v>110</v>
          </cell>
          <cell r="W77">
            <v>89</v>
          </cell>
          <cell r="X77">
            <v>21</v>
          </cell>
          <cell r="AA77">
            <v>119</v>
          </cell>
          <cell r="AB77">
            <v>80</v>
          </cell>
          <cell r="AC77">
            <v>39</v>
          </cell>
          <cell r="AF77">
            <v>210</v>
          </cell>
          <cell r="AG77">
            <v>151</v>
          </cell>
          <cell r="AH77">
            <v>59</v>
          </cell>
          <cell r="AK77">
            <v>4640</v>
          </cell>
          <cell r="AL77">
            <v>2547</v>
          </cell>
          <cell r="AM77">
            <v>2093</v>
          </cell>
          <cell r="AN77">
            <v>2515</v>
          </cell>
          <cell r="AO77">
            <v>169</v>
          </cell>
          <cell r="AP77">
            <v>266</v>
          </cell>
          <cell r="AQ77">
            <v>1956</v>
          </cell>
          <cell r="AR77">
            <v>1827</v>
          </cell>
        </row>
        <row r="78">
          <cell r="F78">
            <v>377</v>
          </cell>
          <cell r="G78">
            <v>180</v>
          </cell>
          <cell r="H78">
            <v>197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AA78">
            <v>18</v>
          </cell>
          <cell r="AC78">
            <v>18</v>
          </cell>
          <cell r="AH78">
            <v>0</v>
          </cell>
          <cell r="AK78">
            <v>395</v>
          </cell>
          <cell r="AL78">
            <v>180</v>
          </cell>
          <cell r="AM78">
            <v>215</v>
          </cell>
          <cell r="AN78">
            <v>215</v>
          </cell>
          <cell r="AO78">
            <v>0</v>
          </cell>
          <cell r="AP78">
            <v>18</v>
          </cell>
          <cell r="AQ78">
            <v>180</v>
          </cell>
          <cell r="AR78">
            <v>197</v>
          </cell>
        </row>
        <row r="79">
          <cell r="F79">
            <v>2412</v>
          </cell>
          <cell r="G79">
            <v>1155</v>
          </cell>
          <cell r="H79">
            <v>1257</v>
          </cell>
          <cell r="P79">
            <v>151</v>
          </cell>
          <cell r="S79">
            <v>607</v>
          </cell>
          <cell r="T79">
            <v>333.96000000000004</v>
          </cell>
          <cell r="U79">
            <v>273.03999999999996</v>
          </cell>
          <cell r="V79">
            <v>110</v>
          </cell>
          <cell r="W79">
            <v>89</v>
          </cell>
          <cell r="X79">
            <v>21</v>
          </cell>
          <cell r="AA79">
            <v>101</v>
          </cell>
          <cell r="AB79">
            <v>80</v>
          </cell>
          <cell r="AC79">
            <v>21</v>
          </cell>
          <cell r="AF79">
            <v>210</v>
          </cell>
          <cell r="AG79">
            <v>151</v>
          </cell>
          <cell r="AH79">
            <v>59</v>
          </cell>
          <cell r="AK79">
            <v>4245</v>
          </cell>
          <cell r="AL79">
            <v>1945</v>
          </cell>
          <cell r="AM79">
            <v>2300</v>
          </cell>
          <cell r="AN79">
            <v>2300</v>
          </cell>
          <cell r="AO79">
            <v>169</v>
          </cell>
          <cell r="AP79">
            <v>248</v>
          </cell>
          <cell r="AQ79">
            <v>1776</v>
          </cell>
          <cell r="AR79">
            <v>2052</v>
          </cell>
        </row>
        <row r="80">
          <cell r="F80">
            <v>2412</v>
          </cell>
          <cell r="G80">
            <v>1155</v>
          </cell>
          <cell r="H80">
            <v>1257</v>
          </cell>
          <cell r="P80">
            <v>126</v>
          </cell>
          <cell r="S80">
            <v>506</v>
          </cell>
          <cell r="T80">
            <v>333.96000000000004</v>
          </cell>
          <cell r="U80">
            <v>172.03999999999996</v>
          </cell>
          <cell r="V80">
            <v>74</v>
          </cell>
          <cell r="W80">
            <v>60</v>
          </cell>
          <cell r="X80">
            <v>14</v>
          </cell>
          <cell r="AA80">
            <v>36</v>
          </cell>
          <cell r="AB80">
            <v>29</v>
          </cell>
          <cell r="AC80">
            <v>7</v>
          </cell>
          <cell r="AF80">
            <v>137</v>
          </cell>
          <cell r="AG80">
            <v>96</v>
          </cell>
          <cell r="AH80">
            <v>41</v>
          </cell>
          <cell r="AK80">
            <v>3548</v>
          </cell>
          <cell r="AL80">
            <v>1668</v>
          </cell>
          <cell r="AM80">
            <v>1880</v>
          </cell>
          <cell r="AN80">
            <v>1880</v>
          </cell>
          <cell r="AR80">
            <v>1880</v>
          </cell>
        </row>
        <row r="81">
          <cell r="F81">
            <v>33</v>
          </cell>
          <cell r="G81">
            <v>16</v>
          </cell>
          <cell r="H81">
            <v>17</v>
          </cell>
          <cell r="P81">
            <v>0</v>
          </cell>
          <cell r="S81">
            <v>0</v>
          </cell>
          <cell r="AK81">
            <v>396</v>
          </cell>
          <cell r="AL81">
            <v>172</v>
          </cell>
          <cell r="AM81">
            <v>224</v>
          </cell>
          <cell r="AN81">
            <v>224</v>
          </cell>
          <cell r="AR81">
            <v>224</v>
          </cell>
        </row>
        <row r="82">
          <cell r="F82">
            <v>288</v>
          </cell>
          <cell r="G82">
            <v>138</v>
          </cell>
          <cell r="H82">
            <v>150</v>
          </cell>
          <cell r="P82">
            <v>4</v>
          </cell>
          <cell r="S82">
            <v>50</v>
          </cell>
          <cell r="T82">
            <v>33</v>
          </cell>
          <cell r="U82">
            <v>17</v>
          </cell>
          <cell r="V82">
            <v>11</v>
          </cell>
          <cell r="W82">
            <v>9</v>
          </cell>
          <cell r="X82">
            <v>2</v>
          </cell>
          <cell r="AA82">
            <v>26</v>
          </cell>
          <cell r="AB82">
            <v>21</v>
          </cell>
          <cell r="AC82">
            <v>5</v>
          </cell>
          <cell r="AF82">
            <v>33</v>
          </cell>
          <cell r="AG82">
            <v>25</v>
          </cell>
          <cell r="AH82">
            <v>8</v>
          </cell>
          <cell r="AK82">
            <v>408</v>
          </cell>
          <cell r="AL82">
            <v>174</v>
          </cell>
          <cell r="AM82">
            <v>234</v>
          </cell>
          <cell r="AN82">
            <v>234</v>
          </cell>
        </row>
        <row r="83">
          <cell r="F83">
            <v>483</v>
          </cell>
          <cell r="G83">
            <v>231</v>
          </cell>
          <cell r="H83">
            <v>252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V83">
            <v>25</v>
          </cell>
          <cell r="W83">
            <v>20</v>
          </cell>
          <cell r="X83">
            <v>5</v>
          </cell>
          <cell r="AA83">
            <v>39</v>
          </cell>
          <cell r="AB83">
            <v>31</v>
          </cell>
          <cell r="AC83">
            <v>8</v>
          </cell>
          <cell r="AF83">
            <v>40</v>
          </cell>
          <cell r="AG83">
            <v>30</v>
          </cell>
          <cell r="AH83">
            <v>10</v>
          </cell>
          <cell r="AK83">
            <v>658</v>
          </cell>
          <cell r="AL83">
            <v>307</v>
          </cell>
          <cell r="AM83">
            <v>351</v>
          </cell>
          <cell r="AN83">
            <v>351</v>
          </cell>
        </row>
        <row r="84">
          <cell r="F84">
            <v>881</v>
          </cell>
          <cell r="G84">
            <v>422</v>
          </cell>
          <cell r="H84">
            <v>459</v>
          </cell>
          <cell r="AK84">
            <v>881</v>
          </cell>
          <cell r="AL84">
            <v>422</v>
          </cell>
          <cell r="AM84">
            <v>459</v>
          </cell>
          <cell r="AN84">
            <v>459</v>
          </cell>
        </row>
        <row r="85">
          <cell r="F85">
            <v>13</v>
          </cell>
          <cell r="G85">
            <v>6</v>
          </cell>
          <cell r="H85">
            <v>7</v>
          </cell>
          <cell r="P85">
            <v>6</v>
          </cell>
          <cell r="S85">
            <v>1</v>
          </cell>
          <cell r="AA85">
            <v>4</v>
          </cell>
          <cell r="AF85">
            <v>51</v>
          </cell>
          <cell r="AG85">
            <v>51</v>
          </cell>
          <cell r="AH85">
            <v>0</v>
          </cell>
          <cell r="AK85">
            <v>75</v>
          </cell>
          <cell r="AL85">
            <v>12</v>
          </cell>
          <cell r="AM85">
            <v>63</v>
          </cell>
          <cell r="AN85">
            <v>59</v>
          </cell>
        </row>
        <row r="86">
          <cell r="F86">
            <v>4004</v>
          </cell>
          <cell r="G86">
            <v>1916</v>
          </cell>
          <cell r="H86">
            <v>2088</v>
          </cell>
          <cell r="P86">
            <v>2712.62</v>
          </cell>
          <cell r="Q86">
            <v>0</v>
          </cell>
          <cell r="R86">
            <v>0</v>
          </cell>
          <cell r="S86">
            <v>8433.52</v>
          </cell>
          <cell r="T86">
            <v>4958.7147999999997</v>
          </cell>
          <cell r="U86">
            <v>3472.8051999999998</v>
          </cell>
          <cell r="V86">
            <v>14476.131818181819</v>
          </cell>
          <cell r="W86">
            <v>11744</v>
          </cell>
          <cell r="X86">
            <v>2732.1318181818183</v>
          </cell>
          <cell r="Y86">
            <v>0</v>
          </cell>
          <cell r="Z86">
            <v>0</v>
          </cell>
          <cell r="AA86">
            <v>13570.569090909092</v>
          </cell>
          <cell r="AB86">
            <v>10756</v>
          </cell>
          <cell r="AC86">
            <v>2814.5690909090908</v>
          </cell>
          <cell r="AF86">
            <v>4425.8781818181815</v>
          </cell>
          <cell r="AG86">
            <v>3577.3</v>
          </cell>
          <cell r="AH86">
            <v>848.57818181818175</v>
          </cell>
          <cell r="AK86">
            <v>48156.140909090907</v>
          </cell>
          <cell r="AL86">
            <v>28382.62</v>
          </cell>
          <cell r="AM86">
            <v>19773.520909090908</v>
          </cell>
          <cell r="AN86">
            <v>20195.520909090908</v>
          </cell>
          <cell r="AO86">
            <v>22380</v>
          </cell>
          <cell r="AP86">
            <v>9696</v>
          </cell>
          <cell r="AQ86">
            <v>5145.62</v>
          </cell>
          <cell r="AR86">
            <v>9309.5209090909084</v>
          </cell>
        </row>
        <row r="87">
          <cell r="F87">
            <v>426</v>
          </cell>
          <cell r="G87">
            <v>203</v>
          </cell>
          <cell r="H87">
            <v>223</v>
          </cell>
          <cell r="P87">
            <v>669.62</v>
          </cell>
          <cell r="Q87">
            <v>0</v>
          </cell>
          <cell r="R87">
            <v>0</v>
          </cell>
          <cell r="T87">
            <v>514.75479999999993</v>
          </cell>
          <cell r="U87">
            <v>535.76520000000005</v>
          </cell>
          <cell r="W87">
            <v>426</v>
          </cell>
          <cell r="X87">
            <v>98.949999999999989</v>
          </cell>
          <cell r="Y87">
            <v>0</v>
          </cell>
          <cell r="Z87">
            <v>0</v>
          </cell>
          <cell r="AB87">
            <v>345</v>
          </cell>
          <cell r="AC87">
            <v>89.66</v>
          </cell>
          <cell r="AH87">
            <v>166.75999999999993</v>
          </cell>
          <cell r="AK87">
            <v>4998.05</v>
          </cell>
          <cell r="AL87">
            <v>1821.62</v>
          </cell>
          <cell r="AM87">
            <v>3176.4300000000003</v>
          </cell>
          <cell r="AN87">
            <v>534.61</v>
          </cell>
        </row>
        <row r="88">
          <cell r="AL88">
            <v>27960.62</v>
          </cell>
          <cell r="AN88">
            <v>0</v>
          </cell>
        </row>
        <row r="89">
          <cell r="F89">
            <v>6512</v>
          </cell>
          <cell r="G89">
            <v>6512</v>
          </cell>
          <cell r="AA89" t="str">
            <v>`</v>
          </cell>
          <cell r="AK89">
            <v>6512</v>
          </cell>
          <cell r="AL89">
            <v>6512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10516</v>
          </cell>
          <cell r="G90">
            <v>8428</v>
          </cell>
          <cell r="H90">
            <v>2088</v>
          </cell>
          <cell r="P90">
            <v>2712.62</v>
          </cell>
          <cell r="Q90">
            <v>0</v>
          </cell>
          <cell r="R90">
            <v>0</v>
          </cell>
          <cell r="S90">
            <v>8433.52</v>
          </cell>
          <cell r="T90">
            <v>4958.7147999999997</v>
          </cell>
          <cell r="U90">
            <v>3472.8051999999998</v>
          </cell>
          <cell r="V90">
            <v>14476.131818181819</v>
          </cell>
          <cell r="W90">
            <v>11744</v>
          </cell>
          <cell r="X90">
            <v>2732.1318181818183</v>
          </cell>
          <cell r="Y90">
            <v>0</v>
          </cell>
          <cell r="Z90">
            <v>0</v>
          </cell>
          <cell r="AA90">
            <v>13570.569090909092</v>
          </cell>
          <cell r="AB90">
            <v>10756</v>
          </cell>
          <cell r="AC90">
            <v>2814.5690909090908</v>
          </cell>
          <cell r="AF90">
            <v>4425.8781818181815</v>
          </cell>
          <cell r="AG90">
            <v>3577.3</v>
          </cell>
          <cell r="AH90">
            <v>848.57818181818175</v>
          </cell>
          <cell r="AK90">
            <v>54668.140909090907</v>
          </cell>
          <cell r="AL90">
            <v>34894.619999999995</v>
          </cell>
          <cell r="AM90">
            <v>19773.520909090908</v>
          </cell>
          <cell r="AN90">
            <v>20195.520909090908</v>
          </cell>
          <cell r="AO90">
            <v>22380</v>
          </cell>
          <cell r="AP90">
            <v>9696</v>
          </cell>
          <cell r="AQ90">
            <v>5145.62</v>
          </cell>
          <cell r="AR90">
            <v>9309.5209090909084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401</v>
          </cell>
          <cell r="G92">
            <v>352</v>
          </cell>
          <cell r="H92">
            <v>49</v>
          </cell>
          <cell r="AH92">
            <v>0</v>
          </cell>
          <cell r="AK92">
            <v>401</v>
          </cell>
          <cell r="AL92">
            <v>352</v>
          </cell>
          <cell r="AM92">
            <v>49</v>
          </cell>
          <cell r="AN92">
            <v>49</v>
          </cell>
          <cell r="AO92">
            <v>0</v>
          </cell>
          <cell r="AP92">
            <v>0</v>
          </cell>
          <cell r="AQ92">
            <v>13.689745430207379</v>
          </cell>
          <cell r="AR92">
            <v>10.175080113302904</v>
          </cell>
        </row>
        <row r="93">
          <cell r="F93">
            <v>43</v>
          </cell>
          <cell r="G93">
            <v>31.409217877094964</v>
          </cell>
          <cell r="H93">
            <v>11.590782122905036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H93">
            <v>0</v>
          </cell>
          <cell r="AK93">
            <v>43</v>
          </cell>
          <cell r="AL93">
            <v>31.409217877094964</v>
          </cell>
          <cell r="AM93">
            <v>11.590782122905036</v>
          </cell>
          <cell r="AN93">
            <v>11.590782122905036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25</v>
          </cell>
          <cell r="G94">
            <v>18.261173184357538</v>
          </cell>
          <cell r="H94">
            <v>6.7388268156424616</v>
          </cell>
          <cell r="P94">
            <v>2</v>
          </cell>
          <cell r="S94">
            <v>7</v>
          </cell>
          <cell r="V94">
            <v>-129</v>
          </cell>
          <cell r="W94">
            <v>-105</v>
          </cell>
          <cell r="X94">
            <v>-24</v>
          </cell>
          <cell r="AA94">
            <v>0</v>
          </cell>
          <cell r="AB94">
            <v>0</v>
          </cell>
          <cell r="AC94">
            <v>0</v>
          </cell>
          <cell r="AF94">
            <v>13</v>
          </cell>
          <cell r="AG94">
            <v>13</v>
          </cell>
          <cell r="AH94">
            <v>0</v>
          </cell>
          <cell r="AK94">
            <v>-82</v>
          </cell>
          <cell r="AL94">
            <v>-84.738826815642454</v>
          </cell>
          <cell r="AM94">
            <v>2.7388268156424544</v>
          </cell>
          <cell r="AN94">
            <v>2.7388268156424616</v>
          </cell>
          <cell r="AO94">
            <v>-105</v>
          </cell>
          <cell r="AP94">
            <v>-22</v>
          </cell>
          <cell r="AQ94">
            <v>20.261173184357546</v>
          </cell>
          <cell r="AR94">
            <v>24.738826815642454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10985</v>
          </cell>
          <cell r="G97">
            <v>8829.6703910614524</v>
          </cell>
          <cell r="H97">
            <v>2155.3296089385476</v>
          </cell>
          <cell r="P97">
            <v>2714.62</v>
          </cell>
          <cell r="Q97">
            <v>0</v>
          </cell>
          <cell r="R97">
            <v>0</v>
          </cell>
          <cell r="S97">
            <v>8440.52</v>
          </cell>
          <cell r="T97">
            <v>4958.7147999999997</v>
          </cell>
          <cell r="U97">
            <v>3472.8051999999998</v>
          </cell>
          <cell r="V97">
            <v>14347.131818181819</v>
          </cell>
          <cell r="W97">
            <v>11639</v>
          </cell>
          <cell r="X97">
            <v>2708.1318181818183</v>
          </cell>
          <cell r="Y97">
            <v>0</v>
          </cell>
          <cell r="Z97">
            <v>0</v>
          </cell>
          <cell r="AA97">
            <v>13570.569090909092</v>
          </cell>
          <cell r="AB97">
            <v>10756</v>
          </cell>
          <cell r="AC97">
            <v>2814.5690909090908</v>
          </cell>
          <cell r="AF97">
            <v>4438.8781818181815</v>
          </cell>
          <cell r="AG97">
            <v>3590.3</v>
          </cell>
          <cell r="AH97">
            <v>848.57818181818175</v>
          </cell>
          <cell r="AK97">
            <v>55030.140909090907</v>
          </cell>
          <cell r="AL97">
            <v>35193.290391061448</v>
          </cell>
          <cell r="AM97">
            <v>19836.850518029456</v>
          </cell>
          <cell r="AN97">
            <v>20258.850518029456</v>
          </cell>
          <cell r="AO97">
            <v>22275</v>
          </cell>
          <cell r="AP97">
            <v>9674</v>
          </cell>
          <cell r="AQ97">
            <v>5179.5709186145641</v>
          </cell>
          <cell r="AR97">
            <v>9343.4348160198533</v>
          </cell>
        </row>
        <row r="98">
          <cell r="F98">
            <v>4473</v>
          </cell>
          <cell r="G98">
            <v>2317.6703910614524</v>
          </cell>
          <cell r="H98">
            <v>2155.3296089385476</v>
          </cell>
          <cell r="P98">
            <v>2714.62</v>
          </cell>
          <cell r="Q98">
            <v>0</v>
          </cell>
          <cell r="R98">
            <v>0</v>
          </cell>
          <cell r="S98">
            <v>6265.52</v>
          </cell>
          <cell r="T98">
            <v>2783.7147999999997</v>
          </cell>
          <cell r="U98">
            <v>3472.8051999999998</v>
          </cell>
          <cell r="V98">
            <v>3047.1318181818187</v>
          </cell>
          <cell r="W98">
            <v>2471</v>
          </cell>
          <cell r="X98">
            <v>576.13181818181829</v>
          </cell>
          <cell r="Y98">
            <v>0</v>
          </cell>
          <cell r="Z98">
            <v>0</v>
          </cell>
          <cell r="AA98">
            <v>2982.5690909090908</v>
          </cell>
          <cell r="AB98">
            <v>2353</v>
          </cell>
          <cell r="AC98">
            <v>629.56909090909085</v>
          </cell>
          <cell r="AF98">
            <v>4438.8781818181815</v>
          </cell>
          <cell r="AG98">
            <v>3590.3</v>
          </cell>
          <cell r="AH98">
            <v>848.57818181818175</v>
          </cell>
          <cell r="AK98">
            <v>24455.140909090907</v>
          </cell>
          <cell r="AL98">
            <v>11110.290391061448</v>
          </cell>
          <cell r="AM98">
            <v>13344.850518029456</v>
          </cell>
          <cell r="AN98">
            <v>13766.850518029456</v>
          </cell>
          <cell r="AO98">
            <v>4704</v>
          </cell>
          <cell r="AP98">
            <v>3182</v>
          </cell>
          <cell r="AQ98">
            <v>5179.5709186145641</v>
          </cell>
          <cell r="AR98">
            <v>9343.4348160198533</v>
          </cell>
        </row>
        <row r="99">
          <cell r="F99">
            <v>0</v>
          </cell>
          <cell r="P99">
            <v>830</v>
          </cell>
          <cell r="S99">
            <v>3176</v>
          </cell>
          <cell r="V99">
            <v>80</v>
          </cell>
          <cell r="W99">
            <v>14347.131818181819</v>
          </cell>
          <cell r="AA99">
            <v>300</v>
          </cell>
          <cell r="AF99">
            <v>554</v>
          </cell>
          <cell r="AG99">
            <v>554</v>
          </cell>
          <cell r="AH99">
            <v>0</v>
          </cell>
          <cell r="AK99">
            <v>4982</v>
          </cell>
          <cell r="AL99">
            <v>55030.140909090915</v>
          </cell>
        </row>
        <row r="100">
          <cell r="F100">
            <v>0</v>
          </cell>
          <cell r="P100">
            <v>464</v>
          </cell>
          <cell r="S100">
            <v>1018</v>
          </cell>
          <cell r="V100">
            <v>80</v>
          </cell>
          <cell r="AA100">
            <v>300</v>
          </cell>
          <cell r="AF100">
            <v>554</v>
          </cell>
          <cell r="AG100">
            <v>554</v>
          </cell>
          <cell r="AH100">
            <v>0</v>
          </cell>
          <cell r="AK100">
            <v>2416</v>
          </cell>
          <cell r="AL100">
            <v>55030.1409090909</v>
          </cell>
          <cell r="AM100">
            <v>34771.290391061455</v>
          </cell>
        </row>
        <row r="101">
          <cell r="F101">
            <v>0</v>
          </cell>
          <cell r="P101">
            <v>600</v>
          </cell>
          <cell r="S101">
            <v>730</v>
          </cell>
          <cell r="V101">
            <v>80</v>
          </cell>
          <cell r="AA101">
            <v>300</v>
          </cell>
          <cell r="AF101">
            <v>0</v>
          </cell>
          <cell r="AK101">
            <v>1710</v>
          </cell>
        </row>
        <row r="102">
          <cell r="F102">
            <v>0</v>
          </cell>
          <cell r="P102">
            <v>366</v>
          </cell>
          <cell r="S102">
            <v>2158</v>
          </cell>
          <cell r="V102">
            <v>0</v>
          </cell>
          <cell r="AA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2566</v>
          </cell>
        </row>
        <row r="104">
          <cell r="P104">
            <v>570</v>
          </cell>
          <cell r="S104">
            <v>2910</v>
          </cell>
        </row>
        <row r="105">
          <cell r="S105">
            <v>0</v>
          </cell>
          <cell r="V105">
            <v>0</v>
          </cell>
        </row>
        <row r="106">
          <cell r="P106">
            <v>550</v>
          </cell>
          <cell r="S106">
            <v>530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366</v>
          </cell>
          <cell r="S109">
            <v>2158</v>
          </cell>
          <cell r="V109">
            <v>0</v>
          </cell>
          <cell r="AA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2524</v>
          </cell>
        </row>
        <row r="110">
          <cell r="F110">
            <v>0</v>
          </cell>
          <cell r="P110">
            <v>366</v>
          </cell>
          <cell r="S110">
            <v>2158</v>
          </cell>
          <cell r="AA110">
            <v>0</v>
          </cell>
          <cell r="AH110">
            <v>0</v>
          </cell>
          <cell r="AK110">
            <v>2524</v>
          </cell>
        </row>
        <row r="111">
          <cell r="F111">
            <v>0</v>
          </cell>
          <cell r="P111">
            <v>0</v>
          </cell>
          <cell r="S111">
            <v>0</v>
          </cell>
          <cell r="AA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V112">
            <v>0</v>
          </cell>
          <cell r="AA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V113">
            <v>0</v>
          </cell>
          <cell r="AA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A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V115">
            <v>0</v>
          </cell>
          <cell r="AA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A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A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A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A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V121">
            <v>0</v>
          </cell>
          <cell r="AA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595</v>
          </cell>
          <cell r="AK122">
            <v>595</v>
          </cell>
        </row>
        <row r="123">
          <cell r="S123">
            <v>0</v>
          </cell>
          <cell r="V123">
            <v>0</v>
          </cell>
          <cell r="AF123">
            <v>0</v>
          </cell>
          <cell r="AK123">
            <v>0</v>
          </cell>
        </row>
        <row r="124">
          <cell r="F124">
            <v>3400</v>
          </cell>
          <cell r="AK124">
            <v>3400</v>
          </cell>
        </row>
        <row r="125">
          <cell r="AK125">
            <v>0</v>
          </cell>
        </row>
        <row r="126">
          <cell r="AK126">
            <v>0</v>
          </cell>
          <cell r="AL126">
            <v>-16343.423636363636</v>
          </cell>
        </row>
        <row r="127">
          <cell r="F127">
            <v>0</v>
          </cell>
          <cell r="AK127">
            <v>0</v>
          </cell>
        </row>
        <row r="128">
          <cell r="F128">
            <v>3995</v>
          </cell>
          <cell r="G128">
            <v>0</v>
          </cell>
          <cell r="H128">
            <v>0</v>
          </cell>
          <cell r="P128">
            <v>366</v>
          </cell>
          <cell r="Q128">
            <v>0</v>
          </cell>
          <cell r="R128">
            <v>0</v>
          </cell>
          <cell r="S128">
            <v>2158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F128">
            <v>0</v>
          </cell>
          <cell r="AG128">
            <v>0</v>
          </cell>
          <cell r="AH128">
            <v>0</v>
          </cell>
          <cell r="AK128">
            <v>6519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3995</v>
          </cell>
          <cell r="G129">
            <v>0</v>
          </cell>
          <cell r="H129">
            <v>0</v>
          </cell>
          <cell r="P129">
            <v>732</v>
          </cell>
          <cell r="S129">
            <v>4316</v>
          </cell>
          <cell r="V129">
            <v>0</v>
          </cell>
          <cell r="W129">
            <v>0</v>
          </cell>
          <cell r="X129">
            <v>0</v>
          </cell>
          <cell r="AA129">
            <v>0</v>
          </cell>
          <cell r="AB129">
            <v>0</v>
          </cell>
          <cell r="AC129">
            <v>0</v>
          </cell>
          <cell r="AF129">
            <v>0</v>
          </cell>
          <cell r="AG129">
            <v>0</v>
          </cell>
          <cell r="AH129">
            <v>0</v>
          </cell>
          <cell r="AK129">
            <v>6519</v>
          </cell>
        </row>
        <row r="130">
          <cell r="AK130">
            <v>-9824.4236363636355</v>
          </cell>
          <cell r="AL130">
            <v>6561</v>
          </cell>
        </row>
        <row r="131">
          <cell r="AK131">
            <v>-9824.4236363636355</v>
          </cell>
        </row>
        <row r="132">
          <cell r="AK132">
            <v>-14034.890909090907</v>
          </cell>
          <cell r="AL132">
            <v>35.709608938552265</v>
          </cell>
          <cell r="AM132">
            <v>-14935.850518029456</v>
          </cell>
        </row>
        <row r="134">
          <cell r="AK134">
            <v>-4210.4672727272718</v>
          </cell>
          <cell r="AO134">
            <v>0</v>
          </cell>
        </row>
        <row r="137">
          <cell r="AK137">
            <v>4901</v>
          </cell>
          <cell r="AM137">
            <v>4901</v>
          </cell>
          <cell r="AO137">
            <v>0</v>
          </cell>
          <cell r="AQ137">
            <v>0</v>
          </cell>
        </row>
        <row r="138">
          <cell r="AK138">
            <v>-14935.850518029456</v>
          </cell>
          <cell r="AO138">
            <v>0</v>
          </cell>
        </row>
        <row r="139">
          <cell r="AK139">
            <v>3.1</v>
          </cell>
          <cell r="AO139" t="e">
            <v>#DIV/0!</v>
          </cell>
        </row>
        <row r="140">
          <cell r="AK140">
            <v>12.55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8.91</v>
          </cell>
          <cell r="AO143" t="e">
            <v>#DIV/0!</v>
          </cell>
        </row>
        <row r="145">
          <cell r="AK145">
            <v>8.9</v>
          </cell>
          <cell r="AO145" t="e">
            <v>#DIV/0!</v>
          </cell>
        </row>
        <row r="146">
          <cell r="AK146">
            <v>35229</v>
          </cell>
          <cell r="AL146">
            <v>35229</v>
          </cell>
        </row>
        <row r="149">
          <cell r="AK149">
            <v>9312.8571428571431</v>
          </cell>
          <cell r="AL149">
            <v>-35193.290391061448</v>
          </cell>
          <cell r="AM149">
            <v>-19836.850518029456</v>
          </cell>
        </row>
        <row r="150">
          <cell r="S150">
            <v>0</v>
          </cell>
          <cell r="AK150">
            <v>865.25</v>
          </cell>
        </row>
        <row r="152">
          <cell r="AK152">
            <v>40130</v>
          </cell>
          <cell r="AL152">
            <v>35229</v>
          </cell>
          <cell r="AM152">
            <v>4901</v>
          </cell>
          <cell r="AO152">
            <v>0</v>
          </cell>
        </row>
        <row r="153">
          <cell r="AK153">
            <v>0</v>
          </cell>
        </row>
        <row r="154">
          <cell r="AK154">
            <v>40130</v>
          </cell>
          <cell r="AL154">
            <v>35229</v>
          </cell>
          <cell r="AM154">
            <v>4901</v>
          </cell>
        </row>
        <row r="155">
          <cell r="AK155">
            <v>0</v>
          </cell>
          <cell r="AO155">
            <v>4704</v>
          </cell>
          <cell r="AP155">
            <v>3182</v>
          </cell>
          <cell r="AQ155">
            <v>5179.5709186145641</v>
          </cell>
          <cell r="AR155">
            <v>9343.4348160198533</v>
          </cell>
        </row>
        <row r="156">
          <cell r="AK156">
            <v>-25.5</v>
          </cell>
          <cell r="AL156">
            <v>0.1</v>
          </cell>
          <cell r="AM156">
            <v>-75.3</v>
          </cell>
        </row>
        <row r="157">
          <cell r="AK157">
            <v>16.923193342793478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V160">
            <v>0</v>
          </cell>
          <cell r="AA160">
            <v>0</v>
          </cell>
          <cell r="AK160">
            <v>0</v>
          </cell>
        </row>
        <row r="161">
          <cell r="F161">
            <v>0</v>
          </cell>
          <cell r="P161">
            <v>890</v>
          </cell>
          <cell r="S161">
            <v>1440</v>
          </cell>
          <cell r="V161">
            <v>1070</v>
          </cell>
          <cell r="AA161">
            <v>1777</v>
          </cell>
          <cell r="AF161">
            <v>780</v>
          </cell>
          <cell r="AG161">
            <v>780</v>
          </cell>
          <cell r="AH161">
            <v>0</v>
          </cell>
          <cell r="AK161">
            <v>5957</v>
          </cell>
        </row>
        <row r="162">
          <cell r="F162">
            <v>0</v>
          </cell>
          <cell r="P162">
            <v>700</v>
          </cell>
          <cell r="S162">
            <v>1440</v>
          </cell>
          <cell r="V162">
            <v>1070</v>
          </cell>
          <cell r="AA162">
            <v>1639</v>
          </cell>
          <cell r="AF162">
            <v>730</v>
          </cell>
          <cell r="AG162">
            <v>730</v>
          </cell>
          <cell r="AH162">
            <v>0</v>
          </cell>
          <cell r="AK162">
            <v>4849</v>
          </cell>
        </row>
        <row r="163">
          <cell r="F163">
            <v>0</v>
          </cell>
          <cell r="P163">
            <v>190</v>
          </cell>
          <cell r="S163">
            <v>0</v>
          </cell>
          <cell r="V163">
            <v>0</v>
          </cell>
          <cell r="AA163">
            <v>138</v>
          </cell>
          <cell r="AF163">
            <v>50</v>
          </cell>
          <cell r="AG163">
            <v>50</v>
          </cell>
          <cell r="AH163">
            <v>0</v>
          </cell>
          <cell r="AK163">
            <v>378</v>
          </cell>
        </row>
        <row r="164">
          <cell r="P164">
            <v>100</v>
          </cell>
          <cell r="S164">
            <v>0</v>
          </cell>
          <cell r="V164">
            <v>0</v>
          </cell>
          <cell r="AA164">
            <v>12</v>
          </cell>
          <cell r="AF164">
            <v>10</v>
          </cell>
          <cell r="AK164">
            <v>112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168</v>
          </cell>
          <cell r="S167">
            <v>640</v>
          </cell>
          <cell r="V167">
            <v>458.81818181818181</v>
          </cell>
          <cell r="AA167">
            <v>216.09090909090909</v>
          </cell>
          <cell r="AF167">
            <v>300.18181818181819</v>
          </cell>
          <cell r="AG167">
            <v>300</v>
          </cell>
          <cell r="AK167">
            <v>1482.9090909090908</v>
          </cell>
        </row>
        <row r="168">
          <cell r="F168">
            <v>-459</v>
          </cell>
          <cell r="S168">
            <v>800</v>
          </cell>
          <cell r="V168">
            <v>611.18181818181824</v>
          </cell>
          <cell r="AA168">
            <v>1560.909090909091</v>
          </cell>
          <cell r="AK168">
            <v>2513.090909090909</v>
          </cell>
        </row>
        <row r="169">
          <cell r="S169">
            <v>1440</v>
          </cell>
          <cell r="V169">
            <v>1070</v>
          </cell>
          <cell r="AA169">
            <v>1777</v>
          </cell>
        </row>
        <row r="170">
          <cell r="F170">
            <v>459</v>
          </cell>
          <cell r="P170">
            <v>0</v>
          </cell>
          <cell r="S170">
            <v>0</v>
          </cell>
          <cell r="V170">
            <v>0</v>
          </cell>
          <cell r="AA170">
            <v>0</v>
          </cell>
          <cell r="AK170">
            <v>459</v>
          </cell>
        </row>
        <row r="171">
          <cell r="S171">
            <v>0</v>
          </cell>
          <cell r="V171">
            <v>0</v>
          </cell>
          <cell r="AA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830</v>
          </cell>
          <cell r="Q172">
            <v>0</v>
          </cell>
          <cell r="R172">
            <v>0</v>
          </cell>
          <cell r="S172">
            <v>3176</v>
          </cell>
          <cell r="T172">
            <v>0</v>
          </cell>
          <cell r="U172">
            <v>0</v>
          </cell>
          <cell r="V172">
            <v>80</v>
          </cell>
          <cell r="W172">
            <v>14347.131818181819</v>
          </cell>
          <cell r="X172">
            <v>0</v>
          </cell>
          <cell r="Y172">
            <v>0</v>
          </cell>
          <cell r="Z172">
            <v>0</v>
          </cell>
          <cell r="AA172">
            <v>300</v>
          </cell>
          <cell r="AB172">
            <v>0</v>
          </cell>
          <cell r="AC172">
            <v>0</v>
          </cell>
          <cell r="AF172">
            <v>554</v>
          </cell>
          <cell r="AG172">
            <v>554</v>
          </cell>
          <cell r="AH172">
            <v>0</v>
          </cell>
          <cell r="AK172">
            <v>4982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830</v>
          </cell>
          <cell r="Q173">
            <v>0</v>
          </cell>
          <cell r="R173">
            <v>0</v>
          </cell>
          <cell r="S173">
            <v>3176</v>
          </cell>
          <cell r="T173">
            <v>0</v>
          </cell>
          <cell r="U173">
            <v>0</v>
          </cell>
          <cell r="V173">
            <v>80</v>
          </cell>
          <cell r="W173">
            <v>14347.131818181819</v>
          </cell>
          <cell r="X173">
            <v>0</v>
          </cell>
          <cell r="Y173">
            <v>0</v>
          </cell>
          <cell r="Z173">
            <v>0</v>
          </cell>
          <cell r="AA173">
            <v>300</v>
          </cell>
          <cell r="AB173">
            <v>0</v>
          </cell>
          <cell r="AC173">
            <v>0</v>
          </cell>
          <cell r="AF173">
            <v>554</v>
          </cell>
          <cell r="AG173">
            <v>554</v>
          </cell>
          <cell r="AH173">
            <v>0</v>
          </cell>
          <cell r="AK173">
            <v>4982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3400</v>
          </cell>
          <cell r="AK177">
            <v>3400</v>
          </cell>
        </row>
        <row r="178">
          <cell r="F178">
            <v>426</v>
          </cell>
          <cell r="P178">
            <v>920.62</v>
          </cell>
          <cell r="Q178">
            <v>0</v>
          </cell>
          <cell r="R178">
            <v>0</v>
          </cell>
          <cell r="S178">
            <v>2085.52</v>
          </cell>
          <cell r="T178">
            <v>707.75479999999993</v>
          </cell>
          <cell r="U178">
            <v>735.76520000000005</v>
          </cell>
          <cell r="V178">
            <v>721.95</v>
          </cell>
          <cell r="Y178">
            <v>0</v>
          </cell>
          <cell r="Z178">
            <v>0</v>
          </cell>
          <cell r="AA178">
            <v>597.66</v>
          </cell>
          <cell r="AF178">
            <v>1861.06</v>
          </cell>
          <cell r="AG178">
            <v>1632.3</v>
          </cell>
          <cell r="AH178">
            <v>228.75999999999993</v>
          </cell>
          <cell r="AK178">
            <v>6874.05</v>
          </cell>
          <cell r="AO178">
            <v>396</v>
          </cell>
          <cell r="AP178">
            <v>467</v>
          </cell>
          <cell r="AQ178">
            <v>1039.6199999999999</v>
          </cell>
          <cell r="AR178">
            <v>2063.5209090909093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168</v>
          </cell>
          <cell r="Q179">
            <v>0</v>
          </cell>
          <cell r="R179">
            <v>0</v>
          </cell>
          <cell r="S179">
            <v>640</v>
          </cell>
          <cell r="T179">
            <v>0</v>
          </cell>
          <cell r="U179">
            <v>0</v>
          </cell>
          <cell r="V179">
            <v>458.81818181818181</v>
          </cell>
          <cell r="W179">
            <v>373</v>
          </cell>
          <cell r="X179">
            <v>85.818181818181813</v>
          </cell>
          <cell r="Y179">
            <v>0</v>
          </cell>
          <cell r="Z179">
            <v>0</v>
          </cell>
          <cell r="AA179">
            <v>216.09090909090909</v>
          </cell>
          <cell r="AB179">
            <v>172</v>
          </cell>
          <cell r="AC179">
            <v>44.090909090909093</v>
          </cell>
          <cell r="AF179">
            <v>300.18181818181819</v>
          </cell>
          <cell r="AG179">
            <v>300</v>
          </cell>
          <cell r="AH179">
            <v>0.18181818181818699</v>
          </cell>
        </row>
        <row r="180">
          <cell r="F180">
            <v>25</v>
          </cell>
          <cell r="P180">
            <v>2</v>
          </cell>
          <cell r="Q180">
            <v>0</v>
          </cell>
          <cell r="R180">
            <v>0</v>
          </cell>
          <cell r="S180">
            <v>17</v>
          </cell>
          <cell r="T180">
            <v>10</v>
          </cell>
          <cell r="U180">
            <v>0</v>
          </cell>
          <cell r="V180">
            <v>781</v>
          </cell>
          <cell r="Y180">
            <v>0</v>
          </cell>
          <cell r="Z180">
            <v>0</v>
          </cell>
          <cell r="AA180">
            <v>13.333333333333334</v>
          </cell>
          <cell r="AF180">
            <v>15</v>
          </cell>
          <cell r="AG180">
            <v>15</v>
          </cell>
          <cell r="AH180">
            <v>0</v>
          </cell>
          <cell r="AK180">
            <v>-3357.1339393939384</v>
          </cell>
          <cell r="AO180">
            <v>644</v>
          </cell>
          <cell r="AP180">
            <v>156</v>
          </cell>
          <cell r="AQ180">
            <v>20.261173184357546</v>
          </cell>
          <cell r="AR180">
            <v>33.072160148975826</v>
          </cell>
        </row>
        <row r="183">
          <cell r="F183">
            <v>14450</v>
          </cell>
          <cell r="P183">
            <v>527.99999999999989</v>
          </cell>
          <cell r="S183">
            <v>2345.0000000000005</v>
          </cell>
          <cell r="V183">
            <v>382.00000000000051</v>
          </cell>
          <cell r="AA183">
            <v>237.66666666666663</v>
          </cell>
          <cell r="AF183">
            <v>1556.9999999999998</v>
          </cell>
          <cell r="AG183">
            <v>937.00000000000023</v>
          </cell>
          <cell r="AH183">
            <v>620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V187" t="str">
            <v>ТЕЦ-5 ВСЬОГО</v>
          </cell>
          <cell r="W187" t="str">
            <v>Е/Е</v>
          </cell>
          <cell r="X187" t="str">
            <v xml:space="preserve"> Т/Е</v>
          </cell>
          <cell r="AA187" t="str">
            <v>ТЕЦ-6 ВСЬОГО</v>
          </cell>
          <cell r="AB187" t="str">
            <v>Е/Е</v>
          </cell>
          <cell r="AC187" t="str">
            <v xml:space="preserve"> Т/Е</v>
          </cell>
          <cell r="AF187" t="str">
            <v>Е/Е</v>
          </cell>
          <cell r="AG187" t="str">
            <v xml:space="preserve"> Т/Е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11.3</v>
          </cell>
          <cell r="V190">
            <v>58.7</v>
          </cell>
          <cell r="AA190">
            <v>55</v>
          </cell>
          <cell r="AK190">
            <v>125</v>
          </cell>
          <cell r="AO190">
            <v>221.49122807017542</v>
          </cell>
        </row>
        <row r="191">
          <cell r="S191">
            <v>12.9</v>
          </cell>
          <cell r="V191">
            <v>67.3</v>
          </cell>
          <cell r="AA191">
            <v>63</v>
          </cell>
          <cell r="AK191">
            <v>143.20000000000002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V192">
            <v>0</v>
          </cell>
          <cell r="AA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V193">
            <v>192.5</v>
          </cell>
          <cell r="AA193">
            <v>192.5</v>
          </cell>
          <cell r="AK193">
            <v>192.5</v>
          </cell>
          <cell r="AO193">
            <v>0</v>
          </cell>
        </row>
        <row r="194">
          <cell r="S194">
            <v>2175</v>
          </cell>
          <cell r="V194">
            <v>11300</v>
          </cell>
          <cell r="AA194">
            <v>10588</v>
          </cell>
          <cell r="AK194">
            <v>24063</v>
          </cell>
          <cell r="AO194">
            <v>0</v>
          </cell>
        </row>
        <row r="195">
          <cell r="AK195">
            <v>24063</v>
          </cell>
        </row>
        <row r="196">
          <cell r="V196">
            <v>0</v>
          </cell>
          <cell r="AA196">
            <v>0</v>
          </cell>
          <cell r="AK196">
            <v>0</v>
          </cell>
        </row>
        <row r="197">
          <cell r="V197">
            <v>0</v>
          </cell>
          <cell r="AA197">
            <v>0</v>
          </cell>
          <cell r="AK197">
            <v>0</v>
          </cell>
        </row>
        <row r="198">
          <cell r="V198">
            <v>82.5</v>
          </cell>
          <cell r="AA198">
            <v>82.5</v>
          </cell>
        </row>
        <row r="199">
          <cell r="V199">
            <v>0</v>
          </cell>
          <cell r="AA199">
            <v>0</v>
          </cell>
          <cell r="AK199">
            <v>0</v>
          </cell>
        </row>
        <row r="200">
          <cell r="S200">
            <v>0</v>
          </cell>
          <cell r="V200">
            <v>0</v>
          </cell>
          <cell r="AA200">
            <v>0</v>
          </cell>
          <cell r="AK200">
            <v>0</v>
          </cell>
        </row>
        <row r="202">
          <cell r="V202">
            <v>0</v>
          </cell>
          <cell r="AA202">
            <v>0</v>
          </cell>
          <cell r="AK202">
            <v>0</v>
          </cell>
          <cell r="AO202">
            <v>75.839416058394164</v>
          </cell>
        </row>
        <row r="203">
          <cell r="V203">
            <v>0</v>
          </cell>
          <cell r="AA203">
            <v>0</v>
          </cell>
          <cell r="AK203">
            <v>0</v>
          </cell>
          <cell r="AO203">
            <v>103.9</v>
          </cell>
        </row>
        <row r="204">
          <cell r="F204">
            <v>75</v>
          </cell>
          <cell r="P204">
            <v>75</v>
          </cell>
          <cell r="AO204" t="e">
            <v>#DIV/0!</v>
          </cell>
          <cell r="AR204">
            <v>75</v>
          </cell>
        </row>
        <row r="205">
          <cell r="S205">
            <v>385</v>
          </cell>
          <cell r="V205">
            <v>385</v>
          </cell>
          <cell r="AA205">
            <v>385</v>
          </cell>
          <cell r="AK205">
            <v>385</v>
          </cell>
          <cell r="AO205">
            <v>195.28</v>
          </cell>
        </row>
        <row r="206">
          <cell r="S206">
            <v>0</v>
          </cell>
          <cell r="V206">
            <v>0</v>
          </cell>
          <cell r="AA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12.9</v>
          </cell>
          <cell r="V208">
            <v>67.3</v>
          </cell>
          <cell r="W208">
            <v>54.6</v>
          </cell>
          <cell r="X208">
            <v>12.699999999999996</v>
          </cell>
          <cell r="AA208">
            <v>63</v>
          </cell>
          <cell r="AB208">
            <v>50</v>
          </cell>
          <cell r="AC208">
            <v>13</v>
          </cell>
          <cell r="AK208">
            <v>143.20000000000002</v>
          </cell>
          <cell r="AL208">
            <v>104.6</v>
          </cell>
          <cell r="AM208">
            <v>38.599999999999994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2175</v>
          </cell>
          <cell r="V209">
            <v>11300</v>
          </cell>
          <cell r="W209">
            <v>9168</v>
          </cell>
          <cell r="X209">
            <v>2132</v>
          </cell>
          <cell r="Y209">
            <v>2132</v>
          </cell>
          <cell r="AA209">
            <v>10588</v>
          </cell>
          <cell r="AB209">
            <v>8403</v>
          </cell>
          <cell r="AC209">
            <v>2185</v>
          </cell>
          <cell r="AK209">
            <v>24063</v>
          </cell>
          <cell r="AL209">
            <v>17571</v>
          </cell>
          <cell r="AM209">
            <v>6492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168.6</v>
          </cell>
          <cell r="V210">
            <v>167.9</v>
          </cell>
          <cell r="W210">
            <v>167.91</v>
          </cell>
          <cell r="X210">
            <v>167.87</v>
          </cell>
          <cell r="AA210">
            <v>168.06</v>
          </cell>
          <cell r="AB210">
            <v>168.06</v>
          </cell>
          <cell r="AC210">
            <v>168.08</v>
          </cell>
          <cell r="AK210">
            <v>168.04</v>
          </cell>
          <cell r="AL210">
            <v>167.98</v>
          </cell>
          <cell r="AM210">
            <v>168.19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V212">
            <v>11300</v>
          </cell>
          <cell r="AA212">
            <v>10588</v>
          </cell>
          <cell r="AK212">
            <v>24063</v>
          </cell>
          <cell r="AL212">
            <v>17571</v>
          </cell>
          <cell r="AM212">
            <v>6492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3">
          <cell r="AP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K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V252" t="str">
            <v>ТЕЦ-5 ВСЬОГО</v>
          </cell>
          <cell r="W252" t="str">
            <v>Е/Е</v>
          </cell>
          <cell r="X252" t="str">
            <v xml:space="preserve"> Т/Е</v>
          </cell>
          <cell r="AA252" t="str">
            <v>ТЕЦ-6 ВСЬОГО</v>
          </cell>
          <cell r="AB252" t="str">
            <v>Е/Е</v>
          </cell>
          <cell r="AC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K252" t="str">
            <v>АК КЕ осн.вир.</v>
          </cell>
          <cell r="AL252" t="str">
            <v>АК КЕ ВСЬОГО</v>
          </cell>
          <cell r="AM252" t="str">
            <v xml:space="preserve"> Т/Е</v>
          </cell>
          <cell r="AO252" t="str">
            <v>СТАНЦІї ЕЛЕКТРО</v>
          </cell>
          <cell r="AP252" t="str">
            <v>СТАНЦІІ ТЕПЛОВІ</v>
          </cell>
          <cell r="AQ252" t="str">
            <v>МЕРЕЖІ ЕЛЕКТРО</v>
          </cell>
          <cell r="AR252" t="str">
            <v>МЕРЕЖІ ТЕПЛОВІ</v>
          </cell>
        </row>
        <row r="253">
          <cell r="F253">
            <v>3652</v>
          </cell>
          <cell r="P253">
            <v>3080.62</v>
          </cell>
          <cell r="S253">
            <v>8423.52</v>
          </cell>
          <cell r="V253">
            <v>2576.1318181818187</v>
          </cell>
          <cell r="AA253">
            <v>2709.5690909090908</v>
          </cell>
          <cell r="AF253">
            <v>4466.8781818181815</v>
          </cell>
          <cell r="AG253">
            <v>3618.3</v>
          </cell>
          <cell r="AH253">
            <v>848.57818181818175</v>
          </cell>
          <cell r="AK253">
            <v>26332.719090909093</v>
          </cell>
        </row>
        <row r="255">
          <cell r="F255">
            <v>14482.471428571429</v>
          </cell>
          <cell r="G255">
            <v>2317.6703910614524</v>
          </cell>
          <cell r="H255">
            <v>2155.3296089385476</v>
          </cell>
          <cell r="P255">
            <v>3080.62</v>
          </cell>
          <cell r="Q255">
            <v>0</v>
          </cell>
          <cell r="R255">
            <v>0</v>
          </cell>
          <cell r="S255">
            <v>8423.52</v>
          </cell>
          <cell r="T255">
            <v>2620.8347999999996</v>
          </cell>
          <cell r="U255">
            <v>2617.6851999999999</v>
          </cell>
          <cell r="V255">
            <v>2576.1318181818187</v>
          </cell>
          <cell r="W255">
            <v>2024</v>
          </cell>
          <cell r="X255">
            <v>472.13181818181829</v>
          </cell>
          <cell r="Y255">
            <v>0</v>
          </cell>
          <cell r="Z255">
            <v>0</v>
          </cell>
          <cell r="AA255">
            <v>2709.5690909090908</v>
          </cell>
          <cell r="AB255">
            <v>1898</v>
          </cell>
          <cell r="AC255">
            <v>511.56909090909085</v>
          </cell>
          <cell r="AF255">
            <v>4466.8781818181815</v>
          </cell>
          <cell r="AG255">
            <v>3618.3</v>
          </cell>
          <cell r="AH255">
            <v>848.57818181818175</v>
          </cell>
          <cell r="AK255">
            <v>64105.612337662344</v>
          </cell>
          <cell r="AM255">
            <v>40995.25</v>
          </cell>
        </row>
        <row r="256">
          <cell r="F256">
            <v>8174.138095238095</v>
          </cell>
          <cell r="G256">
            <v>2114.6703910614524</v>
          </cell>
          <cell r="H256">
            <v>1932.3296089385476</v>
          </cell>
          <cell r="P256">
            <v>605</v>
          </cell>
          <cell r="S256">
            <v>4046</v>
          </cell>
          <cell r="T256">
            <v>1750.1999999999996</v>
          </cell>
          <cell r="U256">
            <v>1026.8</v>
          </cell>
          <cell r="V256">
            <v>1033.0000000000005</v>
          </cell>
          <cell r="W256">
            <v>1364</v>
          </cell>
          <cell r="X256">
            <v>318.00000000000011</v>
          </cell>
          <cell r="AA256">
            <v>624</v>
          </cell>
          <cell r="AB256">
            <v>1140</v>
          </cell>
          <cell r="AC256">
            <v>314.99999999999994</v>
          </cell>
          <cell r="AF256">
            <v>987.99999999999977</v>
          </cell>
          <cell r="AG256">
            <v>823.00000000000023</v>
          </cell>
          <cell r="AH256">
            <v>158</v>
          </cell>
          <cell r="AK256">
            <v>47832.559913419922</v>
          </cell>
          <cell r="AM256">
            <v>14890.138095238095</v>
          </cell>
        </row>
        <row r="257">
          <cell r="F257">
            <v>42326.804761904765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18</v>
          </cell>
          <cell r="AB257">
            <v>0</v>
          </cell>
          <cell r="AC257">
            <v>0</v>
          </cell>
          <cell r="AF257">
            <v>0</v>
          </cell>
          <cell r="AG257">
            <v>0</v>
          </cell>
          <cell r="AH257">
            <v>0</v>
          </cell>
          <cell r="AK257">
            <v>42344.804761904765</v>
          </cell>
        </row>
        <row r="258">
          <cell r="F258">
            <v>24063</v>
          </cell>
          <cell r="AK258">
            <v>24063</v>
          </cell>
        </row>
        <row r="259">
          <cell r="F259">
            <v>6512</v>
          </cell>
          <cell r="AK259">
            <v>6512</v>
          </cell>
        </row>
        <row r="260">
          <cell r="F260">
            <v>7379.804761904762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7379.804761904762</v>
          </cell>
        </row>
        <row r="261">
          <cell r="F261">
            <v>921.33333333333337</v>
          </cell>
          <cell r="AK261">
            <v>921.33333333333337</v>
          </cell>
        </row>
        <row r="262">
          <cell r="F262">
            <v>0</v>
          </cell>
          <cell r="AK262">
            <v>0</v>
          </cell>
        </row>
        <row r="263">
          <cell r="F263">
            <v>2514.4714285714285</v>
          </cell>
          <cell r="AK263">
            <v>2514.4714285714285</v>
          </cell>
        </row>
        <row r="264">
          <cell r="F264">
            <v>3500</v>
          </cell>
          <cell r="AK264">
            <v>3500</v>
          </cell>
        </row>
        <row r="265">
          <cell r="F265">
            <v>0</v>
          </cell>
          <cell r="AK265">
            <v>0</v>
          </cell>
        </row>
        <row r="266">
          <cell r="F266">
            <v>444</v>
          </cell>
          <cell r="P266">
            <v>0</v>
          </cell>
          <cell r="S266">
            <v>0</v>
          </cell>
          <cell r="V266">
            <v>0</v>
          </cell>
          <cell r="AA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444</v>
          </cell>
        </row>
        <row r="267">
          <cell r="F267">
            <v>3995</v>
          </cell>
          <cell r="AK267">
            <v>3995</v>
          </cell>
        </row>
        <row r="268">
          <cell r="F268">
            <v>377</v>
          </cell>
          <cell r="P268">
            <v>0</v>
          </cell>
          <cell r="S268">
            <v>0</v>
          </cell>
          <cell r="V268">
            <v>0</v>
          </cell>
          <cell r="AA268">
            <v>18</v>
          </cell>
          <cell r="AF268">
            <v>0</v>
          </cell>
          <cell r="AG268">
            <v>0</v>
          </cell>
          <cell r="AH268">
            <v>0</v>
          </cell>
          <cell r="AK268">
            <v>395</v>
          </cell>
        </row>
        <row r="269">
          <cell r="F269">
            <v>45978.804761904765</v>
          </cell>
          <cell r="P269">
            <v>3080.62</v>
          </cell>
          <cell r="Q269">
            <v>0</v>
          </cell>
          <cell r="R269">
            <v>0</v>
          </cell>
          <cell r="S269">
            <v>8423.52</v>
          </cell>
          <cell r="T269">
            <v>0</v>
          </cell>
          <cell r="U269">
            <v>0</v>
          </cell>
          <cell r="V269">
            <v>2576.1318181818187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2727.5690909090908</v>
          </cell>
          <cell r="AB269">
            <v>0</v>
          </cell>
          <cell r="AC269">
            <v>0</v>
          </cell>
          <cell r="AF269">
            <v>4466.8781818181815</v>
          </cell>
          <cell r="AG269">
            <v>3618.3</v>
          </cell>
          <cell r="AH269">
            <v>848.57818181818175</v>
          </cell>
          <cell r="AK269">
            <v>68677.523852813873</v>
          </cell>
        </row>
        <row r="270">
          <cell r="F270">
            <v>1392</v>
          </cell>
          <cell r="P270">
            <v>1965.62</v>
          </cell>
          <cell r="Q270">
            <v>0</v>
          </cell>
          <cell r="R270">
            <v>0</v>
          </cell>
          <cell r="S270">
            <v>4127.5200000000004</v>
          </cell>
          <cell r="T270">
            <v>717.75479999999993</v>
          </cell>
          <cell r="U270">
            <v>735.76520000000005</v>
          </cell>
          <cell r="V270">
            <v>1973.95</v>
          </cell>
          <cell r="W270">
            <v>951</v>
          </cell>
          <cell r="X270">
            <v>222.13181818181818</v>
          </cell>
          <cell r="Y270">
            <v>0</v>
          </cell>
          <cell r="Z270">
            <v>0</v>
          </cell>
          <cell r="AA270">
            <v>623.99333333333334</v>
          </cell>
          <cell r="AB270">
            <v>314</v>
          </cell>
          <cell r="AC270">
            <v>80.902424242424232</v>
          </cell>
          <cell r="AF270">
            <v>3101.06</v>
          </cell>
          <cell r="AG270">
            <v>2417.3000000000002</v>
          </cell>
          <cell r="AH270">
            <v>690.76</v>
          </cell>
          <cell r="AK270">
            <v>14200.143333333333</v>
          </cell>
        </row>
        <row r="271">
          <cell r="F271">
            <v>426</v>
          </cell>
          <cell r="G271">
            <v>203</v>
          </cell>
          <cell r="H271">
            <v>223</v>
          </cell>
          <cell r="P271">
            <v>998.62</v>
          </cell>
          <cell r="S271">
            <v>2085.52</v>
          </cell>
          <cell r="T271">
            <v>707.75479999999993</v>
          </cell>
          <cell r="U271">
            <v>735.76520000000005</v>
          </cell>
          <cell r="V271">
            <v>721.95</v>
          </cell>
          <cell r="W271">
            <v>213</v>
          </cell>
          <cell r="X271">
            <v>50.131818181818176</v>
          </cell>
          <cell r="AA271">
            <v>597.66</v>
          </cell>
          <cell r="AB271">
            <v>303</v>
          </cell>
          <cell r="AC271">
            <v>78.569090909090903</v>
          </cell>
          <cell r="AF271">
            <v>1861.06</v>
          </cell>
          <cell r="AG271">
            <v>1632.3</v>
          </cell>
          <cell r="AH271">
            <v>228.75999999999993</v>
          </cell>
          <cell r="AK271">
            <v>7180.8099999999995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10</v>
          </cell>
          <cell r="T272">
            <v>10</v>
          </cell>
          <cell r="U272">
            <v>0</v>
          </cell>
          <cell r="V272">
            <v>910</v>
          </cell>
          <cell r="W272">
            <v>738</v>
          </cell>
          <cell r="X272">
            <v>172</v>
          </cell>
          <cell r="Y272">
            <v>0</v>
          </cell>
          <cell r="Z272">
            <v>0</v>
          </cell>
          <cell r="AA272">
            <v>-0.66666666666666607</v>
          </cell>
          <cell r="AB272">
            <v>11</v>
          </cell>
          <cell r="AC272">
            <v>2.3333333333333339</v>
          </cell>
          <cell r="AF272">
            <v>2</v>
          </cell>
          <cell r="AG272">
            <v>2</v>
          </cell>
          <cell r="AH272">
            <v>0</v>
          </cell>
          <cell r="AK272">
            <v>921.33333333333337</v>
          </cell>
        </row>
        <row r="273">
          <cell r="F273">
            <v>960</v>
          </cell>
          <cell r="P273">
            <v>952</v>
          </cell>
          <cell r="Q273">
            <v>0</v>
          </cell>
          <cell r="R273">
            <v>0</v>
          </cell>
          <cell r="S273">
            <v>1276</v>
          </cell>
          <cell r="T273">
            <v>0</v>
          </cell>
          <cell r="U273">
            <v>0</v>
          </cell>
          <cell r="V273">
            <v>342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327</v>
          </cell>
          <cell r="AB273">
            <v>0</v>
          </cell>
          <cell r="AC273">
            <v>0</v>
          </cell>
          <cell r="AF273">
            <v>568</v>
          </cell>
          <cell r="AG273">
            <v>530</v>
          </cell>
          <cell r="AH273">
            <v>45</v>
          </cell>
          <cell r="AK273">
            <v>4588</v>
          </cell>
        </row>
        <row r="274">
          <cell r="F274">
            <v>138</v>
          </cell>
          <cell r="P274">
            <v>300</v>
          </cell>
          <cell r="S274">
            <v>636</v>
          </cell>
          <cell r="V274">
            <v>132</v>
          </cell>
          <cell r="AA274">
            <v>100</v>
          </cell>
          <cell r="AF274">
            <v>343</v>
          </cell>
          <cell r="AG274">
            <v>300</v>
          </cell>
          <cell r="AH274">
            <v>43</v>
          </cell>
          <cell r="AK274">
            <v>1703</v>
          </cell>
        </row>
        <row r="275">
          <cell r="F275">
            <v>762</v>
          </cell>
          <cell r="P275">
            <v>7</v>
          </cell>
          <cell r="S275">
            <v>65</v>
          </cell>
          <cell r="V275">
            <v>44</v>
          </cell>
          <cell r="AA275">
            <v>47</v>
          </cell>
          <cell r="AF275">
            <v>25</v>
          </cell>
          <cell r="AG275">
            <v>30</v>
          </cell>
          <cell r="AH275">
            <v>2</v>
          </cell>
          <cell r="AK275">
            <v>1059</v>
          </cell>
        </row>
        <row r="276">
          <cell r="F276">
            <v>60</v>
          </cell>
          <cell r="P276">
            <v>500</v>
          </cell>
          <cell r="S276">
            <v>430</v>
          </cell>
          <cell r="V276">
            <v>100</v>
          </cell>
          <cell r="AA276">
            <v>130</v>
          </cell>
          <cell r="AF276">
            <v>150</v>
          </cell>
          <cell r="AG276">
            <v>150</v>
          </cell>
          <cell r="AK276">
            <v>1370</v>
          </cell>
        </row>
        <row r="277">
          <cell r="F277">
            <v>0</v>
          </cell>
          <cell r="P277">
            <v>145</v>
          </cell>
          <cell r="S277">
            <v>145</v>
          </cell>
          <cell r="V277">
            <v>66</v>
          </cell>
          <cell r="AA277">
            <v>50</v>
          </cell>
          <cell r="AF277">
            <v>50</v>
          </cell>
          <cell r="AG277">
            <v>50</v>
          </cell>
          <cell r="AH277">
            <v>0</v>
          </cell>
          <cell r="AK277">
            <v>456</v>
          </cell>
        </row>
        <row r="278">
          <cell r="F278">
            <v>6</v>
          </cell>
          <cell r="P278">
            <v>15</v>
          </cell>
          <cell r="Q278">
            <v>0</v>
          </cell>
          <cell r="R278">
            <v>0</v>
          </cell>
          <cell r="S278">
            <v>506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-300</v>
          </cell>
          <cell r="AB278">
            <v>0</v>
          </cell>
          <cell r="AC278">
            <v>0</v>
          </cell>
          <cell r="AF278">
            <v>670</v>
          </cell>
          <cell r="AG278">
            <v>253</v>
          </cell>
          <cell r="AH278">
            <v>417</v>
          </cell>
          <cell r="AK278">
            <v>1260</v>
          </cell>
        </row>
        <row r="279">
          <cell r="F279">
            <v>0</v>
          </cell>
          <cell r="P279">
            <v>0</v>
          </cell>
          <cell r="S279">
            <v>0</v>
          </cell>
          <cell r="V279">
            <v>0</v>
          </cell>
          <cell r="AA279">
            <v>-300</v>
          </cell>
          <cell r="AF279">
            <v>0</v>
          </cell>
          <cell r="AG279">
            <v>0</v>
          </cell>
          <cell r="AH279">
            <v>0</v>
          </cell>
          <cell r="AK279">
            <v>-300</v>
          </cell>
        </row>
        <row r="280">
          <cell r="F280">
            <v>6</v>
          </cell>
          <cell r="P280">
            <v>15</v>
          </cell>
          <cell r="S280">
            <v>506</v>
          </cell>
          <cell r="V280">
            <v>0</v>
          </cell>
          <cell r="AA280">
            <v>0</v>
          </cell>
          <cell r="AF280">
            <v>670</v>
          </cell>
          <cell r="AG280">
            <v>253</v>
          </cell>
          <cell r="AH280">
            <v>417</v>
          </cell>
          <cell r="AK280">
            <v>1197</v>
          </cell>
        </row>
        <row r="281">
          <cell r="AK281">
            <v>363</v>
          </cell>
        </row>
        <row r="282">
          <cell r="S282">
            <v>250</v>
          </cell>
          <cell r="AH282">
            <v>0</v>
          </cell>
          <cell r="AK282">
            <v>250</v>
          </cell>
        </row>
        <row r="283">
          <cell r="F283">
            <v>44586.804761904765</v>
          </cell>
          <cell r="P283">
            <v>1115</v>
          </cell>
          <cell r="Q283">
            <v>0</v>
          </cell>
          <cell r="R283">
            <v>0</v>
          </cell>
          <cell r="S283">
            <v>4296</v>
          </cell>
          <cell r="T283">
            <v>-717.75479999999993</v>
          </cell>
          <cell r="U283">
            <v>-735.76520000000005</v>
          </cell>
          <cell r="V283">
            <v>602.1818181818187</v>
          </cell>
          <cell r="W283">
            <v>-951</v>
          </cell>
          <cell r="X283">
            <v>-222.13181818181818</v>
          </cell>
          <cell r="Y283">
            <v>0</v>
          </cell>
          <cell r="Z283">
            <v>0</v>
          </cell>
          <cell r="AA283">
            <v>2103.5757575757575</v>
          </cell>
          <cell r="AB283">
            <v>-314</v>
          </cell>
          <cell r="AC283">
            <v>-80.902424242424232</v>
          </cell>
          <cell r="AF283">
            <v>1365.8181818181815</v>
          </cell>
          <cell r="AG283">
            <v>1201</v>
          </cell>
          <cell r="AH283">
            <v>157.81818181818176</v>
          </cell>
          <cell r="AK283">
            <v>54477.380519480525</v>
          </cell>
        </row>
        <row r="284">
          <cell r="AK284">
            <v>0</v>
          </cell>
        </row>
        <row r="285">
          <cell r="F285">
            <v>2408</v>
          </cell>
          <cell r="P285">
            <v>1193</v>
          </cell>
          <cell r="Q285">
            <v>0</v>
          </cell>
          <cell r="R285">
            <v>0</v>
          </cell>
          <cell r="S285">
            <v>4296</v>
          </cell>
          <cell r="T285">
            <v>0</v>
          </cell>
          <cell r="U285">
            <v>0</v>
          </cell>
          <cell r="V285">
            <v>602.18181818181824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2066.909090909091</v>
          </cell>
          <cell r="AB285">
            <v>0</v>
          </cell>
          <cell r="AC285">
            <v>0</v>
          </cell>
          <cell r="AF285">
            <v>1365.8181818181818</v>
          </cell>
          <cell r="AG285">
            <v>1201</v>
          </cell>
          <cell r="AH285">
            <v>157.81818181818181</v>
          </cell>
          <cell r="AK285">
            <v>12339.90909090909</v>
          </cell>
        </row>
        <row r="286">
          <cell r="F286">
            <v>0</v>
          </cell>
          <cell r="P286">
            <v>330</v>
          </cell>
          <cell r="S286">
            <v>2496</v>
          </cell>
          <cell r="V286">
            <v>-20</v>
          </cell>
          <cell r="AA286">
            <v>170</v>
          </cell>
          <cell r="AF286">
            <v>404</v>
          </cell>
          <cell r="AG286">
            <v>404</v>
          </cell>
          <cell r="AH286">
            <v>0</v>
          </cell>
          <cell r="AK286">
            <v>3422</v>
          </cell>
        </row>
        <row r="287">
          <cell r="F287">
            <v>0</v>
          </cell>
          <cell r="P287">
            <v>655</v>
          </cell>
          <cell r="Q287">
            <v>0</v>
          </cell>
          <cell r="R287">
            <v>0</v>
          </cell>
          <cell r="S287">
            <v>655</v>
          </cell>
          <cell r="T287">
            <v>0</v>
          </cell>
          <cell r="U287">
            <v>0</v>
          </cell>
          <cell r="V287">
            <v>545.18181818181824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1510.909090909091</v>
          </cell>
          <cell r="AB287">
            <v>0</v>
          </cell>
          <cell r="AC287">
            <v>0</v>
          </cell>
          <cell r="AF287">
            <v>429.81818181818176</v>
          </cell>
          <cell r="AG287">
            <v>430</v>
          </cell>
          <cell r="AH287">
            <v>-0.18181818181818699</v>
          </cell>
          <cell r="AK287">
            <v>3795.909090909091</v>
          </cell>
        </row>
        <row r="288">
          <cell r="F288">
            <v>0</v>
          </cell>
          <cell r="P288">
            <v>0</v>
          </cell>
          <cell r="S288">
            <v>0</v>
          </cell>
          <cell r="V288">
            <v>0</v>
          </cell>
          <cell r="AA288">
            <v>0</v>
          </cell>
          <cell r="AF288">
            <v>0</v>
          </cell>
          <cell r="AG288">
            <v>0</v>
          </cell>
          <cell r="AH288">
            <v>0</v>
          </cell>
          <cell r="AK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V289">
            <v>0</v>
          </cell>
          <cell r="AA289">
            <v>0</v>
          </cell>
          <cell r="AF289">
            <v>0</v>
          </cell>
          <cell r="AG289">
            <v>0</v>
          </cell>
          <cell r="AH289">
            <v>0</v>
          </cell>
          <cell r="AK289">
            <v>0</v>
          </cell>
        </row>
        <row r="290">
          <cell r="F290">
            <v>2383</v>
          </cell>
          <cell r="P290">
            <v>206</v>
          </cell>
          <cell r="Q290">
            <v>0</v>
          </cell>
          <cell r="R290">
            <v>0</v>
          </cell>
          <cell r="S290">
            <v>1138</v>
          </cell>
          <cell r="T290">
            <v>0</v>
          </cell>
          <cell r="U290">
            <v>0</v>
          </cell>
          <cell r="V290">
            <v>206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386</v>
          </cell>
          <cell r="AB290">
            <v>0</v>
          </cell>
          <cell r="AC290">
            <v>0</v>
          </cell>
          <cell r="AF290">
            <v>519</v>
          </cell>
          <cell r="AG290">
            <v>354</v>
          </cell>
          <cell r="AH290">
            <v>158</v>
          </cell>
          <cell r="AK290">
            <v>5204</v>
          </cell>
        </row>
        <row r="291">
          <cell r="F291">
            <v>2</v>
          </cell>
          <cell r="P291">
            <v>13</v>
          </cell>
          <cell r="S291">
            <v>212</v>
          </cell>
          <cell r="V291">
            <v>11</v>
          </cell>
          <cell r="AA291">
            <v>201</v>
          </cell>
          <cell r="AF291">
            <v>115</v>
          </cell>
          <cell r="AG291">
            <v>70</v>
          </cell>
          <cell r="AH291">
            <v>38</v>
          </cell>
          <cell r="AK291">
            <v>570</v>
          </cell>
        </row>
        <row r="292">
          <cell r="F292">
            <v>2</v>
          </cell>
          <cell r="P292">
            <v>42</v>
          </cell>
          <cell r="S292">
            <v>319</v>
          </cell>
          <cell r="V292">
            <v>85</v>
          </cell>
          <cell r="AA292">
            <v>84</v>
          </cell>
          <cell r="AF292">
            <v>194</v>
          </cell>
          <cell r="AG292">
            <v>133</v>
          </cell>
          <cell r="AH292">
            <v>61</v>
          </cell>
          <cell r="AK292">
            <v>726</v>
          </cell>
        </row>
        <row r="293">
          <cell r="F293">
            <v>2379</v>
          </cell>
          <cell r="P293">
            <v>151</v>
          </cell>
          <cell r="S293">
            <v>607</v>
          </cell>
          <cell r="V293">
            <v>110</v>
          </cell>
          <cell r="AA293">
            <v>101</v>
          </cell>
          <cell r="AF293">
            <v>210</v>
          </cell>
          <cell r="AG293">
            <v>151</v>
          </cell>
          <cell r="AH293">
            <v>59</v>
          </cell>
          <cell r="AK293">
            <v>3908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25</v>
          </cell>
          <cell r="P295">
            <v>2</v>
          </cell>
          <cell r="S295">
            <v>7</v>
          </cell>
          <cell r="V295">
            <v>-129</v>
          </cell>
          <cell r="AA295">
            <v>0</v>
          </cell>
          <cell r="AF295">
            <v>13</v>
          </cell>
          <cell r="AG295">
            <v>13</v>
          </cell>
          <cell r="AH295">
            <v>0</v>
          </cell>
          <cell r="AK295">
            <v>-82</v>
          </cell>
        </row>
        <row r="296">
          <cell r="F296">
            <v>44586.804761904765</v>
          </cell>
          <cell r="P296">
            <v>1115</v>
          </cell>
          <cell r="Q296">
            <v>0</v>
          </cell>
          <cell r="R296">
            <v>0</v>
          </cell>
          <cell r="S296">
            <v>4296</v>
          </cell>
          <cell r="T296">
            <v>-717.75479999999993</v>
          </cell>
          <cell r="U296">
            <v>-735.76520000000005</v>
          </cell>
          <cell r="V296">
            <v>602.1818181818187</v>
          </cell>
          <cell r="W296">
            <v>-951</v>
          </cell>
          <cell r="X296">
            <v>-222.13181818181818</v>
          </cell>
          <cell r="Y296">
            <v>0</v>
          </cell>
          <cell r="Z296">
            <v>0</v>
          </cell>
          <cell r="AA296">
            <v>2103.5757575757575</v>
          </cell>
          <cell r="AB296">
            <v>-314</v>
          </cell>
          <cell r="AC296">
            <v>-80.902424242424232</v>
          </cell>
          <cell r="AF296">
            <v>1365.8181818181815</v>
          </cell>
          <cell r="AG296">
            <v>1201</v>
          </cell>
          <cell r="AH296">
            <v>157.81818181818176</v>
          </cell>
          <cell r="AK296">
            <v>54477.380519480525</v>
          </cell>
        </row>
        <row r="297">
          <cell r="AH297">
            <v>191</v>
          </cell>
          <cell r="AK297">
            <v>0</v>
          </cell>
        </row>
        <row r="299">
          <cell r="F299">
            <v>44586.804761904765</v>
          </cell>
          <cell r="G299">
            <v>0</v>
          </cell>
          <cell r="H299">
            <v>0</v>
          </cell>
          <cell r="P299">
            <v>1115</v>
          </cell>
          <cell r="Q299">
            <v>0</v>
          </cell>
          <cell r="R299">
            <v>0</v>
          </cell>
          <cell r="S299">
            <v>4296</v>
          </cell>
          <cell r="T299">
            <v>-717.75479999999993</v>
          </cell>
          <cell r="U299">
            <v>-735.76520000000005</v>
          </cell>
          <cell r="V299">
            <v>602.1818181818187</v>
          </cell>
          <cell r="W299">
            <v>-951</v>
          </cell>
          <cell r="X299">
            <v>-222.13181818181818</v>
          </cell>
          <cell r="Y299">
            <v>0</v>
          </cell>
          <cell r="Z299">
            <v>0</v>
          </cell>
          <cell r="AA299">
            <v>2103.5757575757575</v>
          </cell>
          <cell r="AF299">
            <v>1365.8181818181815</v>
          </cell>
          <cell r="AG299">
            <v>1016.9999999999998</v>
          </cell>
          <cell r="AH299">
            <v>348.81818181818176</v>
          </cell>
          <cell r="AK299">
            <v>54477.380519480525</v>
          </cell>
        </row>
        <row r="300">
          <cell r="F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V302">
            <v>0</v>
          </cell>
          <cell r="AA302">
            <v>0</v>
          </cell>
          <cell r="AF302">
            <v>0</v>
          </cell>
          <cell r="AG302">
            <v>0</v>
          </cell>
          <cell r="AH302">
            <v>0</v>
          </cell>
          <cell r="AK302">
            <v>0</v>
          </cell>
        </row>
        <row r="303">
          <cell r="AK303">
            <v>0</v>
          </cell>
        </row>
        <row r="304">
          <cell r="F304">
            <v>44586.804761904765</v>
          </cell>
          <cell r="P304">
            <v>1115</v>
          </cell>
          <cell r="Q304">
            <v>0</v>
          </cell>
          <cell r="R304">
            <v>0</v>
          </cell>
          <cell r="S304">
            <v>4296</v>
          </cell>
          <cell r="T304">
            <v>-717.75479999999993</v>
          </cell>
          <cell r="U304">
            <v>-735.76520000000005</v>
          </cell>
          <cell r="V304">
            <v>602.1818181818187</v>
          </cell>
          <cell r="W304">
            <v>-951</v>
          </cell>
          <cell r="X304">
            <v>-222.13181818181818</v>
          </cell>
          <cell r="Y304">
            <v>0</v>
          </cell>
          <cell r="Z304">
            <v>0</v>
          </cell>
          <cell r="AA304">
            <v>2103.5757575757575</v>
          </cell>
          <cell r="AB304">
            <v>-314</v>
          </cell>
          <cell r="AC304">
            <v>-80.902424242424232</v>
          </cell>
          <cell r="AF304">
            <v>1365.8181818181815</v>
          </cell>
          <cell r="AG304">
            <v>1016.9999999999998</v>
          </cell>
          <cell r="AH304">
            <v>348.81818181818176</v>
          </cell>
          <cell r="AK304">
            <v>54477.380519480525</v>
          </cell>
        </row>
        <row r="305">
          <cell r="AK305">
            <v>0</v>
          </cell>
        </row>
        <row r="306">
          <cell r="P306">
            <v>0</v>
          </cell>
          <cell r="AK306">
            <v>0</v>
          </cell>
        </row>
        <row r="307">
          <cell r="S307">
            <v>0</v>
          </cell>
          <cell r="AK307">
            <v>0</v>
          </cell>
        </row>
        <row r="308">
          <cell r="F308">
            <v>3400</v>
          </cell>
          <cell r="AK308">
            <v>3400</v>
          </cell>
        </row>
        <row r="309">
          <cell r="S309">
            <v>0</v>
          </cell>
        </row>
        <row r="310">
          <cell r="F310">
            <v>0</v>
          </cell>
          <cell r="AK310">
            <v>0</v>
          </cell>
        </row>
        <row r="311">
          <cell r="AK311">
            <v>0</v>
          </cell>
        </row>
        <row r="313">
          <cell r="AK313">
            <v>0</v>
          </cell>
        </row>
        <row r="314">
          <cell r="S314">
            <v>0</v>
          </cell>
        </row>
        <row r="315">
          <cell r="F315">
            <v>44586.804761904765</v>
          </cell>
          <cell r="P315">
            <v>1115</v>
          </cell>
          <cell r="Q315">
            <v>0</v>
          </cell>
          <cell r="R315">
            <v>0</v>
          </cell>
          <cell r="S315">
            <v>4296</v>
          </cell>
          <cell r="T315">
            <v>-717.75479999999993</v>
          </cell>
          <cell r="U315">
            <v>-735.76520000000005</v>
          </cell>
          <cell r="V315">
            <v>602.1818181818187</v>
          </cell>
          <cell r="W315">
            <v>-951</v>
          </cell>
          <cell r="X315">
            <v>-222.13181818181818</v>
          </cell>
          <cell r="Y315">
            <v>0</v>
          </cell>
          <cell r="Z315">
            <v>0</v>
          </cell>
          <cell r="AA315">
            <v>2103.5757575757575</v>
          </cell>
          <cell r="AB315">
            <v>-314</v>
          </cell>
          <cell r="AC315">
            <v>-80.902424242424232</v>
          </cell>
          <cell r="AF315">
            <v>1365.8181818181815</v>
          </cell>
          <cell r="AG315">
            <v>1016.9999999999998</v>
          </cell>
          <cell r="AH315">
            <v>348.81818181818176</v>
          </cell>
          <cell r="AK315">
            <v>54477.380519480525</v>
          </cell>
        </row>
        <row r="324">
          <cell r="AK324">
            <v>7180.8099999999995</v>
          </cell>
          <cell r="AM324">
            <v>5319.75</v>
          </cell>
        </row>
        <row r="325">
          <cell r="F325">
            <v>116</v>
          </cell>
          <cell r="P325">
            <v>329</v>
          </cell>
          <cell r="S325">
            <v>570</v>
          </cell>
          <cell r="V325">
            <v>197</v>
          </cell>
          <cell r="AA325">
            <v>163</v>
          </cell>
          <cell r="AF325">
            <v>507</v>
          </cell>
          <cell r="AG325">
            <v>445</v>
          </cell>
          <cell r="AH325">
            <v>62</v>
          </cell>
          <cell r="AK325">
            <v>2016</v>
          </cell>
          <cell r="AM325">
            <v>1509</v>
          </cell>
        </row>
        <row r="326">
          <cell r="AK326">
            <v>7379.804761904762</v>
          </cell>
          <cell r="AM326">
            <v>7379.804761904762</v>
          </cell>
        </row>
        <row r="327">
          <cell r="AK327">
            <v>921.33333333333337</v>
          </cell>
          <cell r="AM327">
            <v>921.33333333333337</v>
          </cell>
        </row>
        <row r="328">
          <cell r="AK328">
            <v>-82</v>
          </cell>
          <cell r="AM328">
            <v>-95</v>
          </cell>
        </row>
        <row r="329">
          <cell r="AK329">
            <v>2514.4714285714285</v>
          </cell>
          <cell r="AM329">
            <v>2514.4714285714285</v>
          </cell>
        </row>
        <row r="330">
          <cell r="AK330">
            <v>3500</v>
          </cell>
          <cell r="AM330">
            <v>3500</v>
          </cell>
        </row>
        <row r="331">
          <cell r="AK331">
            <v>0</v>
          </cell>
        </row>
        <row r="332">
          <cell r="AK332">
            <v>444</v>
          </cell>
          <cell r="AM332">
            <v>444</v>
          </cell>
        </row>
        <row r="333">
          <cell r="AK333">
            <v>3995</v>
          </cell>
        </row>
        <row r="334">
          <cell r="AK334">
            <v>0</v>
          </cell>
          <cell r="AM334">
            <v>0</v>
          </cell>
        </row>
        <row r="335">
          <cell r="AK335">
            <v>3422</v>
          </cell>
          <cell r="AM335">
            <v>3018</v>
          </cell>
        </row>
        <row r="336">
          <cell r="AK336">
            <v>3795.909090909091</v>
          </cell>
          <cell r="AM336">
            <v>3366.090909090909</v>
          </cell>
        </row>
        <row r="337">
          <cell r="AK337">
            <v>0</v>
          </cell>
          <cell r="AM337">
            <v>0</v>
          </cell>
        </row>
        <row r="338">
          <cell r="AK338">
            <v>0</v>
          </cell>
          <cell r="AM338">
            <v>0</v>
          </cell>
        </row>
        <row r="339">
          <cell r="AK339">
            <v>0</v>
          </cell>
          <cell r="AM339">
            <v>0</v>
          </cell>
        </row>
        <row r="340">
          <cell r="AK340">
            <v>4588</v>
          </cell>
          <cell r="AM340">
            <v>4020</v>
          </cell>
        </row>
        <row r="341">
          <cell r="AK341">
            <v>1703</v>
          </cell>
          <cell r="AM341">
            <v>1360</v>
          </cell>
        </row>
        <row r="342">
          <cell r="AK342">
            <v>1059</v>
          </cell>
          <cell r="AM342">
            <v>1034</v>
          </cell>
        </row>
        <row r="343">
          <cell r="AK343">
            <v>1370</v>
          </cell>
        </row>
        <row r="344">
          <cell r="AK344">
            <v>456</v>
          </cell>
        </row>
        <row r="345">
          <cell r="AK345">
            <v>0</v>
          </cell>
          <cell r="AM345">
            <v>0</v>
          </cell>
        </row>
        <row r="346">
          <cell r="AK346">
            <v>-300</v>
          </cell>
          <cell r="AM346">
            <v>-300</v>
          </cell>
        </row>
        <row r="347">
          <cell r="AK347">
            <v>1197</v>
          </cell>
          <cell r="AM347">
            <v>527</v>
          </cell>
        </row>
        <row r="348">
          <cell r="P348">
            <v>225</v>
          </cell>
          <cell r="S348">
            <v>296</v>
          </cell>
          <cell r="V348">
            <v>56</v>
          </cell>
          <cell r="AA348">
            <v>-78.090909090909093</v>
          </cell>
          <cell r="AF348">
            <v>-250.18181818181819</v>
          </cell>
          <cell r="AG348">
            <v>-250</v>
          </cell>
          <cell r="AH348">
            <v>-0.18181818181818699</v>
          </cell>
          <cell r="AK348">
            <v>248.72727272727269</v>
          </cell>
        </row>
        <row r="349">
          <cell r="AK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V350">
            <v>0</v>
          </cell>
          <cell r="AA350">
            <v>0</v>
          </cell>
          <cell r="AF350">
            <v>0</v>
          </cell>
          <cell r="AG350">
            <v>0</v>
          </cell>
          <cell r="AH350">
            <v>0</v>
          </cell>
          <cell r="AK350">
            <v>396</v>
          </cell>
          <cell r="AM350">
            <v>396</v>
          </cell>
        </row>
        <row r="351">
          <cell r="AK351">
            <v>395</v>
          </cell>
          <cell r="AM351">
            <v>395</v>
          </cell>
        </row>
        <row r="352">
          <cell r="AK352">
            <v>0</v>
          </cell>
          <cell r="AM352">
            <v>0</v>
          </cell>
        </row>
        <row r="353">
          <cell r="AK353">
            <v>0</v>
          </cell>
          <cell r="AM353">
            <v>0</v>
          </cell>
        </row>
        <row r="354">
          <cell r="AK354">
            <v>5204</v>
          </cell>
          <cell r="AM354" t="e">
            <v>#REF!</v>
          </cell>
        </row>
        <row r="355">
          <cell r="AK355">
            <v>570</v>
          </cell>
        </row>
        <row r="356">
          <cell r="AK356">
            <v>726</v>
          </cell>
        </row>
        <row r="357">
          <cell r="AK357">
            <v>3908</v>
          </cell>
        </row>
        <row r="358">
          <cell r="F358">
            <v>0</v>
          </cell>
          <cell r="P358">
            <v>0</v>
          </cell>
          <cell r="S358">
            <v>0</v>
          </cell>
          <cell r="T358">
            <v>162.88</v>
          </cell>
          <cell r="U358">
            <v>855.12</v>
          </cell>
          <cell r="V358">
            <v>471</v>
          </cell>
          <cell r="W358">
            <v>447</v>
          </cell>
          <cell r="X358">
            <v>104</v>
          </cell>
          <cell r="AA358">
            <v>273</v>
          </cell>
          <cell r="AB358">
            <v>455</v>
          </cell>
          <cell r="AC358">
            <v>118</v>
          </cell>
          <cell r="AF358">
            <v>-28</v>
          </cell>
          <cell r="AG358">
            <v>-28</v>
          </cell>
          <cell r="AH358">
            <v>0</v>
          </cell>
          <cell r="AK358">
            <v>716</v>
          </cell>
          <cell r="AM358">
            <v>744</v>
          </cell>
        </row>
        <row r="367">
          <cell r="F367">
            <v>0</v>
          </cell>
        </row>
        <row r="381">
          <cell r="F381" t="str">
            <v>лютий</v>
          </cell>
          <cell r="P381" t="str">
            <v>лютий</v>
          </cell>
          <cell r="V381" t="str">
            <v>лютий</v>
          </cell>
          <cell r="AA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V382" t="str">
            <v>ТЕЦ5</v>
          </cell>
          <cell r="AA382" t="str">
            <v>ТЕЦ6</v>
          </cell>
          <cell r="AK382" t="str">
            <v>АК "КЕ"</v>
          </cell>
          <cell r="AL382" t="str">
            <v>Е/Е</v>
          </cell>
        </row>
        <row r="383">
          <cell r="F383" t="str">
            <v>ПЛАН</v>
          </cell>
          <cell r="P383" t="str">
            <v>ПЛАН</v>
          </cell>
          <cell r="V383" t="str">
            <v>ПЛАН</v>
          </cell>
          <cell r="AA383" t="str">
            <v>ПЛАН</v>
          </cell>
          <cell r="AK383" t="str">
            <v>ПЛАН</v>
          </cell>
          <cell r="AL383" t="str">
            <v>ПЛАН</v>
          </cell>
        </row>
        <row r="384">
          <cell r="F384">
            <v>164.3</v>
          </cell>
          <cell r="G384">
            <v>120</v>
          </cell>
          <cell r="H384">
            <v>119</v>
          </cell>
          <cell r="P384">
            <v>14.333333333333332</v>
          </cell>
          <cell r="S384">
            <v>14.333333333333332</v>
          </cell>
          <cell r="V384">
            <v>182</v>
          </cell>
          <cell r="W384">
            <v>148</v>
          </cell>
          <cell r="X384">
            <v>148</v>
          </cell>
          <cell r="AA384">
            <v>323.66666666666674</v>
          </cell>
          <cell r="AB384">
            <v>257</v>
          </cell>
          <cell r="AC384">
            <v>258</v>
          </cell>
          <cell r="AK384">
            <v>735.30000000000018</v>
          </cell>
          <cell r="AL384">
            <v>580.33333333333337</v>
          </cell>
          <cell r="AM384">
            <v>551.33333333333337</v>
          </cell>
        </row>
        <row r="385">
          <cell r="F385">
            <v>29</v>
          </cell>
          <cell r="G385">
            <v>21</v>
          </cell>
          <cell r="P385">
            <v>0</v>
          </cell>
          <cell r="V385">
            <v>0</v>
          </cell>
          <cell r="W385">
            <v>0</v>
          </cell>
          <cell r="AA385">
            <v>3.6666666666666665</v>
          </cell>
          <cell r="AB385">
            <v>3</v>
          </cell>
          <cell r="AK385">
            <v>46</v>
          </cell>
          <cell r="AL385">
            <v>27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V386">
            <v>146.66666666666666</v>
          </cell>
          <cell r="W386">
            <v>119</v>
          </cell>
          <cell r="AA386">
            <v>280.66666666666669</v>
          </cell>
          <cell r="AB386">
            <v>223</v>
          </cell>
          <cell r="AK386">
            <v>428</v>
          </cell>
          <cell r="AL386">
            <v>342.66666666666669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V387">
            <v>0</v>
          </cell>
          <cell r="W387">
            <v>0</v>
          </cell>
          <cell r="AA387">
            <v>25</v>
          </cell>
          <cell r="AB387">
            <v>20</v>
          </cell>
          <cell r="AK387">
            <v>33.666666666666671</v>
          </cell>
          <cell r="AL387">
            <v>25</v>
          </cell>
        </row>
        <row r="388">
          <cell r="F388">
            <v>0</v>
          </cell>
          <cell r="G388">
            <v>0</v>
          </cell>
          <cell r="P388">
            <v>0</v>
          </cell>
          <cell r="V388">
            <v>25.333333333333332</v>
          </cell>
          <cell r="W388">
            <v>21</v>
          </cell>
          <cell r="AA388">
            <v>0.66666666666666663</v>
          </cell>
          <cell r="AB388">
            <v>1</v>
          </cell>
          <cell r="AK388">
            <v>26</v>
          </cell>
          <cell r="AL388">
            <v>22</v>
          </cell>
        </row>
        <row r="389">
          <cell r="F389">
            <v>120.63333333333333</v>
          </cell>
          <cell r="G389">
            <v>88</v>
          </cell>
          <cell r="P389">
            <v>0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K389">
            <v>120.63333333333333</v>
          </cell>
          <cell r="AL389">
            <v>90</v>
          </cell>
        </row>
        <row r="390">
          <cell r="F390">
            <v>8.6666666666666661</v>
          </cell>
          <cell r="G390">
            <v>6</v>
          </cell>
          <cell r="P390">
            <v>0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K390">
            <v>8.6666666666666661</v>
          </cell>
          <cell r="AL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K391">
            <v>22</v>
          </cell>
          <cell r="AL391">
            <v>15.333333333333332</v>
          </cell>
        </row>
        <row r="392">
          <cell r="F392">
            <v>5.333333333333333</v>
          </cell>
          <cell r="G392">
            <v>4</v>
          </cell>
          <cell r="P392">
            <v>0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K392">
            <v>5.333333333333333</v>
          </cell>
          <cell r="AL392">
            <v>4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K393">
            <v>4.6666666666666661</v>
          </cell>
          <cell r="AL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V394">
            <v>10</v>
          </cell>
          <cell r="W394">
            <v>8</v>
          </cell>
          <cell r="AA394">
            <v>13.666666666666666</v>
          </cell>
          <cell r="AB394">
            <v>11</v>
          </cell>
          <cell r="AK394">
            <v>26</v>
          </cell>
          <cell r="AL394">
            <v>21</v>
          </cell>
        </row>
        <row r="395">
          <cell r="F395">
            <v>0</v>
          </cell>
          <cell r="G395">
            <v>0</v>
          </cell>
          <cell r="P395">
            <v>0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K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V396">
            <v>522.33333333333337</v>
          </cell>
          <cell r="W396">
            <v>424</v>
          </cell>
          <cell r="AA396">
            <v>43</v>
          </cell>
          <cell r="AB396">
            <v>34</v>
          </cell>
          <cell r="AK396">
            <v>587.33333333333337</v>
          </cell>
          <cell r="AL396">
            <v>479.5</v>
          </cell>
          <cell r="AM396">
            <v>479.83333333333337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K397">
            <v>0</v>
          </cell>
          <cell r="AL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V398">
            <v>480.66666666666669</v>
          </cell>
          <cell r="W398">
            <v>390</v>
          </cell>
          <cell r="AA398">
            <v>11</v>
          </cell>
          <cell r="AB398">
            <v>9</v>
          </cell>
          <cell r="AK398">
            <v>491.66666666666669</v>
          </cell>
          <cell r="AL398">
            <v>399</v>
          </cell>
        </row>
        <row r="399">
          <cell r="F399">
            <v>0</v>
          </cell>
          <cell r="G399">
            <v>0</v>
          </cell>
          <cell r="P399">
            <v>0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K399">
            <v>0</v>
          </cell>
          <cell r="AL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V400">
            <v>41.666666666666664</v>
          </cell>
          <cell r="W400">
            <v>34</v>
          </cell>
          <cell r="AA400">
            <v>32</v>
          </cell>
          <cell r="AB400">
            <v>25</v>
          </cell>
          <cell r="AK400">
            <v>91</v>
          </cell>
          <cell r="AL400">
            <v>80.833333333333343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K401">
            <v>4.666666666666667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K402">
            <v>0</v>
          </cell>
        </row>
        <row r="403">
          <cell r="F403">
            <v>10</v>
          </cell>
          <cell r="G403">
            <v>7</v>
          </cell>
          <cell r="P403">
            <v>39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K403">
            <v>49</v>
          </cell>
          <cell r="AL403">
            <v>46</v>
          </cell>
          <cell r="AM403">
            <v>46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K404">
            <v>6</v>
          </cell>
          <cell r="AL404">
            <v>5.3333333333333339</v>
          </cell>
        </row>
        <row r="405">
          <cell r="F405">
            <v>7.333333333333333</v>
          </cell>
          <cell r="G405">
            <v>5</v>
          </cell>
          <cell r="P405">
            <v>35.666666666666664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K405">
            <v>43</v>
          </cell>
          <cell r="AL405">
            <v>40.666666666666664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K406">
            <v>0</v>
          </cell>
        </row>
        <row r="407">
          <cell r="F407">
            <v>206.33333333333329</v>
          </cell>
          <cell r="G407">
            <v>151</v>
          </cell>
          <cell r="H407">
            <v>150</v>
          </cell>
          <cell r="P407">
            <v>50.166666666666671</v>
          </cell>
          <cell r="S407">
            <v>50.166666666666671</v>
          </cell>
          <cell r="V407">
            <v>37.833333333333343</v>
          </cell>
          <cell r="W407">
            <v>31</v>
          </cell>
          <cell r="AA407">
            <v>26.000000000000004</v>
          </cell>
          <cell r="AB407">
            <v>21</v>
          </cell>
          <cell r="AK407">
            <v>1965.0000000000002</v>
          </cell>
          <cell r="AL407">
            <v>513.16666666666663</v>
          </cell>
          <cell r="AM407">
            <v>513.16666666666663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K408">
            <v>1350</v>
          </cell>
          <cell r="AL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K409">
            <v>95</v>
          </cell>
          <cell r="AL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K410">
            <v>0</v>
          </cell>
          <cell r="AL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K411">
            <v>12.333333333333334</v>
          </cell>
          <cell r="AL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K412">
            <v>0</v>
          </cell>
          <cell r="AL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V413">
            <v>3</v>
          </cell>
          <cell r="W413">
            <v>2</v>
          </cell>
          <cell r="AA413">
            <v>3</v>
          </cell>
          <cell r="AB413">
            <v>2</v>
          </cell>
          <cell r="AK413">
            <v>57.666666666666664</v>
          </cell>
          <cell r="AL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K414">
            <v>4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V416">
            <v>4.5</v>
          </cell>
          <cell r="W416">
            <v>4</v>
          </cell>
          <cell r="AA416">
            <v>1.3333333333333333</v>
          </cell>
          <cell r="AB416">
            <v>1</v>
          </cell>
          <cell r="AK416">
            <v>28.5</v>
          </cell>
          <cell r="AL416">
            <v>27.5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V417">
            <v>0</v>
          </cell>
          <cell r="W417">
            <v>0</v>
          </cell>
          <cell r="AA417">
            <v>1.6666666666666667</v>
          </cell>
          <cell r="AB417">
            <v>1</v>
          </cell>
          <cell r="AK417">
            <v>69</v>
          </cell>
          <cell r="AL417">
            <v>52.333333333333336</v>
          </cell>
        </row>
        <row r="418">
          <cell r="F418">
            <v>177</v>
          </cell>
          <cell r="G418">
            <v>129</v>
          </cell>
          <cell r="P418">
            <v>0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K418">
            <v>177</v>
          </cell>
          <cell r="AL418">
            <v>129</v>
          </cell>
        </row>
        <row r="419">
          <cell r="F419">
            <v>0</v>
          </cell>
          <cell r="G419">
            <v>0</v>
          </cell>
          <cell r="P419">
            <v>0</v>
          </cell>
          <cell r="V419">
            <v>10</v>
          </cell>
          <cell r="W419">
            <v>8</v>
          </cell>
          <cell r="AA419">
            <v>7.666666666666667</v>
          </cell>
          <cell r="AB419">
            <v>6</v>
          </cell>
          <cell r="AK419">
            <v>17.666666666666668</v>
          </cell>
          <cell r="AL419">
            <v>14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V420">
            <v>1.3333333333333333</v>
          </cell>
          <cell r="W420">
            <v>1</v>
          </cell>
          <cell r="AA420">
            <v>1</v>
          </cell>
          <cell r="AB420">
            <v>1</v>
          </cell>
          <cell r="AK420">
            <v>6</v>
          </cell>
          <cell r="AL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V421">
            <v>1</v>
          </cell>
          <cell r="W421">
            <v>1</v>
          </cell>
          <cell r="AA421">
            <v>0.66666666666666663</v>
          </cell>
          <cell r="AB421">
            <v>1</v>
          </cell>
          <cell r="AK421">
            <v>9.3333333333333339</v>
          </cell>
          <cell r="AL421">
            <v>6.333333333333333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V422">
            <v>6</v>
          </cell>
          <cell r="W422">
            <v>5</v>
          </cell>
          <cell r="AA422">
            <v>5</v>
          </cell>
          <cell r="AB422">
            <v>4</v>
          </cell>
          <cell r="AK422">
            <v>13.333333333333334</v>
          </cell>
          <cell r="AL422">
            <v>11.333333333333334</v>
          </cell>
        </row>
        <row r="423">
          <cell r="F423">
            <v>0</v>
          </cell>
          <cell r="G423">
            <v>0</v>
          </cell>
          <cell r="P423">
            <v>0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K423">
            <v>0</v>
          </cell>
          <cell r="AL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K424">
            <v>0</v>
          </cell>
          <cell r="AL424">
            <v>0</v>
          </cell>
        </row>
        <row r="425">
          <cell r="F425">
            <v>9.6666666666666661</v>
          </cell>
          <cell r="G425">
            <v>7</v>
          </cell>
          <cell r="P425">
            <v>1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K425">
            <v>12</v>
          </cell>
          <cell r="AL425">
            <v>9</v>
          </cell>
        </row>
        <row r="426">
          <cell r="F426">
            <v>0</v>
          </cell>
          <cell r="G426">
            <v>0</v>
          </cell>
          <cell r="P426">
            <v>0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K426">
            <v>0</v>
          </cell>
          <cell r="AL426">
            <v>0</v>
          </cell>
        </row>
        <row r="427">
          <cell r="F427">
            <v>2.3333333333333335</v>
          </cell>
          <cell r="G427">
            <v>2</v>
          </cell>
          <cell r="P427">
            <v>0.66666666666666663</v>
          </cell>
          <cell r="V427">
            <v>0.66666666666666663</v>
          </cell>
          <cell r="W427">
            <v>1</v>
          </cell>
          <cell r="AA427">
            <v>0.66666666666666663</v>
          </cell>
          <cell r="AB427">
            <v>1</v>
          </cell>
          <cell r="AK427">
            <v>4.333333333333333</v>
          </cell>
          <cell r="AL427">
            <v>4.6666666666666661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V428">
            <v>0.66666666666666663</v>
          </cell>
          <cell r="W428">
            <v>1</v>
          </cell>
          <cell r="AA428">
            <v>0.66666666666666663</v>
          </cell>
          <cell r="AB428">
            <v>1</v>
          </cell>
          <cell r="AK428">
            <v>3.6666666666666665</v>
          </cell>
          <cell r="AL428">
            <v>3.6666666666666665</v>
          </cell>
        </row>
        <row r="429">
          <cell r="F429">
            <v>6.666666666666667</v>
          </cell>
          <cell r="G429">
            <v>5</v>
          </cell>
          <cell r="P429">
            <v>4.666666666666667</v>
          </cell>
          <cell r="V429">
            <v>3</v>
          </cell>
          <cell r="W429">
            <v>2</v>
          </cell>
          <cell r="AA429">
            <v>2</v>
          </cell>
          <cell r="AB429">
            <v>2</v>
          </cell>
          <cell r="AK429">
            <v>33</v>
          </cell>
          <cell r="AL429">
            <v>23.666666666666668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K430">
            <v>0</v>
          </cell>
          <cell r="AL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K431">
            <v>0</v>
          </cell>
          <cell r="AL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K432">
            <v>1</v>
          </cell>
          <cell r="AL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K434">
            <v>0</v>
          </cell>
          <cell r="AL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V435">
            <v>4</v>
          </cell>
          <cell r="W435">
            <v>3</v>
          </cell>
          <cell r="AA435">
            <v>2</v>
          </cell>
          <cell r="AB435">
            <v>2</v>
          </cell>
          <cell r="AK435">
            <v>15.666666666666666</v>
          </cell>
          <cell r="AL435">
            <v>11</v>
          </cell>
        </row>
        <row r="436">
          <cell r="F436">
            <v>0</v>
          </cell>
          <cell r="G436">
            <v>0</v>
          </cell>
          <cell r="P436">
            <v>0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V437">
            <v>3.3333333333333335</v>
          </cell>
          <cell r="W437">
            <v>3</v>
          </cell>
          <cell r="AA437">
            <v>0</v>
          </cell>
          <cell r="AB437">
            <v>0</v>
          </cell>
          <cell r="AK437">
            <v>3.3333333333333335</v>
          </cell>
          <cell r="AL437">
            <v>3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V438">
            <v>0.33333333333333331</v>
          </cell>
          <cell r="W438">
            <v>0</v>
          </cell>
          <cell r="AA438">
            <v>0.33333333333333331</v>
          </cell>
          <cell r="AB438">
            <v>0</v>
          </cell>
          <cell r="AK438">
            <v>1.9999999999999998</v>
          </cell>
          <cell r="AL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K444">
            <v>0</v>
          </cell>
          <cell r="AL444">
            <v>0</v>
          </cell>
        </row>
        <row r="445">
          <cell r="G445">
            <v>0</v>
          </cell>
          <cell r="P445">
            <v>0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K445">
            <v>0</v>
          </cell>
          <cell r="AL445">
            <v>2</v>
          </cell>
        </row>
        <row r="446">
          <cell r="P446">
            <v>0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K446">
            <v>0</v>
          </cell>
          <cell r="AL446">
            <v>0</v>
          </cell>
        </row>
      </sheetData>
      <sheetData sheetId="13" refreshError="1">
        <row r="33">
          <cell r="S33">
            <v>52204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K36" t="str">
            <v>АК КЕ ВСЬОГО</v>
          </cell>
          <cell r="AL36" t="str">
            <v xml:space="preserve"> Е/Е</v>
          </cell>
          <cell r="AM36" t="str">
            <v xml:space="preserve"> Т/Е</v>
          </cell>
          <cell r="AO36" t="str">
            <v>СТАНЦІї ЕЛЕКТРО</v>
          </cell>
          <cell r="AP36" t="str">
            <v>СТАНЦІІ ТЕПЛОВІ</v>
          </cell>
          <cell r="AQ36" t="str">
            <v>МЕРЕЖІ ЕЛЕКТРО</v>
          </cell>
          <cell r="AR36" t="str">
            <v>МЕРЕЖІ ТЕПЛОВІ</v>
          </cell>
        </row>
        <row r="37">
          <cell r="AL37">
            <v>395</v>
          </cell>
        </row>
        <row r="38">
          <cell r="AL38">
            <v>336</v>
          </cell>
        </row>
        <row r="39">
          <cell r="AL39">
            <v>0</v>
          </cell>
        </row>
        <row r="41">
          <cell r="AL41">
            <v>0</v>
          </cell>
        </row>
        <row r="42">
          <cell r="AL42">
            <v>0</v>
          </cell>
        </row>
        <row r="43">
          <cell r="AL43">
            <v>395.6</v>
          </cell>
        </row>
        <row r="44">
          <cell r="P44">
            <v>0</v>
          </cell>
          <cell r="AL44">
            <v>395.6</v>
          </cell>
        </row>
        <row r="45">
          <cell r="AM45">
            <v>1580</v>
          </cell>
        </row>
        <row r="46">
          <cell r="AM46">
            <v>0</v>
          </cell>
        </row>
        <row r="47">
          <cell r="AM47">
            <v>1580</v>
          </cell>
        </row>
        <row r="48">
          <cell r="F48">
            <v>12311.2</v>
          </cell>
          <cell r="P48">
            <v>3642.12</v>
          </cell>
          <cell r="S48">
            <v>4914.9412121212117</v>
          </cell>
          <cell r="T48">
            <v>2221.1818606060606</v>
          </cell>
          <cell r="U48">
            <v>2612.759351515152</v>
          </cell>
          <cell r="X48">
            <v>1941.8530303030293</v>
          </cell>
          <cell r="AC48">
            <v>1753.5509090909086</v>
          </cell>
          <cell r="AF48">
            <v>3698.0493939393937</v>
          </cell>
          <cell r="AG48">
            <v>3251.35</v>
          </cell>
          <cell r="AH48">
            <v>415.69939393939387</v>
          </cell>
        </row>
        <row r="51">
          <cell r="F51">
            <v>743</v>
          </cell>
          <cell r="G51">
            <v>321</v>
          </cell>
          <cell r="H51">
            <v>422</v>
          </cell>
          <cell r="P51">
            <v>320</v>
          </cell>
          <cell r="S51">
            <v>931.66666666666663</v>
          </cell>
          <cell r="T51">
            <v>465.83333333333331</v>
          </cell>
          <cell r="U51">
            <v>465.83333333333331</v>
          </cell>
          <cell r="X51">
            <v>184</v>
          </cell>
          <cell r="Y51">
            <v>136</v>
          </cell>
          <cell r="Z51">
            <v>48</v>
          </cell>
          <cell r="AC51">
            <v>-200</v>
          </cell>
          <cell r="AD51">
            <v>-123</v>
          </cell>
          <cell r="AE51">
            <v>-77</v>
          </cell>
          <cell r="AF51">
            <v>490.33333333333331</v>
          </cell>
          <cell r="AG51">
            <v>814</v>
          </cell>
          <cell r="AH51">
            <v>-323.66666666666669</v>
          </cell>
          <cell r="AK51">
            <v>3009.6666666666665</v>
          </cell>
          <cell r="AL51">
            <v>717</v>
          </cell>
          <cell r="AM51">
            <v>2292.6666666666665</v>
          </cell>
          <cell r="AN51">
            <v>2292.6666666666665</v>
          </cell>
          <cell r="AO51">
            <v>13</v>
          </cell>
          <cell r="AP51">
            <v>288</v>
          </cell>
          <cell r="AQ51">
            <v>704</v>
          </cell>
          <cell r="AR51">
            <v>2004.6666666666665</v>
          </cell>
        </row>
        <row r="52">
          <cell r="F52">
            <v>122</v>
          </cell>
          <cell r="G52">
            <v>53</v>
          </cell>
          <cell r="H52">
            <v>69</v>
          </cell>
          <cell r="P52">
            <v>310</v>
          </cell>
          <cell r="S52">
            <v>750</v>
          </cell>
          <cell r="X52">
            <v>115</v>
          </cell>
          <cell r="Y52">
            <v>85</v>
          </cell>
          <cell r="Z52">
            <v>30</v>
          </cell>
          <cell r="AC52">
            <v>110</v>
          </cell>
          <cell r="AD52">
            <v>68</v>
          </cell>
          <cell r="AE52">
            <v>42</v>
          </cell>
          <cell r="AF52">
            <v>455</v>
          </cell>
          <cell r="AG52">
            <v>714</v>
          </cell>
          <cell r="AH52">
            <v>-371</v>
          </cell>
          <cell r="AK52">
            <v>2171</v>
          </cell>
          <cell r="AL52">
            <v>531</v>
          </cell>
          <cell r="AM52">
            <v>1640</v>
          </cell>
          <cell r="AN52">
            <v>1640</v>
          </cell>
        </row>
        <row r="53">
          <cell r="G53">
            <v>0</v>
          </cell>
          <cell r="P53">
            <v>0</v>
          </cell>
          <cell r="X53">
            <v>0</v>
          </cell>
          <cell r="Y53">
            <v>0</v>
          </cell>
          <cell r="Z53">
            <v>0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F54">
            <v>521</v>
          </cell>
          <cell r="G54">
            <v>225</v>
          </cell>
          <cell r="H54">
            <v>296</v>
          </cell>
          <cell r="P54">
            <v>9</v>
          </cell>
          <cell r="S54">
            <v>84</v>
          </cell>
          <cell r="X54">
            <v>57</v>
          </cell>
          <cell r="Y54">
            <v>42</v>
          </cell>
          <cell r="Z54">
            <v>15</v>
          </cell>
          <cell r="AC54">
            <v>62</v>
          </cell>
          <cell r="AD54">
            <v>38</v>
          </cell>
          <cell r="AE54">
            <v>24</v>
          </cell>
          <cell r="AF54">
            <v>32</v>
          </cell>
          <cell r="AG54">
            <v>30</v>
          </cell>
          <cell r="AH54">
            <v>2</v>
          </cell>
          <cell r="AK54">
            <v>913</v>
          </cell>
          <cell r="AL54">
            <v>358</v>
          </cell>
          <cell r="AM54">
            <v>555</v>
          </cell>
          <cell r="AN54">
            <v>555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42</v>
          </cell>
          <cell r="S55">
            <v>329</v>
          </cell>
          <cell r="T55">
            <v>256.62</v>
          </cell>
          <cell r="U55">
            <v>72.38</v>
          </cell>
          <cell r="X55">
            <v>421</v>
          </cell>
          <cell r="Y55">
            <v>311</v>
          </cell>
          <cell r="Z55">
            <v>110</v>
          </cell>
          <cell r="AC55">
            <v>84</v>
          </cell>
          <cell r="AD55">
            <v>52</v>
          </cell>
          <cell r="AE55">
            <v>32</v>
          </cell>
          <cell r="AF55">
            <v>196.33333333333334</v>
          </cell>
          <cell r="AG55">
            <v>135</v>
          </cell>
          <cell r="AH55">
            <v>61.333333333333343</v>
          </cell>
          <cell r="AK55">
            <v>1013</v>
          </cell>
          <cell r="AL55">
            <v>406</v>
          </cell>
          <cell r="AM55">
            <v>607</v>
          </cell>
          <cell r="AN55">
            <v>607</v>
          </cell>
          <cell r="AO55">
            <v>363</v>
          </cell>
          <cell r="AP55">
            <v>254</v>
          </cell>
          <cell r="AQ55">
            <v>43</v>
          </cell>
          <cell r="AR55">
            <v>353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10</v>
          </cell>
          <cell r="T56">
            <v>10</v>
          </cell>
          <cell r="U56">
            <v>0</v>
          </cell>
          <cell r="X56">
            <v>336</v>
          </cell>
          <cell r="Y56">
            <v>248</v>
          </cell>
          <cell r="Z56">
            <v>88</v>
          </cell>
          <cell r="AC56">
            <v>13.333333333333334</v>
          </cell>
          <cell r="AD56">
            <v>8</v>
          </cell>
          <cell r="AE56">
            <v>5.3333333333333339</v>
          </cell>
          <cell r="AF56">
            <v>2</v>
          </cell>
          <cell r="AG56">
            <v>2</v>
          </cell>
          <cell r="AH56">
            <v>0</v>
          </cell>
          <cell r="AK56">
            <v>361.33333333333331</v>
          </cell>
          <cell r="AL56">
            <v>256</v>
          </cell>
          <cell r="AM56">
            <v>105.33333333333331</v>
          </cell>
          <cell r="AN56">
            <v>105.33333333333333</v>
          </cell>
          <cell r="AO56">
            <v>256</v>
          </cell>
          <cell r="AP56">
            <v>97</v>
          </cell>
          <cell r="AQ56">
            <v>0</v>
          </cell>
          <cell r="AR56">
            <v>8.3333333333333144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1232</v>
          </cell>
          <cell r="T57">
            <v>1232</v>
          </cell>
          <cell r="U57">
            <v>0</v>
          </cell>
          <cell r="X57">
            <v>12570</v>
          </cell>
          <cell r="Y57">
            <v>9289</v>
          </cell>
          <cell r="Z57">
            <v>3281</v>
          </cell>
          <cell r="AC57">
            <v>11165</v>
          </cell>
          <cell r="AD57">
            <v>6867</v>
          </cell>
          <cell r="AE57">
            <v>4298</v>
          </cell>
          <cell r="AH57">
            <v>0</v>
          </cell>
          <cell r="AK57">
            <v>24967</v>
          </cell>
          <cell r="AL57">
            <v>16156</v>
          </cell>
          <cell r="AM57">
            <v>8811</v>
          </cell>
          <cell r="AN57">
            <v>8811</v>
          </cell>
          <cell r="AO57">
            <v>16156</v>
          </cell>
          <cell r="AP57">
            <v>8811</v>
          </cell>
          <cell r="AQ57">
            <v>0</v>
          </cell>
          <cell r="AR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1232</v>
          </cell>
          <cell r="T58">
            <v>1232</v>
          </cell>
          <cell r="U58">
            <v>0</v>
          </cell>
          <cell r="X58">
            <v>12570</v>
          </cell>
          <cell r="Y58">
            <v>9289</v>
          </cell>
          <cell r="Z58">
            <v>3281</v>
          </cell>
          <cell r="AC58">
            <v>11165</v>
          </cell>
          <cell r="AD58">
            <v>6867</v>
          </cell>
          <cell r="AE58">
            <v>4298</v>
          </cell>
          <cell r="AF58">
            <v>0</v>
          </cell>
          <cell r="AG58">
            <v>0</v>
          </cell>
          <cell r="AH58">
            <v>0</v>
          </cell>
          <cell r="AK58">
            <v>24967</v>
          </cell>
          <cell r="AL58">
            <v>16156</v>
          </cell>
          <cell r="AM58">
            <v>8811</v>
          </cell>
          <cell r="AN58">
            <v>8811</v>
          </cell>
          <cell r="AO58">
            <v>16156</v>
          </cell>
          <cell r="AP58">
            <v>8811</v>
          </cell>
          <cell r="AQ58">
            <v>0</v>
          </cell>
          <cell r="AR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D59">
            <v>0</v>
          </cell>
          <cell r="AE59">
            <v>0</v>
          </cell>
          <cell r="AF59">
            <v>0</v>
          </cell>
          <cell r="AH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P59">
            <v>0</v>
          </cell>
        </row>
        <row r="60">
          <cell r="F60">
            <v>7</v>
          </cell>
          <cell r="G60">
            <v>3</v>
          </cell>
          <cell r="H60">
            <v>4</v>
          </cell>
          <cell r="P60">
            <v>14</v>
          </cell>
          <cell r="S60">
            <v>420</v>
          </cell>
          <cell r="T60">
            <v>420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670</v>
          </cell>
          <cell r="AG60">
            <v>253</v>
          </cell>
          <cell r="AH60">
            <v>417</v>
          </cell>
          <cell r="AK60">
            <v>694</v>
          </cell>
          <cell r="AL60">
            <v>17</v>
          </cell>
          <cell r="AM60">
            <v>677</v>
          </cell>
          <cell r="AN60">
            <v>677</v>
          </cell>
          <cell r="AO60">
            <v>0</v>
          </cell>
          <cell r="AP60">
            <v>143</v>
          </cell>
          <cell r="AQ60">
            <v>17</v>
          </cell>
          <cell r="AR60">
            <v>534</v>
          </cell>
        </row>
        <row r="61">
          <cell r="F61">
            <v>498.2</v>
          </cell>
          <cell r="G61">
            <v>215</v>
          </cell>
          <cell r="H61">
            <v>283.2</v>
          </cell>
          <cell r="P61">
            <v>552.62</v>
          </cell>
          <cell r="S61">
            <v>955.87454545454557</v>
          </cell>
          <cell r="T61">
            <v>468.3785272727273</v>
          </cell>
          <cell r="U61">
            <v>487.49601818181827</v>
          </cell>
          <cell r="X61">
            <v>269.38636363636363</v>
          </cell>
          <cell r="Y61">
            <v>199</v>
          </cell>
          <cell r="Z61">
            <v>70.386363636363626</v>
          </cell>
          <cell r="AC61">
            <v>257.85090909090911</v>
          </cell>
          <cell r="AD61">
            <v>159</v>
          </cell>
          <cell r="AE61">
            <v>98.850909090909113</v>
          </cell>
          <cell r="AF61">
            <v>1038.0327272727272</v>
          </cell>
          <cell r="AG61">
            <v>870</v>
          </cell>
          <cell r="AH61">
            <v>168.03272727272724</v>
          </cell>
          <cell r="AK61">
            <v>3751.9318181818185</v>
          </cell>
          <cell r="AL61">
            <v>1350.62</v>
          </cell>
          <cell r="AM61">
            <v>2401.3118181818186</v>
          </cell>
          <cell r="AN61">
            <v>2401.3118181818186</v>
          </cell>
          <cell r="AO61">
            <v>358</v>
          </cell>
          <cell r="AP61">
            <v>494</v>
          </cell>
          <cell r="AQ61">
            <v>992.61999999999989</v>
          </cell>
          <cell r="AR61">
            <v>1907.3118181818186</v>
          </cell>
        </row>
        <row r="62">
          <cell r="F62">
            <v>27</v>
          </cell>
          <cell r="G62">
            <v>12</v>
          </cell>
          <cell r="H62">
            <v>15</v>
          </cell>
          <cell r="P62">
            <v>30</v>
          </cell>
          <cell r="S62">
            <v>53</v>
          </cell>
          <cell r="T62">
            <v>26</v>
          </cell>
          <cell r="U62">
            <v>27</v>
          </cell>
          <cell r="X62">
            <v>15</v>
          </cell>
          <cell r="Y62">
            <v>11</v>
          </cell>
          <cell r="Z62">
            <v>4</v>
          </cell>
          <cell r="AC62">
            <v>14</v>
          </cell>
          <cell r="AD62">
            <v>9</v>
          </cell>
          <cell r="AE62">
            <v>5</v>
          </cell>
          <cell r="AF62">
            <v>57</v>
          </cell>
          <cell r="AG62">
            <v>48</v>
          </cell>
          <cell r="AH62">
            <v>9</v>
          </cell>
          <cell r="AK62">
            <v>206</v>
          </cell>
          <cell r="AL62">
            <v>74</v>
          </cell>
          <cell r="AM62">
            <v>132</v>
          </cell>
          <cell r="AN62">
            <v>132</v>
          </cell>
          <cell r="AO62">
            <v>20</v>
          </cell>
          <cell r="AP62">
            <v>19</v>
          </cell>
          <cell r="AQ62">
            <v>54</v>
          </cell>
          <cell r="AR62">
            <v>113</v>
          </cell>
        </row>
        <row r="63">
          <cell r="F63">
            <v>159</v>
          </cell>
          <cell r="G63">
            <v>69</v>
          </cell>
          <cell r="H63">
            <v>90</v>
          </cell>
          <cell r="P63">
            <v>177</v>
          </cell>
          <cell r="S63">
            <v>306</v>
          </cell>
          <cell r="T63">
            <v>150</v>
          </cell>
          <cell r="U63">
            <v>156</v>
          </cell>
          <cell r="X63">
            <v>86</v>
          </cell>
          <cell r="Y63">
            <v>64</v>
          </cell>
          <cell r="Z63">
            <v>22</v>
          </cell>
          <cell r="AC63">
            <v>83</v>
          </cell>
          <cell r="AD63">
            <v>51</v>
          </cell>
          <cell r="AE63">
            <v>32</v>
          </cell>
          <cell r="AF63">
            <v>332</v>
          </cell>
          <cell r="AG63">
            <v>278</v>
          </cell>
          <cell r="AH63">
            <v>54</v>
          </cell>
          <cell r="AK63">
            <v>1200</v>
          </cell>
          <cell r="AL63">
            <v>432</v>
          </cell>
          <cell r="AM63">
            <v>768</v>
          </cell>
          <cell r="AN63">
            <v>767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D64">
            <v>0</v>
          </cell>
          <cell r="AE64">
            <v>0</v>
          </cell>
          <cell r="AH64">
            <v>0</v>
          </cell>
          <cell r="AK64">
            <v>0</v>
          </cell>
          <cell r="AN64">
            <v>0</v>
          </cell>
        </row>
        <row r="65">
          <cell r="F65">
            <v>79</v>
          </cell>
          <cell r="G65">
            <v>34</v>
          </cell>
          <cell r="H65">
            <v>45</v>
          </cell>
          <cell r="P65">
            <v>464</v>
          </cell>
          <cell r="S65">
            <v>1018</v>
          </cell>
          <cell r="T65">
            <v>162.88</v>
          </cell>
          <cell r="U65">
            <v>855.12</v>
          </cell>
          <cell r="X65">
            <v>551</v>
          </cell>
          <cell r="Y65">
            <v>407</v>
          </cell>
          <cell r="Z65">
            <v>144</v>
          </cell>
          <cell r="AC65">
            <v>583.66666666666663</v>
          </cell>
          <cell r="AD65">
            <v>359</v>
          </cell>
          <cell r="AE65">
            <v>224.66666666666663</v>
          </cell>
          <cell r="AF65">
            <v>526</v>
          </cell>
          <cell r="AG65">
            <v>526</v>
          </cell>
          <cell r="AH65">
            <v>0</v>
          </cell>
          <cell r="AK65">
            <v>3231.6666666666665</v>
          </cell>
          <cell r="AL65">
            <v>1271</v>
          </cell>
          <cell r="AM65">
            <v>1960.6666666666665</v>
          </cell>
          <cell r="AN65">
            <v>1960.6666666666665</v>
          </cell>
          <cell r="AO65">
            <v>766</v>
          </cell>
          <cell r="AP65">
            <v>715</v>
          </cell>
          <cell r="AQ65">
            <v>505</v>
          </cell>
          <cell r="AR65">
            <v>1245.6666666666665</v>
          </cell>
        </row>
        <row r="66">
          <cell r="G66">
            <v>0</v>
          </cell>
          <cell r="T66">
            <v>16</v>
          </cell>
          <cell r="U66">
            <v>86</v>
          </cell>
          <cell r="AD66">
            <v>0</v>
          </cell>
          <cell r="AE66">
            <v>0</v>
          </cell>
          <cell r="AH66">
            <v>0</v>
          </cell>
          <cell r="AK66">
            <v>0</v>
          </cell>
          <cell r="AN66">
            <v>0</v>
          </cell>
          <cell r="AO66">
            <v>77</v>
          </cell>
          <cell r="AP66">
            <v>72</v>
          </cell>
          <cell r="AQ66">
            <v>51</v>
          </cell>
          <cell r="AR66">
            <v>125</v>
          </cell>
        </row>
        <row r="67">
          <cell r="F67">
            <v>84</v>
          </cell>
          <cell r="G67">
            <v>36</v>
          </cell>
          <cell r="H67">
            <v>48</v>
          </cell>
          <cell r="P67">
            <v>464</v>
          </cell>
          <cell r="X67">
            <v>85</v>
          </cell>
          <cell r="AC67">
            <v>60</v>
          </cell>
          <cell r="AD67">
            <v>37</v>
          </cell>
          <cell r="AE67">
            <v>23</v>
          </cell>
          <cell r="AF67">
            <v>31</v>
          </cell>
          <cell r="AG67">
            <v>31</v>
          </cell>
          <cell r="AH67">
            <v>0</v>
          </cell>
          <cell r="AK67">
            <v>724</v>
          </cell>
          <cell r="AL67">
            <v>537</v>
          </cell>
          <cell r="AM67">
            <v>187</v>
          </cell>
          <cell r="AN67">
            <v>102</v>
          </cell>
          <cell r="AP67">
            <v>23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E68">
            <v>0</v>
          </cell>
          <cell r="AH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P68">
            <v>0</v>
          </cell>
        </row>
        <row r="69">
          <cell r="F69">
            <v>0</v>
          </cell>
          <cell r="G69">
            <v>0</v>
          </cell>
          <cell r="H69">
            <v>-3</v>
          </cell>
          <cell r="P69">
            <v>0</v>
          </cell>
          <cell r="S69">
            <v>1018</v>
          </cell>
          <cell r="T69">
            <v>146.88</v>
          </cell>
          <cell r="U69">
            <v>769.12</v>
          </cell>
          <cell r="X69">
            <v>466</v>
          </cell>
          <cell r="Y69">
            <v>407</v>
          </cell>
          <cell r="Z69">
            <v>144</v>
          </cell>
          <cell r="AC69">
            <v>523.66666666666663</v>
          </cell>
          <cell r="AD69">
            <v>322</v>
          </cell>
          <cell r="AE69">
            <v>201.66666666666663</v>
          </cell>
          <cell r="AF69">
            <v>495</v>
          </cell>
          <cell r="AG69">
            <v>526</v>
          </cell>
          <cell r="AK69">
            <v>2543.6666666666665</v>
          </cell>
          <cell r="AN69">
            <v>1889.6666666666665</v>
          </cell>
          <cell r="AO69">
            <v>689</v>
          </cell>
          <cell r="AP69">
            <v>620</v>
          </cell>
          <cell r="AQ69">
            <v>454</v>
          </cell>
          <cell r="AR69">
            <v>1120.6666666666665</v>
          </cell>
        </row>
        <row r="70">
          <cell r="F70">
            <v>241</v>
          </cell>
          <cell r="G70">
            <v>104</v>
          </cell>
          <cell r="H70">
            <v>137</v>
          </cell>
          <cell r="P70">
            <v>671.5</v>
          </cell>
          <cell r="S70">
            <v>1737.3999999999999</v>
          </cell>
          <cell r="T70">
            <v>434.34999999999997</v>
          </cell>
          <cell r="U70">
            <v>1303.05</v>
          </cell>
          <cell r="X70">
            <v>890.8</v>
          </cell>
          <cell r="Y70">
            <v>658</v>
          </cell>
          <cell r="Z70">
            <v>232.79999999999995</v>
          </cell>
          <cell r="AC70">
            <v>1354.7</v>
          </cell>
          <cell r="AD70">
            <v>833</v>
          </cell>
          <cell r="AE70">
            <v>521.70000000000005</v>
          </cell>
          <cell r="AF70">
            <v>665.35</v>
          </cell>
          <cell r="AG70">
            <v>665.35</v>
          </cell>
          <cell r="AH70">
            <v>0</v>
          </cell>
          <cell r="AK70">
            <v>5560.75</v>
          </cell>
          <cell r="AL70">
            <v>2266.5</v>
          </cell>
          <cell r="AM70">
            <v>3294.25</v>
          </cell>
          <cell r="AN70">
            <v>3294.2499999999995</v>
          </cell>
          <cell r="AO70">
            <v>1491</v>
          </cell>
          <cell r="AP70">
            <v>1345</v>
          </cell>
          <cell r="AQ70">
            <v>775.5</v>
          </cell>
          <cell r="AR70">
            <v>1949.25</v>
          </cell>
        </row>
        <row r="71">
          <cell r="G71">
            <v>0</v>
          </cell>
          <cell r="H71">
            <v>0</v>
          </cell>
          <cell r="P71">
            <v>55</v>
          </cell>
          <cell r="S71">
            <v>422.54545454545456</v>
          </cell>
          <cell r="X71">
            <v>196.36363636363637</v>
          </cell>
          <cell r="Y71">
            <v>145</v>
          </cell>
          <cell r="Z71">
            <v>51.363636363636374</v>
          </cell>
          <cell r="AC71">
            <v>130.90909090909091</v>
          </cell>
          <cell r="AD71">
            <v>81</v>
          </cell>
          <cell r="AE71">
            <v>49.909090909090907</v>
          </cell>
          <cell r="AF71">
            <v>216.72727272727272</v>
          </cell>
          <cell r="AG71">
            <v>217</v>
          </cell>
          <cell r="AH71">
            <v>-0.27272727272728048</v>
          </cell>
          <cell r="AK71">
            <v>1021.8181818181819</v>
          </cell>
          <cell r="AL71">
            <v>281</v>
          </cell>
          <cell r="AM71">
            <v>740.81818181818187</v>
          </cell>
          <cell r="AN71">
            <v>740.81818181818187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3</v>
          </cell>
          <cell r="S72">
            <v>23</v>
          </cell>
          <cell r="X72">
            <v>11</v>
          </cell>
          <cell r="Y72">
            <v>8</v>
          </cell>
          <cell r="Z72">
            <v>3</v>
          </cell>
          <cell r="AC72">
            <v>7</v>
          </cell>
          <cell r="AD72">
            <v>4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K72">
            <v>56</v>
          </cell>
          <cell r="AL72">
            <v>15</v>
          </cell>
          <cell r="AM72">
            <v>41</v>
          </cell>
          <cell r="AN72">
            <v>41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18</v>
          </cell>
          <cell r="S73">
            <v>135</v>
          </cell>
          <cell r="X73">
            <v>63</v>
          </cell>
          <cell r="Y73">
            <v>47</v>
          </cell>
          <cell r="Z73">
            <v>16</v>
          </cell>
          <cell r="AC73">
            <v>42</v>
          </cell>
          <cell r="AD73">
            <v>26</v>
          </cell>
          <cell r="AE73">
            <v>16</v>
          </cell>
          <cell r="AF73">
            <v>69</v>
          </cell>
          <cell r="AG73">
            <v>69</v>
          </cell>
          <cell r="AH73">
            <v>0</v>
          </cell>
          <cell r="AK73">
            <v>327</v>
          </cell>
          <cell r="AL73">
            <v>91</v>
          </cell>
          <cell r="AM73">
            <v>236</v>
          </cell>
          <cell r="AN73">
            <v>236</v>
          </cell>
        </row>
        <row r="74">
          <cell r="F74">
            <v>0</v>
          </cell>
          <cell r="G74">
            <v>0</v>
          </cell>
          <cell r="P74">
            <v>120</v>
          </cell>
          <cell r="X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K74">
            <v>120</v>
          </cell>
          <cell r="AL74">
            <v>120</v>
          </cell>
          <cell r="AM74">
            <v>0</v>
          </cell>
          <cell r="AN74">
            <v>0</v>
          </cell>
        </row>
        <row r="75">
          <cell r="G75">
            <v>0</v>
          </cell>
          <cell r="P75">
            <v>671.5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K75">
            <v>671.5</v>
          </cell>
          <cell r="AL75">
            <v>671.5</v>
          </cell>
          <cell r="AM75">
            <v>0</v>
          </cell>
          <cell r="AN75">
            <v>0</v>
          </cell>
        </row>
        <row r="76">
          <cell r="G76">
            <v>0</v>
          </cell>
          <cell r="P76">
            <v>1075</v>
          </cell>
          <cell r="S76">
            <v>0</v>
          </cell>
          <cell r="X76">
            <v>0</v>
          </cell>
          <cell r="Z76">
            <v>0</v>
          </cell>
          <cell r="AC76">
            <v>300</v>
          </cell>
          <cell r="AD76">
            <v>185</v>
          </cell>
          <cell r="AE76">
            <v>115</v>
          </cell>
          <cell r="AH76">
            <v>0</v>
          </cell>
          <cell r="AK76">
            <v>1375</v>
          </cell>
          <cell r="AL76">
            <v>1260</v>
          </cell>
          <cell r="AM76">
            <v>115</v>
          </cell>
          <cell r="AN76">
            <v>115</v>
          </cell>
        </row>
        <row r="77">
          <cell r="F77">
            <v>3252</v>
          </cell>
          <cell r="G77">
            <v>1406</v>
          </cell>
          <cell r="H77">
            <v>1846</v>
          </cell>
          <cell r="P77">
            <v>86</v>
          </cell>
          <cell r="S77">
            <v>101</v>
          </cell>
          <cell r="T77">
            <v>0</v>
          </cell>
          <cell r="U77">
            <v>101</v>
          </cell>
          <cell r="X77">
            <v>120</v>
          </cell>
          <cell r="Y77">
            <v>89</v>
          </cell>
          <cell r="Z77">
            <v>31</v>
          </cell>
          <cell r="AC77">
            <v>100</v>
          </cell>
          <cell r="AD77">
            <v>62</v>
          </cell>
          <cell r="AE77">
            <v>38</v>
          </cell>
          <cell r="AF77">
            <v>210</v>
          </cell>
          <cell r="AG77">
            <v>181</v>
          </cell>
          <cell r="AH77">
            <v>29</v>
          </cell>
          <cell r="AK77">
            <v>4541</v>
          </cell>
          <cell r="AL77">
            <v>2509</v>
          </cell>
          <cell r="AM77">
            <v>2032</v>
          </cell>
          <cell r="AN77">
            <v>2413</v>
          </cell>
          <cell r="AO77">
            <v>151</v>
          </cell>
          <cell r="AP77">
            <v>69</v>
          </cell>
          <cell r="AQ77">
            <v>1977</v>
          </cell>
          <cell r="AR77">
            <v>1963</v>
          </cell>
        </row>
        <row r="78">
          <cell r="F78">
            <v>316</v>
          </cell>
          <cell r="G78">
            <v>137</v>
          </cell>
          <cell r="H78">
            <v>179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D78">
            <v>0</v>
          </cell>
          <cell r="AE78">
            <v>0</v>
          </cell>
          <cell r="AH78">
            <v>0</v>
          </cell>
          <cell r="AK78">
            <v>316</v>
          </cell>
          <cell r="AL78">
            <v>137</v>
          </cell>
          <cell r="AM78">
            <v>179</v>
          </cell>
          <cell r="AN78">
            <v>179</v>
          </cell>
          <cell r="AO78">
            <v>0</v>
          </cell>
          <cell r="AP78">
            <v>0</v>
          </cell>
          <cell r="AQ78">
            <v>137</v>
          </cell>
          <cell r="AR78">
            <v>179</v>
          </cell>
        </row>
        <row r="79">
          <cell r="F79">
            <v>2936</v>
          </cell>
          <cell r="G79">
            <v>1269</v>
          </cell>
          <cell r="H79">
            <v>1667</v>
          </cell>
          <cell r="P79">
            <v>86</v>
          </cell>
          <cell r="S79">
            <v>0</v>
          </cell>
          <cell r="T79">
            <v>0</v>
          </cell>
          <cell r="U79">
            <v>0</v>
          </cell>
          <cell r="X79">
            <v>120</v>
          </cell>
          <cell r="Y79">
            <v>89</v>
          </cell>
          <cell r="Z79">
            <v>31</v>
          </cell>
          <cell r="AC79">
            <v>100</v>
          </cell>
          <cell r="AD79">
            <v>62</v>
          </cell>
          <cell r="AE79">
            <v>38</v>
          </cell>
          <cell r="AF79">
            <v>210</v>
          </cell>
          <cell r="AG79">
            <v>181</v>
          </cell>
          <cell r="AH79">
            <v>29</v>
          </cell>
          <cell r="AK79">
            <v>4124</v>
          </cell>
          <cell r="AL79">
            <v>1991</v>
          </cell>
          <cell r="AM79">
            <v>2133</v>
          </cell>
          <cell r="AN79">
            <v>2133</v>
          </cell>
          <cell r="AO79">
            <v>151</v>
          </cell>
          <cell r="AP79">
            <v>69</v>
          </cell>
          <cell r="AQ79">
            <v>1840</v>
          </cell>
          <cell r="AR79">
            <v>2064</v>
          </cell>
        </row>
        <row r="80">
          <cell r="F80">
            <v>191</v>
          </cell>
          <cell r="G80">
            <v>83</v>
          </cell>
          <cell r="H80">
            <v>108</v>
          </cell>
          <cell r="P80">
            <v>40</v>
          </cell>
          <cell r="S80">
            <v>0</v>
          </cell>
          <cell r="T80">
            <v>0</v>
          </cell>
          <cell r="U80">
            <v>0</v>
          </cell>
          <cell r="X80">
            <v>74</v>
          </cell>
          <cell r="Y80">
            <v>55</v>
          </cell>
          <cell r="Z80">
            <v>19</v>
          </cell>
          <cell r="AC80">
            <v>36</v>
          </cell>
          <cell r="AD80">
            <v>22</v>
          </cell>
          <cell r="AE80">
            <v>14</v>
          </cell>
          <cell r="AF80">
            <v>138</v>
          </cell>
          <cell r="AG80">
            <v>96</v>
          </cell>
          <cell r="AH80">
            <v>42</v>
          </cell>
          <cell r="AK80">
            <v>770</v>
          </cell>
          <cell r="AL80">
            <v>522</v>
          </cell>
          <cell r="AM80">
            <v>248</v>
          </cell>
          <cell r="AN80">
            <v>248</v>
          </cell>
          <cell r="AR80">
            <v>248</v>
          </cell>
        </row>
        <row r="81">
          <cell r="F81">
            <v>33</v>
          </cell>
          <cell r="G81">
            <v>14</v>
          </cell>
          <cell r="H81">
            <v>19</v>
          </cell>
          <cell r="P81">
            <v>0</v>
          </cell>
          <cell r="S81">
            <v>0</v>
          </cell>
          <cell r="AD81">
            <v>0</v>
          </cell>
          <cell r="AE81">
            <v>0</v>
          </cell>
          <cell r="AK81">
            <v>389</v>
          </cell>
          <cell r="AL81">
            <v>170</v>
          </cell>
          <cell r="AM81">
            <v>219</v>
          </cell>
          <cell r="AN81">
            <v>219</v>
          </cell>
          <cell r="AR81">
            <v>219</v>
          </cell>
        </row>
        <row r="82">
          <cell r="F82">
            <v>338</v>
          </cell>
          <cell r="G82">
            <v>146</v>
          </cell>
          <cell r="H82">
            <v>192</v>
          </cell>
          <cell r="P82">
            <v>25</v>
          </cell>
          <cell r="S82">
            <v>50</v>
          </cell>
          <cell r="T82">
            <v>33</v>
          </cell>
          <cell r="U82">
            <v>17</v>
          </cell>
          <cell r="X82">
            <v>21</v>
          </cell>
          <cell r="Y82">
            <v>16</v>
          </cell>
          <cell r="Z82">
            <v>5</v>
          </cell>
          <cell r="AC82">
            <v>25</v>
          </cell>
          <cell r="AD82">
            <v>15</v>
          </cell>
          <cell r="AE82">
            <v>10</v>
          </cell>
          <cell r="AF82">
            <v>32</v>
          </cell>
          <cell r="AG82">
            <v>55</v>
          </cell>
          <cell r="AH82">
            <v>-23</v>
          </cell>
          <cell r="AK82">
            <v>518</v>
          </cell>
          <cell r="AL82">
            <v>204</v>
          </cell>
          <cell r="AM82">
            <v>314</v>
          </cell>
          <cell r="AN82">
            <v>313</v>
          </cell>
        </row>
        <row r="83">
          <cell r="F83">
            <v>482</v>
          </cell>
          <cell r="G83">
            <v>208</v>
          </cell>
          <cell r="H83">
            <v>274</v>
          </cell>
          <cell r="P83">
            <v>21</v>
          </cell>
          <cell r="S83">
            <v>51</v>
          </cell>
          <cell r="T83">
            <v>33.660000000000004</v>
          </cell>
          <cell r="U83">
            <v>17.339999999999996</v>
          </cell>
          <cell r="X83">
            <v>25</v>
          </cell>
          <cell r="Y83">
            <v>18</v>
          </cell>
          <cell r="Z83">
            <v>7</v>
          </cell>
          <cell r="AC83">
            <v>39</v>
          </cell>
          <cell r="AD83">
            <v>24</v>
          </cell>
          <cell r="AE83">
            <v>15</v>
          </cell>
          <cell r="AF83">
            <v>40</v>
          </cell>
          <cell r="AG83">
            <v>30</v>
          </cell>
          <cell r="AH83">
            <v>10</v>
          </cell>
          <cell r="AK83">
            <v>657</v>
          </cell>
          <cell r="AL83">
            <v>276</v>
          </cell>
          <cell r="AM83">
            <v>381</v>
          </cell>
          <cell r="AN83">
            <v>381</v>
          </cell>
        </row>
        <row r="84">
          <cell r="F84">
            <v>881</v>
          </cell>
          <cell r="G84">
            <v>381</v>
          </cell>
          <cell r="H84">
            <v>500</v>
          </cell>
          <cell r="AK84">
            <v>881</v>
          </cell>
          <cell r="AL84">
            <v>381</v>
          </cell>
          <cell r="AM84">
            <v>500</v>
          </cell>
          <cell r="AN84">
            <v>500</v>
          </cell>
        </row>
        <row r="85">
          <cell r="G85">
            <v>0</v>
          </cell>
          <cell r="H85">
            <v>0</v>
          </cell>
          <cell r="P85">
            <v>14</v>
          </cell>
          <cell r="S85">
            <v>1</v>
          </cell>
          <cell r="AC85">
            <v>10</v>
          </cell>
          <cell r="AF85">
            <v>53</v>
          </cell>
          <cell r="AG85">
            <v>51</v>
          </cell>
          <cell r="AH85">
            <v>2</v>
          </cell>
          <cell r="AK85">
            <v>76</v>
          </cell>
          <cell r="AL85">
            <v>14</v>
          </cell>
          <cell r="AM85">
            <v>62</v>
          </cell>
          <cell r="AN85">
            <v>52</v>
          </cell>
        </row>
        <row r="86">
          <cell r="F86">
            <v>5008.2</v>
          </cell>
          <cell r="G86">
            <v>2165</v>
          </cell>
          <cell r="H86">
            <v>2843.2</v>
          </cell>
          <cell r="P86">
            <v>2357.12</v>
          </cell>
          <cell r="Q86">
            <v>0</v>
          </cell>
          <cell r="R86">
            <v>0</v>
          </cell>
          <cell r="S86">
            <v>7083.9412121212117</v>
          </cell>
          <cell r="T86">
            <v>3616.0618606060607</v>
          </cell>
          <cell r="U86">
            <v>3467.8793515151519</v>
          </cell>
          <cell r="X86">
            <v>15107.186363636363</v>
          </cell>
          <cell r="Y86">
            <v>11164</v>
          </cell>
          <cell r="Z86">
            <v>3943.1863636363632</v>
          </cell>
          <cell r="AA86">
            <v>0</v>
          </cell>
          <cell r="AB86">
            <v>0</v>
          </cell>
          <cell r="AC86">
            <v>13442.217575757575</v>
          </cell>
          <cell r="AD86">
            <v>8269</v>
          </cell>
          <cell r="AE86">
            <v>5173.217575757576</v>
          </cell>
          <cell r="AF86">
            <v>4185.0493939393937</v>
          </cell>
          <cell r="AG86">
            <v>3770.35</v>
          </cell>
          <cell r="AH86">
            <v>414.69939393939387</v>
          </cell>
          <cell r="AK86">
            <v>48175.015151515152</v>
          </cell>
          <cell r="AL86">
            <v>25199.119999999999</v>
          </cell>
          <cell r="AM86">
            <v>22975.895151515153</v>
          </cell>
          <cell r="AN86">
            <v>23355.895151515149</v>
          </cell>
          <cell r="AO86">
            <v>19318</v>
          </cell>
          <cell r="AP86">
            <v>12138</v>
          </cell>
          <cell r="AQ86">
            <v>5068.12</v>
          </cell>
          <cell r="AR86">
            <v>10069.895151515151</v>
          </cell>
        </row>
        <row r="87">
          <cell r="F87">
            <v>684.2</v>
          </cell>
          <cell r="G87">
            <v>296</v>
          </cell>
          <cell r="H87">
            <v>388.2</v>
          </cell>
          <cell r="P87">
            <v>607.62</v>
          </cell>
          <cell r="Q87">
            <v>0</v>
          </cell>
          <cell r="R87">
            <v>0</v>
          </cell>
          <cell r="T87">
            <v>468.3785272727273</v>
          </cell>
          <cell r="U87">
            <v>487.49601818181827</v>
          </cell>
          <cell r="V87">
            <v>0</v>
          </cell>
          <cell r="W87">
            <v>0</v>
          </cell>
          <cell r="Y87">
            <v>344</v>
          </cell>
          <cell r="Z87">
            <v>121.75</v>
          </cell>
          <cell r="AA87">
            <v>0</v>
          </cell>
          <cell r="AB87">
            <v>0</v>
          </cell>
          <cell r="AH87">
            <v>167.75999999999996</v>
          </cell>
          <cell r="AK87">
            <v>4773.75</v>
          </cell>
          <cell r="AL87">
            <v>1631.62</v>
          </cell>
          <cell r="AM87">
            <v>3142.1300000000006</v>
          </cell>
          <cell r="AN87">
            <v>678.95</v>
          </cell>
        </row>
        <row r="88">
          <cell r="AL88">
            <v>24819.119999999995</v>
          </cell>
          <cell r="AN88">
            <v>0</v>
          </cell>
        </row>
        <row r="89">
          <cell r="F89">
            <v>4580</v>
          </cell>
          <cell r="G89">
            <v>4580</v>
          </cell>
          <cell r="AK89">
            <v>4580</v>
          </cell>
          <cell r="AL89">
            <v>4580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</row>
        <row r="90">
          <cell r="F90">
            <v>9588.2000000000007</v>
          </cell>
          <cell r="G90">
            <v>6745</v>
          </cell>
          <cell r="H90">
            <v>2843.2</v>
          </cell>
          <cell r="P90">
            <v>2357.12</v>
          </cell>
          <cell r="Q90">
            <v>0</v>
          </cell>
          <cell r="R90">
            <v>0</v>
          </cell>
          <cell r="S90">
            <v>7083.9412121212117</v>
          </cell>
          <cell r="T90">
            <v>3616.0618606060607</v>
          </cell>
          <cell r="U90">
            <v>3467.8793515151519</v>
          </cell>
          <cell r="V90">
            <v>0</v>
          </cell>
          <cell r="W90">
            <v>0</v>
          </cell>
          <cell r="X90">
            <v>15107.186363636363</v>
          </cell>
          <cell r="Y90">
            <v>11164</v>
          </cell>
          <cell r="Z90">
            <v>3943.1863636363632</v>
          </cell>
          <cell r="AA90">
            <v>0</v>
          </cell>
          <cell r="AB90">
            <v>0</v>
          </cell>
          <cell r="AC90">
            <v>13442.217575757575</v>
          </cell>
          <cell r="AD90">
            <v>8269</v>
          </cell>
          <cell r="AE90">
            <v>5173.217575757576</v>
          </cell>
          <cell r="AF90">
            <v>4185.0493939393937</v>
          </cell>
          <cell r="AG90">
            <v>3770.35</v>
          </cell>
          <cell r="AH90">
            <v>414.69939393939387</v>
          </cell>
          <cell r="AK90">
            <v>52755.015151515152</v>
          </cell>
          <cell r="AL90">
            <v>29779.119999999999</v>
          </cell>
          <cell r="AM90">
            <v>22975.895151515153</v>
          </cell>
          <cell r="AN90">
            <v>23355.895151515149</v>
          </cell>
          <cell r="AO90">
            <v>19318</v>
          </cell>
          <cell r="AP90">
            <v>12138</v>
          </cell>
          <cell r="AQ90">
            <v>5068.12</v>
          </cell>
          <cell r="AR90">
            <v>10069.895151515151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-1</v>
          </cell>
        </row>
        <row r="92">
          <cell r="F92">
            <v>443</v>
          </cell>
          <cell r="G92">
            <v>365</v>
          </cell>
          <cell r="H92">
            <v>78</v>
          </cell>
          <cell r="AH92">
            <v>0</v>
          </cell>
          <cell r="AK92">
            <v>443</v>
          </cell>
          <cell r="AL92">
            <v>365</v>
          </cell>
          <cell r="AM92">
            <v>78</v>
          </cell>
          <cell r="AN92">
            <v>78</v>
          </cell>
          <cell r="AO92">
            <v>0</v>
          </cell>
          <cell r="AP92">
            <v>0</v>
          </cell>
          <cell r="AQ92">
            <v>14.685323595390063</v>
          </cell>
          <cell r="AR92">
            <v>14.69595948716276</v>
          </cell>
        </row>
        <row r="93">
          <cell r="F93">
            <v>30</v>
          </cell>
          <cell r="G93">
            <v>19.414141414141412</v>
          </cell>
          <cell r="H93">
            <v>10.585858585858588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K93">
            <v>30</v>
          </cell>
          <cell r="AL93">
            <v>19.414141414141412</v>
          </cell>
          <cell r="AM93">
            <v>10.585858585858588</v>
          </cell>
          <cell r="AN93">
            <v>10.585858585858588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</row>
        <row r="94">
          <cell r="F94">
            <v>37</v>
          </cell>
          <cell r="G94">
            <v>23.944107744107743</v>
          </cell>
          <cell r="H94">
            <v>13.055892255892257</v>
          </cell>
          <cell r="P94">
            <v>62</v>
          </cell>
          <cell r="S94">
            <v>81</v>
          </cell>
          <cell r="X94">
            <v>-129.33333333333334</v>
          </cell>
          <cell r="Y94">
            <v>-96</v>
          </cell>
          <cell r="Z94">
            <v>-33.333333333333343</v>
          </cell>
          <cell r="AC94">
            <v>0</v>
          </cell>
          <cell r="AD94">
            <v>0</v>
          </cell>
          <cell r="AE94">
            <v>0</v>
          </cell>
          <cell r="AF94">
            <v>8</v>
          </cell>
          <cell r="AG94">
            <v>7</v>
          </cell>
          <cell r="AH94">
            <v>1</v>
          </cell>
          <cell r="AK94">
            <v>57.666666666666657</v>
          </cell>
          <cell r="AL94">
            <v>-10.05589225589226</v>
          </cell>
          <cell r="AM94">
            <v>67.722558922558918</v>
          </cell>
          <cell r="AN94">
            <v>67.722558922558918</v>
          </cell>
          <cell r="AO94">
            <v>-96</v>
          </cell>
          <cell r="AP94">
            <v>-11</v>
          </cell>
          <cell r="AQ94">
            <v>85.94410774410774</v>
          </cell>
          <cell r="AR94">
            <v>78.722558922558918</v>
          </cell>
        </row>
        <row r="95">
          <cell r="AN95">
            <v>0</v>
          </cell>
        </row>
        <row r="96">
          <cell r="AN96">
            <v>0</v>
          </cell>
        </row>
        <row r="97">
          <cell r="F97">
            <v>10098.200000000001</v>
          </cell>
          <cell r="G97">
            <v>7153.3582491582492</v>
          </cell>
          <cell r="H97">
            <v>2944.8417508417506</v>
          </cell>
          <cell r="P97">
            <v>2419.12</v>
          </cell>
          <cell r="Q97">
            <v>0</v>
          </cell>
          <cell r="R97">
            <v>0</v>
          </cell>
          <cell r="S97">
            <v>7164.9412121212117</v>
          </cell>
          <cell r="T97">
            <v>3616.0618606060607</v>
          </cell>
          <cell r="U97">
            <v>3467.8793515151519</v>
          </cell>
          <cell r="V97">
            <v>0</v>
          </cell>
          <cell r="W97">
            <v>0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  <cell r="AB97">
            <v>0</v>
          </cell>
          <cell r="AC97">
            <v>13442.217575757575</v>
          </cell>
          <cell r="AD97">
            <v>8269</v>
          </cell>
          <cell r="AE97">
            <v>5173.217575757576</v>
          </cell>
          <cell r="AF97">
            <v>4193.0493939393937</v>
          </cell>
          <cell r="AG97">
            <v>3777.35</v>
          </cell>
          <cell r="AH97">
            <v>415.69939393939387</v>
          </cell>
          <cell r="AK97">
            <v>53285.681818181816</v>
          </cell>
          <cell r="AL97">
            <v>30153.478249158248</v>
          </cell>
          <cell r="AM97">
            <v>23132.203569023572</v>
          </cell>
          <cell r="AN97">
            <v>23512.203569023568</v>
          </cell>
          <cell r="AO97">
            <v>19222</v>
          </cell>
          <cell r="AP97">
            <v>12127</v>
          </cell>
          <cell r="AQ97">
            <v>5168.7494313394982</v>
          </cell>
          <cell r="AR97">
            <v>10162.313669924872</v>
          </cell>
        </row>
        <row r="99">
          <cell r="F99">
            <v>5518.2000000000007</v>
          </cell>
          <cell r="G99">
            <v>2573.3582491582492</v>
          </cell>
          <cell r="H99">
            <v>2944.8417508417506</v>
          </cell>
          <cell r="P99">
            <v>2419.12</v>
          </cell>
          <cell r="Q99">
            <v>0</v>
          </cell>
          <cell r="R99">
            <v>0</v>
          </cell>
          <cell r="S99">
            <v>5932.9412121212117</v>
          </cell>
          <cell r="T99">
            <v>2384.0618606060607</v>
          </cell>
          <cell r="U99">
            <v>3467.8793515151519</v>
          </cell>
          <cell r="V99">
            <v>0</v>
          </cell>
          <cell r="W99">
            <v>0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  <cell r="AB99">
            <v>0</v>
          </cell>
          <cell r="AC99">
            <v>2277.2175757575751</v>
          </cell>
          <cell r="AD99">
            <v>1402</v>
          </cell>
          <cell r="AE99">
            <v>875.21757575757601</v>
          </cell>
          <cell r="AF99">
            <v>4193.0493939393937</v>
          </cell>
          <cell r="AG99">
            <v>3777.35</v>
          </cell>
          <cell r="AH99">
            <v>415.69939393939387</v>
          </cell>
          <cell r="AK99">
            <v>23738.681818181816</v>
          </cell>
          <cell r="AL99">
            <v>9417.4782491582482</v>
          </cell>
          <cell r="AM99">
            <v>14321.203569023572</v>
          </cell>
          <cell r="AN99">
            <v>14701.20356902357</v>
          </cell>
          <cell r="AO99">
            <v>3066</v>
          </cell>
          <cell r="AP99">
            <v>3316</v>
          </cell>
          <cell r="AQ99">
            <v>5168.7494313394982</v>
          </cell>
          <cell r="AR99">
            <v>10162.313669924872</v>
          </cell>
        </row>
        <row r="100">
          <cell r="F100">
            <v>-1308</v>
          </cell>
          <cell r="P100">
            <v>1687</v>
          </cell>
          <cell r="S100">
            <v>4262</v>
          </cell>
          <cell r="X100">
            <v>85</v>
          </cell>
          <cell r="AC100">
            <v>60</v>
          </cell>
          <cell r="AF100">
            <v>-904.4</v>
          </cell>
          <cell r="AG100">
            <v>0</v>
          </cell>
          <cell r="AH100">
            <v>-904.4</v>
          </cell>
          <cell r="AK100">
            <v>4792.8</v>
          </cell>
          <cell r="AL100">
            <v>53285.681818181816</v>
          </cell>
        </row>
        <row r="101">
          <cell r="F101">
            <v>0</v>
          </cell>
          <cell r="P101">
            <v>464</v>
          </cell>
          <cell r="S101">
            <v>4262</v>
          </cell>
          <cell r="X101">
            <v>100</v>
          </cell>
          <cell r="AC101">
            <v>60</v>
          </cell>
          <cell r="AF101">
            <v>0</v>
          </cell>
          <cell r="AG101">
            <v>0</v>
          </cell>
          <cell r="AH101">
            <v>0</v>
          </cell>
          <cell r="AK101">
            <v>4886</v>
          </cell>
          <cell r="AL101">
            <v>53285.681818181823</v>
          </cell>
          <cell r="AM101">
            <v>29773.478249158248</v>
          </cell>
        </row>
        <row r="102">
          <cell r="P102">
            <v>900</v>
          </cell>
          <cell r="S102">
            <v>620</v>
          </cell>
          <cell r="X102">
            <v>100</v>
          </cell>
          <cell r="AC102">
            <v>60</v>
          </cell>
          <cell r="AF102">
            <v>0</v>
          </cell>
          <cell r="AK102">
            <v>1680</v>
          </cell>
        </row>
        <row r="103">
          <cell r="F103">
            <v>-1308</v>
          </cell>
          <cell r="P103">
            <v>1223</v>
          </cell>
          <cell r="S103">
            <v>0</v>
          </cell>
          <cell r="X103">
            <v>0</v>
          </cell>
          <cell r="AC103">
            <v>0</v>
          </cell>
          <cell r="AF103">
            <v>-904.4</v>
          </cell>
          <cell r="AG103">
            <v>0</v>
          </cell>
          <cell r="AH103">
            <v>-904.4</v>
          </cell>
          <cell r="AK103">
            <v>-78.200000000000045</v>
          </cell>
        </row>
        <row r="105">
          <cell r="P105">
            <v>1075</v>
          </cell>
          <cell r="AC105">
            <v>300</v>
          </cell>
          <cell r="AK105">
            <v>1375</v>
          </cell>
        </row>
        <row r="106">
          <cell r="S106">
            <v>0</v>
          </cell>
          <cell r="X106">
            <v>0</v>
          </cell>
        </row>
        <row r="107">
          <cell r="P107">
            <v>800</v>
          </cell>
        </row>
        <row r="108">
          <cell r="AK108">
            <v>0</v>
          </cell>
        </row>
        <row r="109">
          <cell r="AK109">
            <v>0</v>
          </cell>
        </row>
        <row r="110">
          <cell r="F110">
            <v>-1308</v>
          </cell>
          <cell r="P110">
            <v>1223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-85</v>
          </cell>
        </row>
        <row r="111">
          <cell r="F111">
            <v>-1308</v>
          </cell>
          <cell r="P111">
            <v>1223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-85</v>
          </cell>
        </row>
        <row r="112">
          <cell r="F112">
            <v>0</v>
          </cell>
          <cell r="P112">
            <v>0</v>
          </cell>
          <cell r="S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G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M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  <cell r="AL119">
            <v>0</v>
          </cell>
          <cell r="AM119">
            <v>0</v>
          </cell>
        </row>
        <row r="120">
          <cell r="P120">
            <v>0</v>
          </cell>
          <cell r="S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0</v>
          </cell>
          <cell r="P121">
            <v>0</v>
          </cell>
          <cell r="S121">
            <v>0</v>
          </cell>
          <cell r="AC121">
            <v>0</v>
          </cell>
          <cell r="AF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P122">
            <v>0</v>
          </cell>
          <cell r="S122">
            <v>0</v>
          </cell>
          <cell r="X122">
            <v>0</v>
          </cell>
          <cell r="AC122">
            <v>0</v>
          </cell>
          <cell r="AG122">
            <v>0</v>
          </cell>
          <cell r="AH122">
            <v>0</v>
          </cell>
          <cell r="AK122">
            <v>0</v>
          </cell>
        </row>
        <row r="123">
          <cell r="F123">
            <v>100</v>
          </cell>
          <cell r="AK123">
            <v>100</v>
          </cell>
        </row>
        <row r="124">
          <cell r="S124">
            <v>0</v>
          </cell>
          <cell r="X124">
            <v>0</v>
          </cell>
          <cell r="AF124">
            <v>0</v>
          </cell>
          <cell r="AK124">
            <v>0</v>
          </cell>
        </row>
        <row r="125">
          <cell r="F125">
            <v>3500</v>
          </cell>
          <cell r="AC125">
            <v>500</v>
          </cell>
          <cell r="AK125">
            <v>4000</v>
          </cell>
        </row>
        <row r="126">
          <cell r="F126">
            <v>2000</v>
          </cell>
        </row>
        <row r="127">
          <cell r="F127">
            <v>1060</v>
          </cell>
        </row>
        <row r="128">
          <cell r="AK128">
            <v>0</v>
          </cell>
        </row>
        <row r="129">
          <cell r="AK129">
            <v>0</v>
          </cell>
          <cell r="AL129">
            <v>-9671.302272727271</v>
          </cell>
        </row>
        <row r="130">
          <cell r="F130">
            <v>0</v>
          </cell>
          <cell r="AK130">
            <v>0</v>
          </cell>
        </row>
        <row r="131">
          <cell r="F131">
            <v>2292</v>
          </cell>
          <cell r="G131">
            <v>0</v>
          </cell>
          <cell r="H131">
            <v>0</v>
          </cell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F131">
            <v>0</v>
          </cell>
          <cell r="AG131">
            <v>0</v>
          </cell>
          <cell r="AH131">
            <v>0</v>
          </cell>
          <cell r="AK131">
            <v>4015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</row>
        <row r="132">
          <cell r="F132">
            <v>2292</v>
          </cell>
          <cell r="G132">
            <v>0</v>
          </cell>
          <cell r="H132">
            <v>0</v>
          </cell>
          <cell r="P132">
            <v>2446</v>
          </cell>
          <cell r="S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F132">
            <v>-904.4</v>
          </cell>
          <cell r="AG132">
            <v>0</v>
          </cell>
          <cell r="AH132">
            <v>-904.4</v>
          </cell>
          <cell r="AK132">
            <v>4015</v>
          </cell>
        </row>
        <row r="133">
          <cell r="AK133">
            <v>-5656.302272727271</v>
          </cell>
          <cell r="AL133">
            <v>3521.8</v>
          </cell>
        </row>
        <row r="134">
          <cell r="AK134">
            <v>-5656.302272727271</v>
          </cell>
        </row>
        <row r="135">
          <cell r="AK135">
            <v>-8080.4318181818162</v>
          </cell>
          <cell r="AL135">
            <v>6361.5217508417518</v>
          </cell>
          <cell r="AM135">
            <v>-15307.203569023572</v>
          </cell>
        </row>
        <row r="137">
          <cell r="AK137">
            <v>-2424.1295454545448</v>
          </cell>
          <cell r="AO137">
            <v>0</v>
          </cell>
        </row>
        <row r="140">
          <cell r="AK140">
            <v>7825</v>
          </cell>
          <cell r="AM140">
            <v>7825</v>
          </cell>
          <cell r="AO140">
            <v>0</v>
          </cell>
          <cell r="AQ140">
            <v>0</v>
          </cell>
        </row>
        <row r="141">
          <cell r="AK141">
            <v>-15307.203569023572</v>
          </cell>
          <cell r="AO141">
            <v>0</v>
          </cell>
        </row>
        <row r="142">
          <cell r="AK142">
            <v>4.95</v>
          </cell>
          <cell r="AO142" t="e">
            <v>#DIV/0!</v>
          </cell>
        </row>
        <row r="143">
          <cell r="AK143">
            <v>14.64</v>
          </cell>
          <cell r="AO143" t="e">
            <v>#DIV/0!</v>
          </cell>
        </row>
        <row r="144">
          <cell r="AK144">
            <v>0</v>
          </cell>
          <cell r="AO144">
            <v>0</v>
          </cell>
        </row>
        <row r="146">
          <cell r="AK146">
            <v>9.23</v>
          </cell>
          <cell r="AO146" t="e">
            <v>#DIV/0!</v>
          </cell>
        </row>
        <row r="148">
          <cell r="AK148">
            <v>7.62</v>
          </cell>
          <cell r="AO148" t="e">
            <v>#DIV/0!</v>
          </cell>
        </row>
        <row r="149">
          <cell r="AK149">
            <v>36515</v>
          </cell>
          <cell r="AL149">
            <v>36515</v>
          </cell>
        </row>
        <row r="152">
          <cell r="AK152">
            <v>5735.7142857142862</v>
          </cell>
          <cell r="AL152">
            <v>-30153.478249158248</v>
          </cell>
          <cell r="AM152">
            <v>-23132.203569023572</v>
          </cell>
        </row>
        <row r="153">
          <cell r="S153">
            <v>0</v>
          </cell>
          <cell r="AK153">
            <v>865.25</v>
          </cell>
        </row>
        <row r="155">
          <cell r="AK155">
            <v>44340</v>
          </cell>
          <cell r="AL155">
            <v>36515</v>
          </cell>
          <cell r="AM155">
            <v>7825</v>
          </cell>
          <cell r="AO155">
            <v>0</v>
          </cell>
        </row>
        <row r="156">
          <cell r="AK156">
            <v>0</v>
          </cell>
        </row>
        <row r="157">
          <cell r="AK157">
            <v>44340</v>
          </cell>
          <cell r="AL157">
            <v>36515</v>
          </cell>
          <cell r="AM157">
            <v>7825</v>
          </cell>
        </row>
        <row r="158">
          <cell r="AK158">
            <v>0</v>
          </cell>
          <cell r="AO158">
            <v>3066</v>
          </cell>
          <cell r="AP158">
            <v>3316</v>
          </cell>
          <cell r="AQ158">
            <v>5168.7494313394982</v>
          </cell>
          <cell r="AR158">
            <v>10162.313669924872</v>
          </cell>
        </row>
        <row r="159">
          <cell r="AK159">
            <v>-15.2</v>
          </cell>
          <cell r="AL159">
            <v>21.1</v>
          </cell>
          <cell r="AM159">
            <v>-66.2</v>
          </cell>
        </row>
        <row r="160">
          <cell r="AK160">
            <v>10.764081625689514</v>
          </cell>
          <cell r="AL160">
            <v>-100</v>
          </cell>
          <cell r="AM160">
            <v>-100</v>
          </cell>
        </row>
        <row r="161">
          <cell r="AL161">
            <v>0</v>
          </cell>
          <cell r="AM161">
            <v>0</v>
          </cell>
        </row>
        <row r="163">
          <cell r="F163">
            <v>0</v>
          </cell>
          <cell r="P163">
            <v>0</v>
          </cell>
          <cell r="S163">
            <v>0</v>
          </cell>
          <cell r="X163">
            <v>0</v>
          </cell>
          <cell r="AC163">
            <v>0</v>
          </cell>
          <cell r="AK163">
            <v>0</v>
          </cell>
        </row>
        <row r="164">
          <cell r="F164">
            <v>0</v>
          </cell>
          <cell r="P164">
            <v>671.5</v>
          </cell>
          <cell r="S164">
            <v>1737.3999999999999</v>
          </cell>
          <cell r="X164">
            <v>890.8</v>
          </cell>
          <cell r="AC164">
            <v>1354.7</v>
          </cell>
          <cell r="AF164">
            <v>665.35</v>
          </cell>
          <cell r="AG164">
            <v>665.35</v>
          </cell>
          <cell r="AH164">
            <v>0</v>
          </cell>
          <cell r="AK164">
            <v>5319.75</v>
          </cell>
        </row>
        <row r="165">
          <cell r="F165">
            <v>0</v>
          </cell>
          <cell r="P165">
            <v>552.5</v>
          </cell>
          <cell r="S165">
            <v>1550.3999999999999</v>
          </cell>
          <cell r="X165">
            <v>693.59999999999991</v>
          </cell>
          <cell r="AC165">
            <v>1292.6500000000001</v>
          </cell>
          <cell r="AF165">
            <v>535.30000000000007</v>
          </cell>
          <cell r="AG165">
            <v>535.30000000000007</v>
          </cell>
          <cell r="AH165">
            <v>0</v>
          </cell>
          <cell r="AK165">
            <v>4089.1499999999996</v>
          </cell>
        </row>
        <row r="166">
          <cell r="F166">
            <v>0</v>
          </cell>
          <cell r="P166">
            <v>119</v>
          </cell>
          <cell r="S166">
            <v>187</v>
          </cell>
          <cell r="X166">
            <v>197.2</v>
          </cell>
          <cell r="AC166">
            <v>62.05</v>
          </cell>
          <cell r="AF166">
            <v>130.04999999999998</v>
          </cell>
          <cell r="AG166">
            <v>130.04999999999998</v>
          </cell>
          <cell r="AH166">
            <v>0</v>
          </cell>
          <cell r="AK166">
            <v>695.3</v>
          </cell>
        </row>
        <row r="167">
          <cell r="F167">
            <v>295</v>
          </cell>
          <cell r="P167">
            <v>140</v>
          </cell>
          <cell r="S167">
            <v>157</v>
          </cell>
          <cell r="X167">
            <v>154</v>
          </cell>
          <cell r="AC167">
            <v>22</v>
          </cell>
          <cell r="AF167">
            <v>145</v>
          </cell>
          <cell r="AK167">
            <v>768</v>
          </cell>
        </row>
        <row r="168">
          <cell r="AK168">
            <v>0</v>
          </cell>
        </row>
        <row r="169">
          <cell r="F169">
            <v>14.170833333333334</v>
          </cell>
          <cell r="AK169">
            <v>14.170833333333334</v>
          </cell>
        </row>
        <row r="170">
          <cell r="P170">
            <v>196</v>
          </cell>
          <cell r="S170">
            <v>580.5454545454545</v>
          </cell>
          <cell r="X170">
            <v>270.36363636363637</v>
          </cell>
          <cell r="AC170">
            <v>179.90909090909091</v>
          </cell>
          <cell r="AF170">
            <v>297.72727272727275</v>
          </cell>
          <cell r="AG170">
            <v>298</v>
          </cell>
          <cell r="AK170">
            <v>1226.818181818182</v>
          </cell>
        </row>
        <row r="171">
          <cell r="F171">
            <v>-459</v>
          </cell>
          <cell r="S171">
            <v>1156.8545454545454</v>
          </cell>
          <cell r="X171">
            <v>620.43636363636358</v>
          </cell>
          <cell r="AC171">
            <v>1174.7909090909091</v>
          </cell>
          <cell r="AK171">
            <v>2493.0818181818177</v>
          </cell>
        </row>
        <row r="172">
          <cell r="S172">
            <v>1737.3999999999999</v>
          </cell>
          <cell r="X172">
            <v>890.8</v>
          </cell>
          <cell r="AC172">
            <v>1354.7</v>
          </cell>
        </row>
        <row r="173">
          <cell r="F173">
            <v>459</v>
          </cell>
          <cell r="P173">
            <v>0</v>
          </cell>
          <cell r="S173">
            <v>0</v>
          </cell>
          <cell r="X173">
            <v>0</v>
          </cell>
          <cell r="AC173">
            <v>0</v>
          </cell>
          <cell r="AK173">
            <v>459</v>
          </cell>
        </row>
        <row r="174">
          <cell r="S174">
            <v>0</v>
          </cell>
          <cell r="X174">
            <v>0</v>
          </cell>
          <cell r="AC174">
            <v>0</v>
          </cell>
          <cell r="AF174">
            <v>0</v>
          </cell>
          <cell r="AG174">
            <v>0</v>
          </cell>
          <cell r="AH174">
            <v>0</v>
          </cell>
          <cell r="AK174">
            <v>0</v>
          </cell>
        </row>
        <row r="175">
          <cell r="F175">
            <v>-1308</v>
          </cell>
          <cell r="G175">
            <v>0</v>
          </cell>
          <cell r="H175">
            <v>0</v>
          </cell>
          <cell r="P175">
            <v>1687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85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60</v>
          </cell>
          <cell r="AF175">
            <v>-904.4</v>
          </cell>
          <cell r="AG175">
            <v>0</v>
          </cell>
          <cell r="AH175">
            <v>-904.4</v>
          </cell>
          <cell r="AK175">
            <v>4792.8</v>
          </cell>
        </row>
        <row r="176">
          <cell r="F176">
            <v>-1308</v>
          </cell>
          <cell r="G176">
            <v>0</v>
          </cell>
          <cell r="H176">
            <v>0</v>
          </cell>
          <cell r="P176">
            <v>1687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85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60</v>
          </cell>
          <cell r="AF176">
            <v>-904.4</v>
          </cell>
          <cell r="AG176">
            <v>0</v>
          </cell>
          <cell r="AH176">
            <v>-904.4</v>
          </cell>
          <cell r="AK176">
            <v>4792.8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F177">
            <v>0</v>
          </cell>
          <cell r="AG177">
            <v>0</v>
          </cell>
          <cell r="AH177">
            <v>0</v>
          </cell>
          <cell r="AK177">
            <v>0</v>
          </cell>
        </row>
        <row r="178">
          <cell r="F178">
            <v>0</v>
          </cell>
          <cell r="AG178">
            <v>0</v>
          </cell>
          <cell r="AK178">
            <v>0</v>
          </cell>
        </row>
        <row r="179">
          <cell r="AK179">
            <v>0</v>
          </cell>
        </row>
        <row r="180">
          <cell r="F180">
            <v>3500</v>
          </cell>
          <cell r="AK180">
            <v>3500</v>
          </cell>
        </row>
        <row r="181">
          <cell r="F181">
            <v>684.2</v>
          </cell>
          <cell r="P181">
            <v>835.62</v>
          </cell>
          <cell r="Q181">
            <v>0</v>
          </cell>
          <cell r="R181">
            <v>0</v>
          </cell>
          <cell r="S181">
            <v>1895.42</v>
          </cell>
          <cell r="T181">
            <v>644.3785272727273</v>
          </cell>
          <cell r="U181">
            <v>670.49601818181827</v>
          </cell>
          <cell r="V181">
            <v>0</v>
          </cell>
          <cell r="W181">
            <v>0</v>
          </cell>
          <cell r="X181">
            <v>640.75</v>
          </cell>
          <cell r="AA181">
            <v>0</v>
          </cell>
          <cell r="AB181">
            <v>0</v>
          </cell>
          <cell r="AC181">
            <v>534.76</v>
          </cell>
          <cell r="AF181">
            <v>1724.76</v>
          </cell>
          <cell r="AG181">
            <v>1494</v>
          </cell>
          <cell r="AH181">
            <v>230.75999999999996</v>
          </cell>
          <cell r="AK181">
            <v>6562.75</v>
          </cell>
          <cell r="AO181">
            <v>378</v>
          </cell>
          <cell r="AP181">
            <v>513</v>
          </cell>
          <cell r="AQ181">
            <v>1046.6199999999999</v>
          </cell>
          <cell r="AR181">
            <v>2020.3118181818186</v>
          </cell>
        </row>
        <row r="182">
          <cell r="F182">
            <v>0</v>
          </cell>
          <cell r="G182">
            <v>0</v>
          </cell>
          <cell r="H182">
            <v>0</v>
          </cell>
          <cell r="P182">
            <v>196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270.36363636363637</v>
          </cell>
          <cell r="Y182">
            <v>200</v>
          </cell>
          <cell r="Z182">
            <v>70.363636363636374</v>
          </cell>
          <cell r="AA182">
            <v>0</v>
          </cell>
          <cell r="AB182">
            <v>0</v>
          </cell>
          <cell r="AC182">
            <v>179.90909090909091</v>
          </cell>
          <cell r="AF182">
            <v>297.72727272727275</v>
          </cell>
          <cell r="AG182">
            <v>298</v>
          </cell>
          <cell r="AH182">
            <v>-0.27272727272728048</v>
          </cell>
        </row>
        <row r="183">
          <cell r="F183">
            <v>37</v>
          </cell>
          <cell r="P183">
            <v>62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0</v>
          </cell>
          <cell r="V183">
            <v>0</v>
          </cell>
          <cell r="W183">
            <v>0</v>
          </cell>
          <cell r="X183">
            <v>206.66666666666666</v>
          </cell>
          <cell r="AA183">
            <v>0</v>
          </cell>
          <cell r="AB183">
            <v>0</v>
          </cell>
          <cell r="AC183">
            <v>13.333333333333334</v>
          </cell>
          <cell r="AF183">
            <v>10</v>
          </cell>
          <cell r="AG183">
            <v>9</v>
          </cell>
          <cell r="AH183">
            <v>1</v>
          </cell>
          <cell r="AK183">
            <v>-2005.1295454545448</v>
          </cell>
          <cell r="AO183">
            <v>160</v>
          </cell>
          <cell r="AP183">
            <v>86</v>
          </cell>
          <cell r="AQ183">
            <v>85.94410774410774</v>
          </cell>
          <cell r="AR183">
            <v>87.055892255892232</v>
          </cell>
        </row>
        <row r="186">
          <cell r="F186">
            <v>12898</v>
          </cell>
          <cell r="P186">
            <v>461.99999999999989</v>
          </cell>
          <cell r="S186">
            <v>-2490.3333333333335</v>
          </cell>
          <cell r="X186">
            <v>388.99999999999909</v>
          </cell>
          <cell r="AC186">
            <v>-29.333333333333883</v>
          </cell>
          <cell r="AF186">
            <v>2500.0666666666662</v>
          </cell>
          <cell r="AG186">
            <v>1381</v>
          </cell>
          <cell r="AH186">
            <v>1088.0666666666666</v>
          </cell>
          <cell r="AP186">
            <v>1507.2</v>
          </cell>
        </row>
        <row r="187">
          <cell r="AO187" t="str">
            <v>ОЧИК.18.02.</v>
          </cell>
        </row>
        <row r="190">
          <cell r="F190" t="str">
            <v>АПАРАТ ВСЬОГО</v>
          </cell>
          <cell r="G190" t="str">
            <v>АПАРАТ ЕЛЕКТРО</v>
          </cell>
          <cell r="H190" t="str">
            <v>АПАРАТ ТЕПЛО</v>
          </cell>
          <cell r="P190" t="str">
            <v>ККМ</v>
          </cell>
          <cell r="S190" t="str">
            <v>КТМ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 t="str">
            <v>ТЕЦ-6 ВСЬОГО</v>
          </cell>
          <cell r="AF190" t="str">
            <v>Е/Е</v>
          </cell>
          <cell r="AG190" t="str">
            <v xml:space="preserve"> Т/Е</v>
          </cell>
          <cell r="AK190" t="str">
            <v>АК КЕ ВСЬОГО</v>
          </cell>
          <cell r="AL190" t="str">
            <v>Е/Е</v>
          </cell>
          <cell r="AM190" t="str">
            <v xml:space="preserve"> Т/Е</v>
          </cell>
          <cell r="AO190" t="str">
            <v>СТАНЦІї ЕЛЕКТРО</v>
          </cell>
          <cell r="AP190" t="str">
            <v>СТАНЦІІ ТЕПЛОВІ</v>
          </cell>
          <cell r="AQ190" t="str">
            <v>МЕРЕЖІ ЕЛЕКТРО</v>
          </cell>
          <cell r="AR190" t="str">
            <v>МЕРЕЖІ ТЕПЛОВІ</v>
          </cell>
        </row>
        <row r="193">
          <cell r="S193">
            <v>6.4</v>
          </cell>
          <cell r="X193">
            <v>65.3</v>
          </cell>
          <cell r="AC193">
            <v>58</v>
          </cell>
          <cell r="AK193">
            <v>129.69999999999999</v>
          </cell>
          <cell r="AO193">
            <v>221.49122807017542</v>
          </cell>
        </row>
        <row r="194">
          <cell r="S194">
            <v>7.3</v>
          </cell>
          <cell r="X194">
            <v>74.7</v>
          </cell>
          <cell r="AC194">
            <v>66.5</v>
          </cell>
          <cell r="AK194">
            <v>148.5</v>
          </cell>
          <cell r="AO194">
            <v>252.49999999999997</v>
          </cell>
        </row>
        <row r="195">
          <cell r="P195">
            <v>0</v>
          </cell>
          <cell r="S195">
            <v>0</v>
          </cell>
          <cell r="X195">
            <v>0</v>
          </cell>
          <cell r="AC195">
            <v>0</v>
          </cell>
          <cell r="AO195">
            <v>66</v>
          </cell>
        </row>
        <row r="196">
          <cell r="P196">
            <v>0</v>
          </cell>
          <cell r="S196">
            <v>192.5</v>
          </cell>
          <cell r="X196">
            <v>192.5</v>
          </cell>
          <cell r="AC196">
            <v>192.5</v>
          </cell>
          <cell r="AK196">
            <v>192.5</v>
          </cell>
          <cell r="AO196">
            <v>0</v>
          </cell>
        </row>
        <row r="197">
          <cell r="S197">
            <v>1232</v>
          </cell>
          <cell r="X197">
            <v>12570</v>
          </cell>
          <cell r="AC197">
            <v>11165</v>
          </cell>
          <cell r="AK197">
            <v>24967</v>
          </cell>
          <cell r="AO197">
            <v>0</v>
          </cell>
        </row>
        <row r="198">
          <cell r="AK198">
            <v>24967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X200">
            <v>0</v>
          </cell>
          <cell r="AC200">
            <v>0</v>
          </cell>
          <cell r="AK200">
            <v>0</v>
          </cell>
        </row>
        <row r="201">
          <cell r="X201">
            <v>82.5</v>
          </cell>
          <cell r="AC201">
            <v>82.5</v>
          </cell>
        </row>
        <row r="202">
          <cell r="X202">
            <v>0</v>
          </cell>
          <cell r="AC202">
            <v>0</v>
          </cell>
          <cell r="AK202">
            <v>0</v>
          </cell>
        </row>
        <row r="203">
          <cell r="S203">
            <v>0</v>
          </cell>
          <cell r="X203">
            <v>0</v>
          </cell>
          <cell r="AC203">
            <v>0</v>
          </cell>
          <cell r="AK203">
            <v>0</v>
          </cell>
        </row>
        <row r="205">
          <cell r="X205">
            <v>0</v>
          </cell>
          <cell r="AC205">
            <v>0</v>
          </cell>
          <cell r="AK205">
            <v>0</v>
          </cell>
          <cell r="AO205">
            <v>75.839416058394164</v>
          </cell>
        </row>
        <row r="206">
          <cell r="X206">
            <v>0</v>
          </cell>
          <cell r="AC206">
            <v>0</v>
          </cell>
          <cell r="AK206">
            <v>0</v>
          </cell>
          <cell r="AO206">
            <v>103.9</v>
          </cell>
        </row>
        <row r="207">
          <cell r="F207">
            <v>75</v>
          </cell>
          <cell r="P207">
            <v>75</v>
          </cell>
          <cell r="AO207" t="e">
            <v>#DIV/0!</v>
          </cell>
          <cell r="AR207">
            <v>75</v>
          </cell>
        </row>
        <row r="208">
          <cell r="S208">
            <v>385</v>
          </cell>
          <cell r="X208">
            <v>385</v>
          </cell>
          <cell r="AC208">
            <v>385</v>
          </cell>
          <cell r="AK208">
            <v>385</v>
          </cell>
          <cell r="AO208">
            <v>195.28</v>
          </cell>
        </row>
        <row r="209">
          <cell r="S209">
            <v>0</v>
          </cell>
          <cell r="X209">
            <v>0</v>
          </cell>
          <cell r="AC209">
            <v>0</v>
          </cell>
          <cell r="AK209">
            <v>0</v>
          </cell>
          <cell r="AO209">
            <v>14810</v>
          </cell>
        </row>
        <row r="210">
          <cell r="AK210">
            <v>0</v>
          </cell>
        </row>
        <row r="211"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  <cell r="AC211">
            <v>66.5</v>
          </cell>
          <cell r="AD211">
            <v>40.9</v>
          </cell>
          <cell r="AE211">
            <v>25.6</v>
          </cell>
          <cell r="AK211">
            <v>148.5</v>
          </cell>
          <cell r="AL211">
            <v>96.1</v>
          </cell>
          <cell r="AM211">
            <v>52.4</v>
          </cell>
          <cell r="AO211">
            <v>356.4</v>
          </cell>
          <cell r="AP211">
            <v>74.900000000000006</v>
          </cell>
          <cell r="AQ211">
            <v>281.5</v>
          </cell>
        </row>
        <row r="212"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  <cell r="AC212">
            <v>11165</v>
          </cell>
          <cell r="AD212">
            <v>6867</v>
          </cell>
          <cell r="AE212">
            <v>4298</v>
          </cell>
          <cell r="AK212">
            <v>24967</v>
          </cell>
          <cell r="AL212">
            <v>16156</v>
          </cell>
          <cell r="AM212">
            <v>8811</v>
          </cell>
          <cell r="AO212">
            <v>14810</v>
          </cell>
          <cell r="AP212">
            <v>3112.427048260382</v>
          </cell>
          <cell r="AQ212">
            <v>11697.572951739618</v>
          </cell>
        </row>
        <row r="213"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  <cell r="AC213">
            <v>167.89</v>
          </cell>
          <cell r="AD213">
            <v>167.9</v>
          </cell>
          <cell r="AE213">
            <v>167.89</v>
          </cell>
          <cell r="AK213">
            <v>168.13</v>
          </cell>
          <cell r="AL213">
            <v>168.12</v>
          </cell>
          <cell r="AM213">
            <v>168.15</v>
          </cell>
          <cell r="AO213">
            <v>41.55</v>
          </cell>
          <cell r="AP213">
            <v>41.55</v>
          </cell>
          <cell r="AQ213">
            <v>41.55</v>
          </cell>
          <cell r="AR213" t="str">
            <v/>
          </cell>
        </row>
        <row r="214">
          <cell r="AM214">
            <v>0</v>
          </cell>
          <cell r="AO214">
            <v>52</v>
          </cell>
          <cell r="AP214">
            <v>52</v>
          </cell>
        </row>
        <row r="215">
          <cell r="X215">
            <v>12570</v>
          </cell>
          <cell r="AC215">
            <v>11165</v>
          </cell>
          <cell r="AK215">
            <v>24967</v>
          </cell>
          <cell r="AL215">
            <v>16156</v>
          </cell>
          <cell r="AM215">
            <v>8811</v>
          </cell>
          <cell r="AO215">
            <v>14862</v>
          </cell>
          <cell r="AP215">
            <v>3164.427048260382</v>
          </cell>
          <cell r="AQ215">
            <v>11697.572951739618</v>
          </cell>
        </row>
        <row r="226">
          <cell r="AP226">
            <v>1507.2</v>
          </cell>
        </row>
        <row r="241">
          <cell r="AG241" t="str">
            <v xml:space="preserve">         Затверджую</v>
          </cell>
        </row>
        <row r="242">
          <cell r="AG242" t="str">
            <v xml:space="preserve"> Голова правління </v>
          </cell>
        </row>
        <row r="243">
          <cell r="AG243" t="str">
            <v xml:space="preserve">                        І.В.Плачков</v>
          </cell>
        </row>
        <row r="244">
          <cell r="AG244" t="str">
            <v xml:space="preserve">   "_____" ________2000 р.</v>
          </cell>
        </row>
        <row r="248">
          <cell r="F248" t="str">
            <v>РОЗРАХУНОК ФІНАНСОВИХ ПОТОКІВ НА   березень  2000 року</v>
          </cell>
        </row>
        <row r="249">
          <cell r="F249" t="str">
            <v>ПО ФІЛІАЛАХ АК КИЇВЕНЕРГО</v>
          </cell>
        </row>
        <row r="254">
          <cell r="AK254" t="str">
            <v>тис.грн.</v>
          </cell>
        </row>
        <row r="255">
          <cell r="F255" t="str">
            <v>ВИКОН.ДИР.</v>
          </cell>
          <cell r="G255" t="str">
            <v>АПАРАТ ЕЛЕКТРО</v>
          </cell>
          <cell r="H255" t="str">
            <v>АПАРАТ ТЕПЛО</v>
          </cell>
          <cell r="P255" t="str">
            <v>КМ</v>
          </cell>
          <cell r="Q255" t="str">
            <v>ТМ</v>
          </cell>
          <cell r="S255" t="str">
            <v>КТМ</v>
          </cell>
          <cell r="T255" t="str">
            <v>ВИРОБН</v>
          </cell>
          <cell r="U255" t="str">
            <v>ПЕРЕД</v>
          </cell>
          <cell r="X255" t="str">
            <v>ТЕЦ-5 ВСЬОГО</v>
          </cell>
          <cell r="Y255" t="str">
            <v>Е/Е</v>
          </cell>
          <cell r="Z255" t="str">
            <v xml:space="preserve"> Т/Е</v>
          </cell>
          <cell r="AC255" t="str">
            <v>ТЕЦ-6 ВСЬОГО</v>
          </cell>
          <cell r="AF255" t="str">
            <v>ТРМ ВСЬОГО</v>
          </cell>
          <cell r="AG255" t="str">
            <v>ТРМ  АК КЕ</v>
          </cell>
          <cell r="AH255" t="str">
            <v>ТРМ СТОР</v>
          </cell>
          <cell r="AK255" t="str">
            <v>АК КЕ осн.вир.</v>
          </cell>
          <cell r="AL255" t="str">
            <v>АК КЕ ВСЬОГО</v>
          </cell>
          <cell r="AM255" t="str">
            <v xml:space="preserve"> Т/Е</v>
          </cell>
          <cell r="AO255" t="str">
            <v>СТАНЦІї ЕЛЕКТРО</v>
          </cell>
          <cell r="AP255" t="str">
            <v>СТАНЦІІ ТЕПЛОВІ</v>
          </cell>
          <cell r="AQ255" t="str">
            <v>МЕРЕЖІ ЕЛЕКТРО</v>
          </cell>
          <cell r="AR255" t="str">
            <v>МЕРЕЖІ ТЕПЛОВІ</v>
          </cell>
        </row>
        <row r="256">
          <cell r="F256">
            <v>3421.2000000000007</v>
          </cell>
          <cell r="P256">
            <v>3642.12</v>
          </cell>
          <cell r="S256">
            <v>4914.9412121212117</v>
          </cell>
          <cell r="X256">
            <v>1941.8530303030293</v>
          </cell>
          <cell r="AC256">
            <v>1753.5509090909086</v>
          </cell>
          <cell r="AF256">
            <v>3698.0493939393937</v>
          </cell>
          <cell r="AG256">
            <v>3251.35</v>
          </cell>
          <cell r="AH256">
            <v>415.69939393939387</v>
          </cell>
          <cell r="AK256">
            <v>20774.514545454542</v>
          </cell>
        </row>
        <row r="258">
          <cell r="F258">
            <v>12858.842857142858</v>
          </cell>
          <cell r="G258">
            <v>2573.3582491582492</v>
          </cell>
          <cell r="H258">
            <v>2947.8417508417506</v>
          </cell>
          <cell r="P258">
            <v>3642.12</v>
          </cell>
          <cell r="Q258">
            <v>0</v>
          </cell>
          <cell r="R258">
            <v>0</v>
          </cell>
          <cell r="S258">
            <v>4914.9412121212117</v>
          </cell>
          <cell r="T258">
            <v>2221.1818606060606</v>
          </cell>
          <cell r="U258">
            <v>2612.759351515152</v>
          </cell>
          <cell r="V258">
            <v>0</v>
          </cell>
          <cell r="W258">
            <v>0</v>
          </cell>
          <cell r="X258">
            <v>1941.8530303030293</v>
          </cell>
          <cell r="Y258">
            <v>1372</v>
          </cell>
          <cell r="Z258">
            <v>484.85303030302975</v>
          </cell>
          <cell r="AA258">
            <v>0</v>
          </cell>
          <cell r="AB258">
            <v>0</v>
          </cell>
          <cell r="AC258">
            <v>1753.5509090909086</v>
          </cell>
          <cell r="AF258">
            <v>3698.0493939393937</v>
          </cell>
          <cell r="AG258">
            <v>3251.35</v>
          </cell>
          <cell r="AH258">
            <v>415.69939393939387</v>
          </cell>
          <cell r="AK258">
            <v>58325.124675324674</v>
          </cell>
          <cell r="AM258">
            <v>45205.25</v>
          </cell>
        </row>
        <row r="259">
          <cell r="F259">
            <v>7317.3095238095229</v>
          </cell>
          <cell r="G259">
            <v>2277.3582491582492</v>
          </cell>
          <cell r="H259">
            <v>2559.6417508417508</v>
          </cell>
          <cell r="P259">
            <v>1403</v>
          </cell>
          <cell r="S259">
            <v>323.66666666666629</v>
          </cell>
          <cell r="T259">
            <v>1413.9233333333332</v>
          </cell>
          <cell r="U259">
            <v>1087.1433333333339</v>
          </cell>
          <cell r="X259">
            <v>474.66666666666572</v>
          </cell>
          <cell r="Y259">
            <v>691</v>
          </cell>
          <cell r="Z259">
            <v>244.46666666666613</v>
          </cell>
          <cell r="AC259">
            <v>-208.00000000000045</v>
          </cell>
          <cell r="AF259">
            <v>428.71666666666636</v>
          </cell>
          <cell r="AG259">
            <v>373.04999999999984</v>
          </cell>
          <cell r="AH259">
            <v>136.66666666666663</v>
          </cell>
          <cell r="AK259">
            <v>41034.460129870131</v>
          </cell>
          <cell r="AM259">
            <v>9679.4428571428543</v>
          </cell>
        </row>
        <row r="260">
          <cell r="F260">
            <v>39331.976190476191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F260">
            <v>0</v>
          </cell>
          <cell r="AG260">
            <v>0</v>
          </cell>
          <cell r="AH260">
            <v>0</v>
          </cell>
          <cell r="AK260">
            <v>39331.976190476191</v>
          </cell>
        </row>
        <row r="261">
          <cell r="F261">
            <v>24967</v>
          </cell>
          <cell r="AK261">
            <v>24967</v>
          </cell>
        </row>
        <row r="262">
          <cell r="F262">
            <v>4580</v>
          </cell>
          <cell r="AK262">
            <v>4580</v>
          </cell>
        </row>
        <row r="263">
          <cell r="F263">
            <v>5868.9761904761908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5868.9761904761908</v>
          </cell>
        </row>
        <row r="264">
          <cell r="F264">
            <v>347.33333333333331</v>
          </cell>
          <cell r="AK264">
            <v>347.33333333333331</v>
          </cell>
        </row>
        <row r="265">
          <cell r="F265">
            <v>0</v>
          </cell>
          <cell r="AK265">
            <v>0</v>
          </cell>
        </row>
        <row r="266">
          <cell r="F266">
            <v>1548.6428571428573</v>
          </cell>
          <cell r="AK266">
            <v>1548.6428571428573</v>
          </cell>
        </row>
        <row r="267">
          <cell r="F267">
            <v>3500</v>
          </cell>
          <cell r="AK267">
            <v>3500</v>
          </cell>
        </row>
        <row r="268">
          <cell r="F268">
            <v>0</v>
          </cell>
          <cell r="AK268">
            <v>0</v>
          </cell>
        </row>
        <row r="269">
          <cell r="F269">
            <v>473</v>
          </cell>
          <cell r="P269">
            <v>0</v>
          </cell>
          <cell r="S269">
            <v>0</v>
          </cell>
          <cell r="X269">
            <v>0</v>
          </cell>
          <cell r="AC269">
            <v>0</v>
          </cell>
          <cell r="AF269">
            <v>0</v>
          </cell>
          <cell r="AG269">
            <v>0</v>
          </cell>
          <cell r="AH269">
            <v>0</v>
          </cell>
          <cell r="AK269">
            <v>473</v>
          </cell>
        </row>
        <row r="270">
          <cell r="F270">
            <v>3600</v>
          </cell>
          <cell r="AK270">
            <v>3600</v>
          </cell>
        </row>
        <row r="271">
          <cell r="F271">
            <v>316</v>
          </cell>
          <cell r="P271">
            <v>0</v>
          </cell>
          <cell r="S271">
            <v>0</v>
          </cell>
          <cell r="X271">
            <v>0</v>
          </cell>
          <cell r="AC271">
            <v>0</v>
          </cell>
          <cell r="AF271">
            <v>0</v>
          </cell>
          <cell r="AG271">
            <v>0</v>
          </cell>
          <cell r="AH271">
            <v>0</v>
          </cell>
          <cell r="AK271">
            <v>316</v>
          </cell>
        </row>
        <row r="272">
          <cell r="F272">
            <v>42753.176190476195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1753.5509090909086</v>
          </cell>
          <cell r="AF272">
            <v>3698.0493939393937</v>
          </cell>
          <cell r="AG272">
            <v>3251.35</v>
          </cell>
          <cell r="AH272">
            <v>415.69939393939387</v>
          </cell>
          <cell r="AK272">
            <v>60106.490735930747</v>
          </cell>
        </row>
        <row r="273">
          <cell r="F273">
            <v>1594.2</v>
          </cell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  <cell r="AB273">
            <v>0</v>
          </cell>
          <cell r="AC273">
            <v>886.09333333333336</v>
          </cell>
          <cell r="AF273">
            <v>3163.81</v>
          </cell>
          <cell r="AG273">
            <v>2773.05</v>
          </cell>
          <cell r="AH273">
            <v>278.76</v>
          </cell>
          <cell r="AK273">
            <v>13910.893333333333</v>
          </cell>
        </row>
        <row r="274">
          <cell r="F274">
            <v>684.2</v>
          </cell>
          <cell r="G274">
            <v>296</v>
          </cell>
          <cell r="H274">
            <v>388.2</v>
          </cell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  <cell r="AC274">
            <v>534.76</v>
          </cell>
          <cell r="AF274">
            <v>1724.76</v>
          </cell>
          <cell r="AG274">
            <v>1494</v>
          </cell>
          <cell r="AH274">
            <v>230.75999999999996</v>
          </cell>
          <cell r="AK274">
            <v>6913.51</v>
          </cell>
        </row>
        <row r="275">
          <cell r="F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  <cell r="AB275">
            <v>0</v>
          </cell>
          <cell r="AC275">
            <v>-0.66666666666666607</v>
          </cell>
          <cell r="AF275">
            <v>2</v>
          </cell>
          <cell r="AG275">
            <v>2</v>
          </cell>
          <cell r="AH275">
            <v>0</v>
          </cell>
          <cell r="AK275">
            <v>347.33333333333331</v>
          </cell>
        </row>
        <row r="276">
          <cell r="F276">
            <v>903</v>
          </cell>
          <cell r="P276">
            <v>964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352</v>
          </cell>
          <cell r="AF276">
            <v>767.05</v>
          </cell>
          <cell r="AG276">
            <v>1024.05</v>
          </cell>
          <cell r="AH276">
            <v>-369</v>
          </cell>
          <cell r="AK276">
            <v>4933.05</v>
          </cell>
        </row>
        <row r="277">
          <cell r="F277">
            <v>122</v>
          </cell>
          <cell r="P277">
            <v>310</v>
          </cell>
          <cell r="S277">
            <v>750</v>
          </cell>
          <cell r="X277">
            <v>115</v>
          </cell>
          <cell r="AC277">
            <v>110</v>
          </cell>
          <cell r="AF277">
            <v>455</v>
          </cell>
          <cell r="AG277">
            <v>714</v>
          </cell>
          <cell r="AH277">
            <v>-371</v>
          </cell>
          <cell r="AK277">
            <v>1912</v>
          </cell>
        </row>
        <row r="278">
          <cell r="F278">
            <v>721</v>
          </cell>
          <cell r="P278">
            <v>9</v>
          </cell>
          <cell r="S278">
            <v>84</v>
          </cell>
          <cell r="X278">
            <v>57</v>
          </cell>
          <cell r="AC278">
            <v>62</v>
          </cell>
          <cell r="AF278">
            <v>32</v>
          </cell>
          <cell r="AG278">
            <v>30</v>
          </cell>
          <cell r="AH278">
            <v>2</v>
          </cell>
          <cell r="AK278">
            <v>1115</v>
          </cell>
        </row>
        <row r="279">
          <cell r="F279">
            <v>60</v>
          </cell>
          <cell r="P279">
            <v>500</v>
          </cell>
          <cell r="S279">
            <v>430</v>
          </cell>
          <cell r="X279">
            <v>100</v>
          </cell>
          <cell r="AC279">
            <v>130</v>
          </cell>
          <cell r="AF279">
            <v>150</v>
          </cell>
          <cell r="AG279">
            <v>150</v>
          </cell>
          <cell r="AK279">
            <v>1370</v>
          </cell>
        </row>
        <row r="280">
          <cell r="F280">
            <v>0</v>
          </cell>
          <cell r="P280">
            <v>145</v>
          </cell>
          <cell r="S280">
            <v>145</v>
          </cell>
          <cell r="X280">
            <v>66</v>
          </cell>
          <cell r="AC280">
            <v>50</v>
          </cell>
          <cell r="AF280">
            <v>130.04999999999998</v>
          </cell>
          <cell r="AG280">
            <v>130.04999999999998</v>
          </cell>
          <cell r="AH280">
            <v>0</v>
          </cell>
          <cell r="AK280">
            <v>536.04999999999995</v>
          </cell>
        </row>
        <row r="281">
          <cell r="F281">
            <v>7</v>
          </cell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F281">
            <v>670</v>
          </cell>
          <cell r="AG281">
            <v>253</v>
          </cell>
          <cell r="AH281">
            <v>417</v>
          </cell>
          <cell r="AK281">
            <v>1467</v>
          </cell>
        </row>
        <row r="282">
          <cell r="F282">
            <v>0</v>
          </cell>
          <cell r="P282">
            <v>0</v>
          </cell>
          <cell r="S282">
            <v>0</v>
          </cell>
          <cell r="X282">
            <v>0</v>
          </cell>
          <cell r="AC282">
            <v>0</v>
          </cell>
          <cell r="AF282">
            <v>0</v>
          </cell>
          <cell r="AG282">
            <v>0</v>
          </cell>
          <cell r="AH282">
            <v>0</v>
          </cell>
          <cell r="AK282">
            <v>0</v>
          </cell>
        </row>
        <row r="283">
          <cell r="F283">
            <v>7</v>
          </cell>
          <cell r="P283">
            <v>14</v>
          </cell>
          <cell r="S283">
            <v>420</v>
          </cell>
          <cell r="X283">
            <v>0</v>
          </cell>
          <cell r="AC283">
            <v>0</v>
          </cell>
          <cell r="AF283">
            <v>670</v>
          </cell>
          <cell r="AG283">
            <v>253</v>
          </cell>
          <cell r="AH283">
            <v>417</v>
          </cell>
          <cell r="AK283">
            <v>1111</v>
          </cell>
        </row>
        <row r="284">
          <cell r="AK284">
            <v>356</v>
          </cell>
        </row>
        <row r="285">
          <cell r="S285">
            <v>250</v>
          </cell>
          <cell r="AH285">
            <v>0</v>
          </cell>
          <cell r="AK285">
            <v>250</v>
          </cell>
        </row>
        <row r="286">
          <cell r="F286">
            <v>41158.976190476198</v>
          </cell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  <cell r="AB286">
            <v>0</v>
          </cell>
          <cell r="AC286">
            <v>867.45757575757523</v>
          </cell>
          <cell r="AF286">
            <v>534.23939393939372</v>
          </cell>
          <cell r="AG286">
            <v>478.29999999999973</v>
          </cell>
          <cell r="AH286">
            <v>136.93939393939388</v>
          </cell>
          <cell r="AK286">
            <v>46195.597402597406</v>
          </cell>
        </row>
        <row r="287">
          <cell r="AK287">
            <v>0</v>
          </cell>
        </row>
        <row r="288">
          <cell r="F288">
            <v>1734</v>
          </cell>
          <cell r="P288">
            <v>1828.5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866.79090909090905</v>
          </cell>
          <cell r="AF288">
            <v>-401.16060606060614</v>
          </cell>
          <cell r="AG288">
            <v>478.30000000000007</v>
          </cell>
          <cell r="AH288">
            <v>-767.4606060606061</v>
          </cell>
          <cell r="AK288">
            <v>10216.554545454546</v>
          </cell>
        </row>
        <row r="289">
          <cell r="F289">
            <v>-1308</v>
          </cell>
          <cell r="P289">
            <v>1187</v>
          </cell>
          <cell r="S289">
            <v>3582</v>
          </cell>
          <cell r="X289">
            <v>-15</v>
          </cell>
          <cell r="AC289">
            <v>-70</v>
          </cell>
          <cell r="AF289">
            <v>-1054.4000000000001</v>
          </cell>
          <cell r="AG289">
            <v>-150</v>
          </cell>
          <cell r="AH289">
            <v>-904.4</v>
          </cell>
          <cell r="AK289">
            <v>2328.4</v>
          </cell>
        </row>
        <row r="290">
          <cell r="F290">
            <v>0</v>
          </cell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1124.7909090909091</v>
          </cell>
          <cell r="AF290">
            <v>237.57272727272729</v>
          </cell>
          <cell r="AG290">
            <v>237.30000000000004</v>
          </cell>
          <cell r="AH290">
            <v>0.27272727272728048</v>
          </cell>
          <cell r="AK290">
            <v>3379.1545454545449</v>
          </cell>
        </row>
        <row r="291">
          <cell r="F291">
            <v>0</v>
          </cell>
          <cell r="P291">
            <v>0</v>
          </cell>
          <cell r="S291">
            <v>0</v>
          </cell>
          <cell r="X291">
            <v>0</v>
          </cell>
          <cell r="AC291">
            <v>0</v>
          </cell>
          <cell r="AF291">
            <v>0</v>
          </cell>
          <cell r="AG291">
            <v>0</v>
          </cell>
          <cell r="AH291">
            <v>0</v>
          </cell>
          <cell r="AK291">
            <v>0</v>
          </cell>
        </row>
        <row r="292">
          <cell r="F292">
            <v>0</v>
          </cell>
          <cell r="P292">
            <v>0</v>
          </cell>
          <cell r="S292">
            <v>0</v>
          </cell>
          <cell r="X292">
            <v>0</v>
          </cell>
          <cell r="AC292">
            <v>0</v>
          </cell>
          <cell r="AF292">
            <v>0</v>
          </cell>
          <cell r="AG292">
            <v>0</v>
          </cell>
          <cell r="AH292">
            <v>0</v>
          </cell>
          <cell r="AK292">
            <v>0</v>
          </cell>
        </row>
        <row r="293">
          <cell r="F293">
            <v>3005</v>
          </cell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-188</v>
          </cell>
          <cell r="AF293">
            <v>407.66666666666663</v>
          </cell>
          <cell r="AG293">
            <v>384</v>
          </cell>
          <cell r="AH293">
            <v>135.66666666666666</v>
          </cell>
          <cell r="AK293">
            <v>4450.333333333333</v>
          </cell>
        </row>
        <row r="294">
          <cell r="F294">
            <v>100</v>
          </cell>
          <cell r="P294">
            <v>1</v>
          </cell>
          <cell r="S294">
            <v>97.666666666666629</v>
          </cell>
          <cell r="X294">
            <v>12</v>
          </cell>
          <cell r="AC294">
            <v>-372</v>
          </cell>
          <cell r="AF294">
            <v>3.3333333333333144</v>
          </cell>
          <cell r="AG294">
            <v>70</v>
          </cell>
          <cell r="AH294">
            <v>45.333333333333314</v>
          </cell>
          <cell r="AK294">
            <v>-141.00000000000006</v>
          </cell>
        </row>
        <row r="295">
          <cell r="F295">
            <v>2</v>
          </cell>
          <cell r="P295">
            <v>42</v>
          </cell>
          <cell r="S295">
            <v>319</v>
          </cell>
          <cell r="X295">
            <v>85</v>
          </cell>
          <cell r="AC295">
            <v>84</v>
          </cell>
          <cell r="AF295">
            <v>194.33333333333334</v>
          </cell>
          <cell r="AG295">
            <v>133</v>
          </cell>
          <cell r="AH295">
            <v>61.333333333333343</v>
          </cell>
          <cell r="AK295">
            <v>726.33333333333337</v>
          </cell>
        </row>
        <row r="296">
          <cell r="F296">
            <v>2903</v>
          </cell>
          <cell r="P296">
            <v>86</v>
          </cell>
          <cell r="S296">
            <v>101</v>
          </cell>
          <cell r="X296">
            <v>120</v>
          </cell>
          <cell r="AC296">
            <v>100</v>
          </cell>
          <cell r="AF296">
            <v>210</v>
          </cell>
          <cell r="AG296">
            <v>181</v>
          </cell>
          <cell r="AH296">
            <v>29</v>
          </cell>
          <cell r="AK296">
            <v>3865</v>
          </cell>
        </row>
        <row r="297">
          <cell r="P297">
            <v>0</v>
          </cell>
          <cell r="AF297">
            <v>0</v>
          </cell>
          <cell r="AG297">
            <v>0</v>
          </cell>
          <cell r="AH297">
            <v>0</v>
          </cell>
          <cell r="AK297">
            <v>0</v>
          </cell>
        </row>
        <row r="298">
          <cell r="F298">
            <v>37</v>
          </cell>
          <cell r="P298">
            <v>62</v>
          </cell>
          <cell r="S298">
            <v>81</v>
          </cell>
          <cell r="X298">
            <v>-129.33333333333334</v>
          </cell>
          <cell r="AC298">
            <v>0</v>
          </cell>
          <cell r="AF298">
            <v>8</v>
          </cell>
          <cell r="AG298">
            <v>7</v>
          </cell>
          <cell r="AH298">
            <v>1</v>
          </cell>
          <cell r="AK298">
            <v>58.666666666666657</v>
          </cell>
        </row>
        <row r="299">
          <cell r="F299">
            <v>41158.976190476198</v>
          </cell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  <cell r="AB299">
            <v>0</v>
          </cell>
          <cell r="AC299">
            <v>867.45757575757523</v>
          </cell>
          <cell r="AF299">
            <v>534.23939393939372</v>
          </cell>
          <cell r="AG299">
            <v>478.29999999999973</v>
          </cell>
          <cell r="AH299">
            <v>136.93939393939388</v>
          </cell>
          <cell r="AK299">
            <v>46195.597402597406</v>
          </cell>
        </row>
        <row r="300">
          <cell r="AH300">
            <v>191</v>
          </cell>
          <cell r="AK300">
            <v>0</v>
          </cell>
        </row>
        <row r="302">
          <cell r="F302">
            <v>41158.976190476198</v>
          </cell>
          <cell r="G302">
            <v>0</v>
          </cell>
          <cell r="H302">
            <v>0</v>
          </cell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  <cell r="AB302">
            <v>0</v>
          </cell>
          <cell r="AC302">
            <v>867.45757575757523</v>
          </cell>
          <cell r="AF302">
            <v>534.23939393939372</v>
          </cell>
          <cell r="AG302">
            <v>206.29999999999984</v>
          </cell>
          <cell r="AH302">
            <v>327.93939393939388</v>
          </cell>
          <cell r="AK302">
            <v>46195.597402597406</v>
          </cell>
        </row>
        <row r="303">
          <cell r="F303">
            <v>0</v>
          </cell>
          <cell r="AK303">
            <v>0</v>
          </cell>
        </row>
        <row r="304">
          <cell r="F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F304">
            <v>0</v>
          </cell>
          <cell r="AG304">
            <v>0</v>
          </cell>
          <cell r="AH304">
            <v>0</v>
          </cell>
          <cell r="AK304">
            <v>0</v>
          </cell>
        </row>
        <row r="305">
          <cell r="F305">
            <v>0</v>
          </cell>
          <cell r="P305">
            <v>0</v>
          </cell>
          <cell r="S305">
            <v>0</v>
          </cell>
          <cell r="X305">
            <v>0</v>
          </cell>
          <cell r="AC305">
            <v>0</v>
          </cell>
          <cell r="AF305">
            <v>0</v>
          </cell>
          <cell r="AG305">
            <v>0</v>
          </cell>
          <cell r="AH305">
            <v>0</v>
          </cell>
          <cell r="AK305">
            <v>0</v>
          </cell>
        </row>
        <row r="306">
          <cell r="AK306">
            <v>0</v>
          </cell>
        </row>
        <row r="307">
          <cell r="F307">
            <v>41158.976190476198</v>
          </cell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  <cell r="AB307">
            <v>0</v>
          </cell>
          <cell r="AC307">
            <v>867.45757575757523</v>
          </cell>
          <cell r="AF307">
            <v>534.23939393939372</v>
          </cell>
          <cell r="AG307">
            <v>206.29999999999984</v>
          </cell>
          <cell r="AH307">
            <v>327.93939393939388</v>
          </cell>
          <cell r="AK307">
            <v>46195.597402597406</v>
          </cell>
        </row>
        <row r="308">
          <cell r="AK308">
            <v>0</v>
          </cell>
        </row>
        <row r="309">
          <cell r="P309">
            <v>0</v>
          </cell>
          <cell r="AK309">
            <v>0</v>
          </cell>
        </row>
        <row r="310">
          <cell r="S310">
            <v>0</v>
          </cell>
          <cell r="AK310">
            <v>0</v>
          </cell>
        </row>
        <row r="311">
          <cell r="F311">
            <v>3500</v>
          </cell>
          <cell r="AK311">
            <v>3500</v>
          </cell>
        </row>
        <row r="312">
          <cell r="S312">
            <v>0</v>
          </cell>
        </row>
        <row r="313">
          <cell r="F313">
            <v>0</v>
          </cell>
          <cell r="AK313">
            <v>0</v>
          </cell>
        </row>
        <row r="314">
          <cell r="AK314">
            <v>0</v>
          </cell>
        </row>
        <row r="316">
          <cell r="AK316">
            <v>0</v>
          </cell>
        </row>
        <row r="317">
          <cell r="S317">
            <v>0</v>
          </cell>
        </row>
        <row r="318">
          <cell r="F318">
            <v>41158.976190476198</v>
          </cell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  <cell r="AB318">
            <v>0</v>
          </cell>
          <cell r="AC318">
            <v>867.45757575757523</v>
          </cell>
          <cell r="AF318">
            <v>534.23939393939372</v>
          </cell>
          <cell r="AG318">
            <v>206.29999999999984</v>
          </cell>
          <cell r="AH318">
            <v>327.93939393939388</v>
          </cell>
          <cell r="AK318">
            <v>46195.597402597406</v>
          </cell>
        </row>
        <row r="327">
          <cell r="AK327">
            <v>6913.51</v>
          </cell>
          <cell r="AM327">
            <v>5188.75</v>
          </cell>
        </row>
        <row r="328">
          <cell r="F328">
            <v>186</v>
          </cell>
          <cell r="P328">
            <v>348</v>
          </cell>
          <cell r="S328">
            <v>517</v>
          </cell>
          <cell r="X328">
            <v>175</v>
          </cell>
          <cell r="AC328">
            <v>146</v>
          </cell>
          <cell r="AF328">
            <v>470</v>
          </cell>
          <cell r="AG328">
            <v>407</v>
          </cell>
          <cell r="AH328">
            <v>63</v>
          </cell>
          <cell r="AK328">
            <v>1972</v>
          </cell>
          <cell r="AM328">
            <v>1502</v>
          </cell>
        </row>
        <row r="329">
          <cell r="AK329">
            <v>5868.9761904761908</v>
          </cell>
          <cell r="AM329">
            <v>5868.9761904761908</v>
          </cell>
        </row>
        <row r="330">
          <cell r="AK330">
            <v>347.33333333333331</v>
          </cell>
          <cell r="AM330">
            <v>347.33333333333331</v>
          </cell>
        </row>
        <row r="331">
          <cell r="AK331">
            <v>58.666666666666657</v>
          </cell>
          <cell r="AM331">
            <v>50.666666666666657</v>
          </cell>
        </row>
        <row r="332">
          <cell r="AK332">
            <v>1548.6428571428573</v>
          </cell>
          <cell r="AM332">
            <v>1548.6428571428573</v>
          </cell>
        </row>
        <row r="333">
          <cell r="AK333">
            <v>3500</v>
          </cell>
          <cell r="AM333">
            <v>3500</v>
          </cell>
        </row>
        <row r="334">
          <cell r="AK334">
            <v>0</v>
          </cell>
        </row>
        <row r="335">
          <cell r="AK335">
            <v>473</v>
          </cell>
          <cell r="AM335">
            <v>473</v>
          </cell>
        </row>
        <row r="336">
          <cell r="AK336">
            <v>3600</v>
          </cell>
        </row>
        <row r="337">
          <cell r="AK337">
            <v>0</v>
          </cell>
          <cell r="AM337">
            <v>0</v>
          </cell>
        </row>
        <row r="338">
          <cell r="AK338">
            <v>2328.4</v>
          </cell>
          <cell r="AM338">
            <v>3382.8</v>
          </cell>
        </row>
        <row r="339">
          <cell r="AK339">
            <v>3379.1545454545449</v>
          </cell>
          <cell r="AM339">
            <v>3141.5818181818177</v>
          </cell>
        </row>
        <row r="340">
          <cell r="AK340">
            <v>0</v>
          </cell>
          <cell r="AM340">
            <v>0</v>
          </cell>
        </row>
        <row r="341">
          <cell r="AK341">
            <v>0</v>
          </cell>
          <cell r="AM341">
            <v>0</v>
          </cell>
        </row>
        <row r="342">
          <cell r="AK342">
            <v>0</v>
          </cell>
          <cell r="AM342">
            <v>0</v>
          </cell>
        </row>
        <row r="343">
          <cell r="AK343">
            <v>4933.05</v>
          </cell>
          <cell r="AM343">
            <v>4166</v>
          </cell>
        </row>
        <row r="344">
          <cell r="AK344">
            <v>1912</v>
          </cell>
          <cell r="AM344">
            <v>1457</v>
          </cell>
        </row>
        <row r="345">
          <cell r="AK345">
            <v>1115</v>
          </cell>
          <cell r="AM345">
            <v>1083</v>
          </cell>
        </row>
        <row r="346">
          <cell r="AK346">
            <v>1370</v>
          </cell>
        </row>
        <row r="347">
          <cell r="AK347">
            <v>536.04999999999995</v>
          </cell>
        </row>
        <row r="348">
          <cell r="AK348">
            <v>0</v>
          </cell>
          <cell r="AM348">
            <v>0</v>
          </cell>
        </row>
        <row r="349">
          <cell r="AK349">
            <v>0</v>
          </cell>
          <cell r="AM349">
            <v>0</v>
          </cell>
        </row>
        <row r="350">
          <cell r="AK350">
            <v>1111</v>
          </cell>
          <cell r="AM350">
            <v>441</v>
          </cell>
        </row>
        <row r="351">
          <cell r="P351">
            <v>225</v>
          </cell>
          <cell r="S351">
            <v>296</v>
          </cell>
          <cell r="X351">
            <v>56</v>
          </cell>
          <cell r="AC351">
            <v>-117.85909090909095</v>
          </cell>
          <cell r="AF351">
            <v>-167.67727272727276</v>
          </cell>
          <cell r="AG351">
            <v>-167.95000000000005</v>
          </cell>
          <cell r="AH351">
            <v>0.27272727272728048</v>
          </cell>
          <cell r="AK351">
            <v>291.46363636363628</v>
          </cell>
        </row>
        <row r="352">
          <cell r="AK352">
            <v>0</v>
          </cell>
        </row>
        <row r="353">
          <cell r="F353">
            <v>33</v>
          </cell>
          <cell r="P353">
            <v>0</v>
          </cell>
          <cell r="S353">
            <v>0</v>
          </cell>
          <cell r="X353">
            <v>0</v>
          </cell>
          <cell r="AC353">
            <v>0</v>
          </cell>
          <cell r="AF353">
            <v>0</v>
          </cell>
          <cell r="AG353">
            <v>0</v>
          </cell>
          <cell r="AH353">
            <v>0</v>
          </cell>
          <cell r="AK353">
            <v>389</v>
          </cell>
          <cell r="AM353">
            <v>389</v>
          </cell>
        </row>
        <row r="354">
          <cell r="AK354">
            <v>316</v>
          </cell>
          <cell r="AM354">
            <v>316</v>
          </cell>
        </row>
        <row r="355">
          <cell r="AK355">
            <v>0</v>
          </cell>
          <cell r="AM355">
            <v>0</v>
          </cell>
        </row>
        <row r="356">
          <cell r="AK356">
            <v>0</v>
          </cell>
          <cell r="AM356">
            <v>0</v>
          </cell>
        </row>
        <row r="357">
          <cell r="AK357">
            <v>4450.333333333333</v>
          </cell>
          <cell r="AM357" t="e">
            <v>#REF!</v>
          </cell>
        </row>
        <row r="358">
          <cell r="AK358">
            <v>-141.00000000000006</v>
          </cell>
        </row>
        <row r="359">
          <cell r="AK359">
            <v>726.33333333333337</v>
          </cell>
        </row>
        <row r="360">
          <cell r="AK360">
            <v>3865</v>
          </cell>
        </row>
        <row r="361">
          <cell r="F361">
            <v>0</v>
          </cell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  <cell r="AC361">
            <v>523.66666666666663</v>
          </cell>
          <cell r="AF361">
            <v>495</v>
          </cell>
          <cell r="AG361">
            <v>526</v>
          </cell>
          <cell r="AH361">
            <v>0</v>
          </cell>
          <cell r="AK361">
            <v>2512.6666666666665</v>
          </cell>
          <cell r="AM361">
            <v>2017.6666666666665</v>
          </cell>
        </row>
        <row r="370">
          <cell r="F370">
            <v>0</v>
          </cell>
        </row>
        <row r="384">
          <cell r="F384" t="str">
            <v>лютий</v>
          </cell>
          <cell r="P384" t="str">
            <v>лютий</v>
          </cell>
          <cell r="X384" t="str">
            <v>лютий</v>
          </cell>
          <cell r="AC384" t="str">
            <v>лютий</v>
          </cell>
        </row>
        <row r="385">
          <cell r="F385" t="str">
            <v>АППАРАТ</v>
          </cell>
          <cell r="P385" t="str">
            <v>ККМ</v>
          </cell>
          <cell r="X385" t="str">
            <v>ТЕЦ5</v>
          </cell>
          <cell r="AC385" t="str">
            <v>ТЕЦ6</v>
          </cell>
          <cell r="AK385" t="str">
            <v>АК "КЕ"</v>
          </cell>
          <cell r="AL385" t="str">
            <v>Е/Е</v>
          </cell>
        </row>
        <row r="386">
          <cell r="F386" t="str">
            <v>ПЛАН</v>
          </cell>
          <cell r="P386" t="str">
            <v>ПЛАН</v>
          </cell>
          <cell r="X386" t="str">
            <v>ПЛАН</v>
          </cell>
          <cell r="AC386" t="str">
            <v>ПЛАН</v>
          </cell>
          <cell r="AK386" t="str">
            <v>ПЛАН</v>
          </cell>
          <cell r="AL386" t="str">
            <v>ПЛАН</v>
          </cell>
        </row>
        <row r="387">
          <cell r="F387">
            <v>164.3</v>
          </cell>
          <cell r="G387">
            <v>106</v>
          </cell>
          <cell r="H387">
            <v>106</v>
          </cell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  <cell r="AC387">
            <v>323.66666666666674</v>
          </cell>
          <cell r="AK387">
            <v>735.30000000000018</v>
          </cell>
          <cell r="AL387">
            <v>317.33333333333337</v>
          </cell>
          <cell r="AM387">
            <v>266.33333333333337</v>
          </cell>
        </row>
        <row r="388">
          <cell r="F388">
            <v>29</v>
          </cell>
          <cell r="G388">
            <v>19</v>
          </cell>
          <cell r="P388">
            <v>0</v>
          </cell>
          <cell r="X388">
            <v>0</v>
          </cell>
          <cell r="Y388">
            <v>0</v>
          </cell>
          <cell r="AC388">
            <v>3.6666666666666665</v>
          </cell>
          <cell r="AK388">
            <v>46</v>
          </cell>
          <cell r="AL388">
            <v>22</v>
          </cell>
        </row>
        <row r="389">
          <cell r="F389">
            <v>0</v>
          </cell>
          <cell r="G389">
            <v>0</v>
          </cell>
          <cell r="P389">
            <v>0.66666666666666663</v>
          </cell>
          <cell r="X389">
            <v>146.66666666666666</v>
          </cell>
          <cell r="Y389">
            <v>108</v>
          </cell>
          <cell r="AC389">
            <v>280.66666666666669</v>
          </cell>
          <cell r="AK389">
            <v>428</v>
          </cell>
          <cell r="AL389">
            <v>108.66666666666667</v>
          </cell>
        </row>
        <row r="390">
          <cell r="F390">
            <v>0</v>
          </cell>
          <cell r="G390">
            <v>0</v>
          </cell>
          <cell r="P390">
            <v>2</v>
          </cell>
          <cell r="X390">
            <v>0</v>
          </cell>
          <cell r="Y390">
            <v>0</v>
          </cell>
          <cell r="AC390">
            <v>25</v>
          </cell>
          <cell r="AK390">
            <v>33.666666666666671</v>
          </cell>
          <cell r="AL390">
            <v>5</v>
          </cell>
        </row>
        <row r="391">
          <cell r="F391">
            <v>0</v>
          </cell>
          <cell r="G391">
            <v>0</v>
          </cell>
          <cell r="P391">
            <v>0</v>
          </cell>
          <cell r="X391">
            <v>25.333333333333332</v>
          </cell>
          <cell r="Y391">
            <v>19</v>
          </cell>
          <cell r="AC391">
            <v>0.66666666666666663</v>
          </cell>
          <cell r="AK391">
            <v>26</v>
          </cell>
          <cell r="AL391">
            <v>19</v>
          </cell>
        </row>
        <row r="392">
          <cell r="F392">
            <v>120.63333333333333</v>
          </cell>
          <cell r="G392">
            <v>78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K392">
            <v>120.63333333333333</v>
          </cell>
          <cell r="AL392">
            <v>80</v>
          </cell>
        </row>
        <row r="393">
          <cell r="F393">
            <v>8.6666666666666661</v>
          </cell>
          <cell r="G393">
            <v>6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K393">
            <v>8.6666666666666661</v>
          </cell>
          <cell r="AL393">
            <v>0</v>
          </cell>
        </row>
        <row r="394">
          <cell r="F394">
            <v>0</v>
          </cell>
          <cell r="G394">
            <v>0</v>
          </cell>
          <cell r="P394">
            <v>5.333333333333333</v>
          </cell>
          <cell r="X394">
            <v>0</v>
          </cell>
          <cell r="Y394">
            <v>0</v>
          </cell>
          <cell r="AC394">
            <v>0</v>
          </cell>
          <cell r="AK394">
            <v>22</v>
          </cell>
          <cell r="AL394">
            <v>15.333333333333332</v>
          </cell>
        </row>
        <row r="395">
          <cell r="F395">
            <v>5.333333333333333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K395">
            <v>5.333333333333333</v>
          </cell>
          <cell r="AL395">
            <v>3</v>
          </cell>
        </row>
        <row r="396">
          <cell r="F396">
            <v>0.33333333333333331</v>
          </cell>
          <cell r="G396">
            <v>0</v>
          </cell>
          <cell r="P396">
            <v>4.333333333333333</v>
          </cell>
          <cell r="X396">
            <v>0</v>
          </cell>
          <cell r="Y396">
            <v>0</v>
          </cell>
          <cell r="AC396">
            <v>0</v>
          </cell>
          <cell r="AK396">
            <v>4.6666666666666661</v>
          </cell>
          <cell r="AL396">
            <v>4.333333333333333</v>
          </cell>
        </row>
        <row r="397">
          <cell r="F397">
            <v>0.33333333333333331</v>
          </cell>
          <cell r="G397">
            <v>0</v>
          </cell>
          <cell r="P397">
            <v>2</v>
          </cell>
          <cell r="X397">
            <v>10</v>
          </cell>
          <cell r="Y397">
            <v>7</v>
          </cell>
          <cell r="AC397">
            <v>13.666666666666666</v>
          </cell>
          <cell r="AK397">
            <v>26</v>
          </cell>
          <cell r="AL397">
            <v>9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0</v>
          </cell>
          <cell r="Y398">
            <v>0</v>
          </cell>
          <cell r="AC398">
            <v>0</v>
          </cell>
          <cell r="AK398">
            <v>0</v>
          </cell>
        </row>
        <row r="399">
          <cell r="F399">
            <v>1.1666666666666667</v>
          </cell>
          <cell r="G399">
            <v>1</v>
          </cell>
          <cell r="P399">
            <v>20.5</v>
          </cell>
          <cell r="X399">
            <v>522.33333333333337</v>
          </cell>
          <cell r="Y399">
            <v>386</v>
          </cell>
          <cell r="AC399">
            <v>43</v>
          </cell>
          <cell r="AK399">
            <v>587.33333333333337</v>
          </cell>
          <cell r="AL399">
            <v>407.5</v>
          </cell>
          <cell r="AM399">
            <v>407.83333333333331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K400">
            <v>0</v>
          </cell>
          <cell r="AL400">
            <v>0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480.66666666666669</v>
          </cell>
          <cell r="Y401">
            <v>355</v>
          </cell>
          <cell r="AC401">
            <v>11</v>
          </cell>
          <cell r="AK401">
            <v>491.66666666666669</v>
          </cell>
          <cell r="AL401">
            <v>355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K402">
            <v>0</v>
          </cell>
          <cell r="AL402">
            <v>0</v>
          </cell>
        </row>
        <row r="403">
          <cell r="F403">
            <v>1.1666666666666667</v>
          </cell>
          <cell r="G403">
            <v>1</v>
          </cell>
          <cell r="P403">
            <v>15.833333333333334</v>
          </cell>
          <cell r="X403">
            <v>41.666666666666664</v>
          </cell>
          <cell r="Y403">
            <v>31</v>
          </cell>
          <cell r="AC403">
            <v>32</v>
          </cell>
          <cell r="AK403">
            <v>91</v>
          </cell>
          <cell r="AL403">
            <v>52.833333333333336</v>
          </cell>
        </row>
        <row r="404">
          <cell r="F404">
            <v>0</v>
          </cell>
          <cell r="G404">
            <v>0</v>
          </cell>
          <cell r="P404">
            <v>4.666666666666667</v>
          </cell>
          <cell r="X404">
            <v>0</v>
          </cell>
          <cell r="Y404">
            <v>0</v>
          </cell>
          <cell r="AC404">
            <v>0</v>
          </cell>
          <cell r="AK404">
            <v>4.666666666666667</v>
          </cell>
          <cell r="AL404">
            <v>0</v>
          </cell>
        </row>
        <row r="405">
          <cell r="F405">
            <v>0</v>
          </cell>
          <cell r="G405">
            <v>0</v>
          </cell>
          <cell r="P405">
            <v>0</v>
          </cell>
          <cell r="X405">
            <v>0</v>
          </cell>
          <cell r="Y405">
            <v>0</v>
          </cell>
          <cell r="AC405">
            <v>0</v>
          </cell>
          <cell r="AK405">
            <v>0</v>
          </cell>
        </row>
        <row r="406">
          <cell r="F406">
            <v>10</v>
          </cell>
          <cell r="G406">
            <v>6</v>
          </cell>
          <cell r="P406">
            <v>39</v>
          </cell>
          <cell r="X406">
            <v>0</v>
          </cell>
          <cell r="Y406">
            <v>0</v>
          </cell>
          <cell r="AC406">
            <v>0</v>
          </cell>
          <cell r="AK406">
            <v>49</v>
          </cell>
          <cell r="AL406">
            <v>45</v>
          </cell>
          <cell r="AM406">
            <v>46</v>
          </cell>
        </row>
        <row r="407">
          <cell r="F407">
            <v>2.6666666666666665</v>
          </cell>
          <cell r="G407">
            <v>2</v>
          </cell>
          <cell r="P407">
            <v>3.3333333333333335</v>
          </cell>
          <cell r="X407">
            <v>0</v>
          </cell>
          <cell r="Y407">
            <v>0</v>
          </cell>
          <cell r="AC407">
            <v>0</v>
          </cell>
          <cell r="AK407">
            <v>6</v>
          </cell>
          <cell r="AL407">
            <v>5.3333333333333339</v>
          </cell>
        </row>
        <row r="408">
          <cell r="F408">
            <v>7.333333333333333</v>
          </cell>
          <cell r="G408">
            <v>5</v>
          </cell>
          <cell r="P408">
            <v>35.666666666666664</v>
          </cell>
          <cell r="X408">
            <v>0</v>
          </cell>
          <cell r="Y408">
            <v>0</v>
          </cell>
          <cell r="AC408">
            <v>0</v>
          </cell>
          <cell r="AK408">
            <v>43</v>
          </cell>
          <cell r="AL408">
            <v>40.666666666666664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K409">
            <v>0</v>
          </cell>
        </row>
        <row r="410">
          <cell r="F410">
            <v>206.33333333333329</v>
          </cell>
          <cell r="G410">
            <v>134</v>
          </cell>
          <cell r="H410">
            <v>134</v>
          </cell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  <cell r="AC410">
            <v>26.000000000000004</v>
          </cell>
          <cell r="AK410">
            <v>1965.0000000000002</v>
          </cell>
          <cell r="AL410">
            <v>469.16666666666663</v>
          </cell>
          <cell r="AM410">
            <v>469.16666666666663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K411">
            <v>1350</v>
          </cell>
          <cell r="AL411">
            <v>0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K412">
            <v>95</v>
          </cell>
          <cell r="AL412">
            <v>95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K413">
            <v>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12.333333333333334</v>
          </cell>
          <cell r="X414">
            <v>0</v>
          </cell>
          <cell r="Y414">
            <v>0</v>
          </cell>
          <cell r="AC414">
            <v>0</v>
          </cell>
          <cell r="AK414">
            <v>12.333333333333334</v>
          </cell>
          <cell r="AL414">
            <v>12.333333333333334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K415">
            <v>0</v>
          </cell>
          <cell r="AL415">
            <v>0</v>
          </cell>
        </row>
        <row r="416">
          <cell r="F416">
            <v>1.6666666666666667</v>
          </cell>
          <cell r="G416">
            <v>1</v>
          </cell>
          <cell r="P416">
            <v>5</v>
          </cell>
          <cell r="X416">
            <v>3</v>
          </cell>
          <cell r="Y416">
            <v>2</v>
          </cell>
          <cell r="AC416">
            <v>3</v>
          </cell>
          <cell r="AK416">
            <v>57.666666666666664</v>
          </cell>
          <cell r="AL416">
            <v>48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K417">
            <v>4</v>
          </cell>
          <cell r="AL417">
            <v>0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K418">
            <v>0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18.5</v>
          </cell>
          <cell r="X419">
            <v>4.5</v>
          </cell>
          <cell r="Y419">
            <v>3</v>
          </cell>
          <cell r="AC419">
            <v>1.3333333333333333</v>
          </cell>
          <cell r="AK419">
            <v>28.5</v>
          </cell>
          <cell r="AL419">
            <v>25.5</v>
          </cell>
        </row>
        <row r="420">
          <cell r="F420">
            <v>0</v>
          </cell>
          <cell r="G420">
            <v>0</v>
          </cell>
          <cell r="P420">
            <v>1.3333333333333333</v>
          </cell>
          <cell r="X420">
            <v>0</v>
          </cell>
          <cell r="Y420">
            <v>0</v>
          </cell>
          <cell r="AC420">
            <v>1.6666666666666667</v>
          </cell>
          <cell r="AK420">
            <v>69</v>
          </cell>
          <cell r="AL420">
            <v>51.333333333333336</v>
          </cell>
        </row>
        <row r="421">
          <cell r="F421">
            <v>177</v>
          </cell>
          <cell r="G421">
            <v>115</v>
          </cell>
          <cell r="P421">
            <v>0</v>
          </cell>
          <cell r="X421">
            <v>0</v>
          </cell>
          <cell r="Y421">
            <v>0</v>
          </cell>
          <cell r="AC421">
            <v>0</v>
          </cell>
          <cell r="AK421">
            <v>177</v>
          </cell>
          <cell r="AL421">
            <v>115</v>
          </cell>
        </row>
        <row r="422">
          <cell r="F422">
            <v>0</v>
          </cell>
          <cell r="G422">
            <v>0</v>
          </cell>
          <cell r="P422">
            <v>0</v>
          </cell>
          <cell r="X422">
            <v>10</v>
          </cell>
          <cell r="Y422">
            <v>7</v>
          </cell>
          <cell r="AC422">
            <v>7.666666666666667</v>
          </cell>
          <cell r="AK422">
            <v>17.666666666666668</v>
          </cell>
          <cell r="AL422">
            <v>7</v>
          </cell>
        </row>
        <row r="423">
          <cell r="F423">
            <v>0.66666666666666663</v>
          </cell>
          <cell r="G423">
            <v>0</v>
          </cell>
          <cell r="P423">
            <v>2</v>
          </cell>
          <cell r="X423">
            <v>1.3333333333333333</v>
          </cell>
          <cell r="Y423">
            <v>1</v>
          </cell>
          <cell r="AC423">
            <v>1</v>
          </cell>
          <cell r="AK423">
            <v>6</v>
          </cell>
          <cell r="AL423">
            <v>3</v>
          </cell>
        </row>
        <row r="424">
          <cell r="F424">
            <v>2.6666666666666665</v>
          </cell>
          <cell r="G424">
            <v>2</v>
          </cell>
          <cell r="P424">
            <v>0.33333333333333331</v>
          </cell>
          <cell r="X424">
            <v>1</v>
          </cell>
          <cell r="Y424">
            <v>1</v>
          </cell>
          <cell r="AC424">
            <v>0.66666666666666663</v>
          </cell>
          <cell r="AK424">
            <v>9.3333333333333339</v>
          </cell>
          <cell r="AL424">
            <v>5.333333333333333</v>
          </cell>
        </row>
        <row r="425">
          <cell r="F425">
            <v>0</v>
          </cell>
          <cell r="G425">
            <v>0</v>
          </cell>
          <cell r="P425">
            <v>2.3333333333333335</v>
          </cell>
          <cell r="X425">
            <v>6</v>
          </cell>
          <cell r="Y425">
            <v>4</v>
          </cell>
          <cell r="AC425">
            <v>5</v>
          </cell>
          <cell r="AK425">
            <v>13.333333333333334</v>
          </cell>
          <cell r="AL425">
            <v>6.3333333333333339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K426">
            <v>0</v>
          </cell>
          <cell r="AL426">
            <v>0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K427">
            <v>0</v>
          </cell>
          <cell r="AL427">
            <v>0</v>
          </cell>
        </row>
        <row r="428">
          <cell r="F428">
            <v>9.6666666666666661</v>
          </cell>
          <cell r="G428">
            <v>6</v>
          </cell>
          <cell r="P428">
            <v>1</v>
          </cell>
          <cell r="X428">
            <v>0</v>
          </cell>
          <cell r="Y428">
            <v>0</v>
          </cell>
          <cell r="AC428">
            <v>0</v>
          </cell>
          <cell r="AK428">
            <v>12</v>
          </cell>
          <cell r="AL428">
            <v>8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K429">
            <v>0</v>
          </cell>
          <cell r="AL429">
            <v>0</v>
          </cell>
        </row>
        <row r="430">
          <cell r="F430">
            <v>2.3333333333333335</v>
          </cell>
          <cell r="G430">
            <v>2</v>
          </cell>
          <cell r="P430">
            <v>0.66666666666666663</v>
          </cell>
          <cell r="X430">
            <v>0.66666666666666663</v>
          </cell>
          <cell r="Y430">
            <v>0</v>
          </cell>
          <cell r="AC430">
            <v>0.66666666666666663</v>
          </cell>
          <cell r="AK430">
            <v>4.333333333333333</v>
          </cell>
          <cell r="AL430">
            <v>2.6666666666666665</v>
          </cell>
        </row>
        <row r="431">
          <cell r="F431">
            <v>1.6666666666666667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K431">
            <v>3.6666666666666665</v>
          </cell>
          <cell r="AL431">
            <v>1.6666666666666665</v>
          </cell>
        </row>
        <row r="432">
          <cell r="F432">
            <v>6.666666666666667</v>
          </cell>
          <cell r="G432">
            <v>4</v>
          </cell>
          <cell r="P432">
            <v>4.666666666666667</v>
          </cell>
          <cell r="X432">
            <v>3</v>
          </cell>
          <cell r="Y432">
            <v>2</v>
          </cell>
          <cell r="AC432">
            <v>2</v>
          </cell>
          <cell r="AK432">
            <v>33</v>
          </cell>
          <cell r="AL432">
            <v>20.666666666666668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K433">
            <v>0</v>
          </cell>
          <cell r="AL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K434">
            <v>0</v>
          </cell>
          <cell r="AL434">
            <v>53</v>
          </cell>
        </row>
        <row r="435">
          <cell r="F435">
            <v>1</v>
          </cell>
          <cell r="G435">
            <v>1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K435">
            <v>1</v>
          </cell>
          <cell r="AL435">
            <v>1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K436">
            <v>0</v>
          </cell>
          <cell r="AL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K437">
            <v>0</v>
          </cell>
          <cell r="AL437">
            <v>0</v>
          </cell>
        </row>
        <row r="438">
          <cell r="F438">
            <v>2.6666666666666665</v>
          </cell>
          <cell r="G438">
            <v>2</v>
          </cell>
          <cell r="P438">
            <v>1</v>
          </cell>
          <cell r="X438">
            <v>4</v>
          </cell>
          <cell r="Y438">
            <v>3</v>
          </cell>
          <cell r="AC438">
            <v>2</v>
          </cell>
          <cell r="AK438">
            <v>15.666666666666666</v>
          </cell>
          <cell r="AL438">
            <v>9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K439">
            <v>0</v>
          </cell>
          <cell r="AL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3.3333333333333335</v>
          </cell>
          <cell r="Y440">
            <v>2</v>
          </cell>
          <cell r="AC440">
            <v>0</v>
          </cell>
          <cell r="AK440">
            <v>3.3333333333333335</v>
          </cell>
          <cell r="AL440">
            <v>2</v>
          </cell>
        </row>
        <row r="441">
          <cell r="F441">
            <v>0.33333333333333331</v>
          </cell>
          <cell r="G441">
            <v>0</v>
          </cell>
          <cell r="P441">
            <v>0.33333333333333331</v>
          </cell>
          <cell r="X441">
            <v>0.33333333333333331</v>
          </cell>
          <cell r="Y441">
            <v>0</v>
          </cell>
          <cell r="AC441">
            <v>0.33333333333333331</v>
          </cell>
          <cell r="AK441">
            <v>1.9999999999999998</v>
          </cell>
          <cell r="AL441">
            <v>0.33333333333333331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K442">
            <v>0</v>
          </cell>
          <cell r="AL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K447">
            <v>0</v>
          </cell>
          <cell r="AL447">
            <v>0</v>
          </cell>
        </row>
        <row r="448"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K448">
            <v>0</v>
          </cell>
          <cell r="AL448">
            <v>2</v>
          </cell>
        </row>
        <row r="449"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K449">
            <v>0</v>
          </cell>
          <cell r="AL449">
            <v>0</v>
          </cell>
        </row>
      </sheetData>
      <sheetData sheetId="14" refreshError="1">
        <row r="8">
          <cell r="S8" t="str">
            <v>ЗАТВЕРДЖУЮ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</row>
        <row r="27">
          <cell r="U27" t="str">
            <v>ЗАТВЕРДЖУЮ</v>
          </cell>
        </row>
        <row r="28">
          <cell r="S28" t="str">
            <v xml:space="preserve">                   ПЛАЧКОВ І.В.</v>
          </cell>
          <cell r="T28" t="str">
            <v>І.В.ПЛАЧКОВ</v>
          </cell>
          <cell r="U28" t="str">
            <v>ГОЛОВА ПРАЛІННЯ АК КЕ</v>
          </cell>
        </row>
        <row r="29">
          <cell r="U29" t="str">
            <v xml:space="preserve">                      ПЛАЧКОВ І.В.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 xml:space="preserve">ДОП.ВИР. 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V33">
            <v>363.9</v>
          </cell>
        </row>
        <row r="34">
          <cell r="V34">
            <v>0</v>
          </cell>
        </row>
        <row r="35">
          <cell r="V35">
            <v>0</v>
          </cell>
        </row>
        <row r="36">
          <cell r="V36">
            <v>3</v>
          </cell>
        </row>
        <row r="37">
          <cell r="V37">
            <v>0</v>
          </cell>
        </row>
        <row r="38">
          <cell r="V38">
            <v>334</v>
          </cell>
        </row>
        <row r="39">
          <cell r="I39">
            <v>0</v>
          </cell>
          <cell r="V39">
            <v>331</v>
          </cell>
        </row>
        <row r="40">
          <cell r="J40">
            <v>126</v>
          </cell>
          <cell r="O40">
            <v>68</v>
          </cell>
          <cell r="R40">
            <v>67</v>
          </cell>
          <cell r="W40">
            <v>261</v>
          </cell>
        </row>
        <row r="41">
          <cell r="W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W42">
            <v>171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 t="e">
            <v>#REF!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 t="e">
            <v>#REF!</v>
          </cell>
          <cell r="W44" t="e">
            <v>#REF!</v>
          </cell>
          <cell r="X44" t="e">
            <v>#REF!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 t="e">
            <v>#REF!</v>
          </cell>
          <cell r="M45" t="e">
            <v>#REF!</v>
          </cell>
          <cell r="N45" t="e">
            <v>#REF!</v>
          </cell>
          <cell r="O45" t="e">
            <v>#REF!</v>
          </cell>
          <cell r="P45" t="e">
            <v>#REF!</v>
          </cell>
          <cell r="Q45" t="e">
            <v>#REF!</v>
          </cell>
          <cell r="R45" t="e">
            <v>#REF!</v>
          </cell>
          <cell r="U45" t="e">
            <v>#REF!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 t="e">
            <v>#REF!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 t="e">
            <v>#REF!</v>
          </cell>
          <cell r="M47" t="e">
            <v>#REF!</v>
          </cell>
          <cell r="N47" t="e">
            <v>#REF!</v>
          </cell>
          <cell r="P47" t="e">
            <v>#REF!</v>
          </cell>
          <cell r="Q47" t="e">
            <v>#REF!</v>
          </cell>
          <cell r="U47" t="e">
            <v>#REF!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T48">
            <v>51</v>
          </cell>
          <cell r="U48" t="e">
            <v>#REF!</v>
          </cell>
          <cell r="V48" t="e">
            <v>#REF!</v>
          </cell>
          <cell r="W48" t="e">
            <v>#REF!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</row>
        <row r="50">
          <cell r="C50" t="e">
            <v>#REF!</v>
          </cell>
          <cell r="D50" t="e">
            <v>#REF!</v>
          </cell>
          <cell r="E50" t="e">
            <v>#REF!</v>
          </cell>
          <cell r="I50" t="e">
            <v>#REF!</v>
          </cell>
          <cell r="J50" t="e">
            <v>#REF!</v>
          </cell>
          <cell r="K50" t="e">
            <v>#REF!</v>
          </cell>
          <cell r="L50" t="e">
            <v>#REF!</v>
          </cell>
          <cell r="M50" t="e">
            <v>#REF!</v>
          </cell>
          <cell r="N50" t="e">
            <v>#REF!</v>
          </cell>
          <cell r="O50" t="e">
            <v>#REF!</v>
          </cell>
          <cell r="P50" t="e">
            <v>#REF!</v>
          </cell>
          <cell r="Q50" t="e">
            <v>#REF!</v>
          </cell>
          <cell r="R50" t="e">
            <v>#REF!</v>
          </cell>
          <cell r="T50">
            <v>0</v>
          </cell>
          <cell r="U50" t="e">
            <v>#REF!</v>
          </cell>
          <cell r="V50" t="e">
            <v>#REF!</v>
          </cell>
          <cell r="W50" t="e">
            <v>#REF!</v>
          </cell>
          <cell r="X50" t="e">
            <v>#REF!</v>
          </cell>
          <cell r="Y50" t="e">
            <v>#REF!</v>
          </cell>
          <cell r="Z50" t="e">
            <v>#REF!</v>
          </cell>
          <cell r="AA50" t="e">
            <v>#REF!</v>
          </cell>
        </row>
        <row r="51">
          <cell r="C51" t="e">
            <v>#REF!</v>
          </cell>
          <cell r="D51" t="e">
            <v>#REF!</v>
          </cell>
          <cell r="E51" t="e">
            <v>#REF!</v>
          </cell>
          <cell r="I51" t="e">
            <v>#REF!</v>
          </cell>
          <cell r="J51" t="e">
            <v>#REF!</v>
          </cell>
          <cell r="K51" t="e">
            <v>#REF!</v>
          </cell>
          <cell r="L51" t="e">
            <v>#REF!</v>
          </cell>
          <cell r="M51" t="e">
            <v>#REF!</v>
          </cell>
          <cell r="N51" t="e">
            <v>#REF!</v>
          </cell>
          <cell r="O51" t="e">
            <v>#REF!</v>
          </cell>
          <cell r="P51" t="e">
            <v>#REF!</v>
          </cell>
          <cell r="Q51" t="e">
            <v>#REF!</v>
          </cell>
          <cell r="R51" t="e">
            <v>#REF!</v>
          </cell>
          <cell r="S51">
            <v>0</v>
          </cell>
          <cell r="U51" t="e">
            <v>#REF!</v>
          </cell>
          <cell r="V51" t="e">
            <v>#REF!</v>
          </cell>
          <cell r="W51" t="e">
            <v>#REF!</v>
          </cell>
          <cell r="X51" t="e">
            <v>#REF!</v>
          </cell>
          <cell r="Y51" t="e">
            <v>#REF!</v>
          </cell>
          <cell r="Z51" t="e">
            <v>#REF!</v>
          </cell>
          <cell r="AA51" t="e">
            <v>#REF!</v>
          </cell>
        </row>
        <row r="52">
          <cell r="C52" t="e">
            <v>#REF!</v>
          </cell>
          <cell r="D52" t="e">
            <v>#REF!</v>
          </cell>
          <cell r="E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  <cell r="M52" t="e">
            <v>#REF!</v>
          </cell>
          <cell r="N52" t="e">
            <v>#REF!</v>
          </cell>
          <cell r="O52">
            <v>0</v>
          </cell>
          <cell r="P52" t="e">
            <v>#REF!</v>
          </cell>
          <cell r="Q52" t="e">
            <v>#REF!</v>
          </cell>
          <cell r="R52">
            <v>0</v>
          </cell>
          <cell r="U52" t="e">
            <v>#REF!</v>
          </cell>
          <cell r="V52" t="e">
            <v>#REF!</v>
          </cell>
          <cell r="W52" t="e">
            <v>#REF!</v>
          </cell>
          <cell r="Y52" t="e">
            <v>#REF!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29</v>
          </cell>
          <cell r="U53" t="e">
            <v>#REF!</v>
          </cell>
          <cell r="V53" t="e">
            <v>#REF!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686</v>
          </cell>
          <cell r="U54" t="e">
            <v>#REF!</v>
          </cell>
          <cell r="V54" t="e">
            <v>#REF!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257</v>
          </cell>
          <cell r="U55" t="e">
            <v>#REF!</v>
          </cell>
          <cell r="V55" t="e">
            <v>#REF!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 t="e">
            <v>#REF!</v>
          </cell>
          <cell r="V56" t="e">
            <v>#REF!</v>
          </cell>
          <cell r="W56" t="e">
            <v>#REF!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 t="e">
            <v>#REF!</v>
          </cell>
          <cell r="P57" t="e">
            <v>#REF!</v>
          </cell>
          <cell r="Q57" t="e">
            <v>#REF!</v>
          </cell>
          <cell r="R57" t="e">
            <v>#REF!</v>
          </cell>
          <cell r="T57">
            <v>69</v>
          </cell>
          <cell r="U57" t="e">
            <v>#REF!</v>
          </cell>
          <cell r="V57" t="e">
            <v>#REF!</v>
          </cell>
          <cell r="W57" t="e">
            <v>#REF!</v>
          </cell>
          <cell r="X57" t="e">
            <v>#REF!</v>
          </cell>
          <cell r="Y57" t="e">
            <v>#REF!</v>
          </cell>
          <cell r="Z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9</v>
          </cell>
          <cell r="U58" t="e">
            <v>#REF!</v>
          </cell>
          <cell r="V58" t="e">
            <v>#REF!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U59" t="e">
            <v>#REF!</v>
          </cell>
          <cell r="V59" t="e">
            <v>#REF!</v>
          </cell>
          <cell r="W59" t="e">
            <v>#REF!</v>
          </cell>
          <cell r="Y59" t="e">
            <v>#REF!</v>
          </cell>
        </row>
        <row r="60">
          <cell r="C60" t="e">
            <v>#REF!</v>
          </cell>
          <cell r="D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U60" t="e">
            <v>#REF!</v>
          </cell>
          <cell r="V60" t="e">
            <v>#REF!</v>
          </cell>
          <cell r="W60" t="e">
            <v>#REF!</v>
          </cell>
          <cell r="Y60" t="e">
            <v>#REF!</v>
          </cell>
        </row>
        <row r="61">
          <cell r="C61" t="e">
            <v>#REF!</v>
          </cell>
          <cell r="D61" t="e">
            <v>#REF!</v>
          </cell>
          <cell r="E61" t="e">
            <v>#REF!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U61" t="e">
            <v>#REF!</v>
          </cell>
          <cell r="V61" t="e">
            <v>#REF!</v>
          </cell>
          <cell r="W61" t="e">
            <v>#REF!</v>
          </cell>
          <cell r="X61" t="e">
            <v>#REF!</v>
          </cell>
          <cell r="Y61" t="e">
            <v>#REF!</v>
          </cell>
          <cell r="Z61" t="e">
            <v>#REF!</v>
          </cell>
          <cell r="AA61" t="e">
            <v>#REF!</v>
          </cell>
        </row>
        <row r="62">
          <cell r="C62" t="e">
            <v>#REF!</v>
          </cell>
          <cell r="D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U62" t="e">
            <v>#REF!</v>
          </cell>
          <cell r="V62" t="e">
            <v>#REF!</v>
          </cell>
          <cell r="W62" t="e">
            <v>#REF!</v>
          </cell>
        </row>
        <row r="63">
          <cell r="C63" t="e">
            <v>#REF!</v>
          </cell>
          <cell r="D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U63" t="e">
            <v>#REF!</v>
          </cell>
          <cell r="V63" t="e">
            <v>#REF!</v>
          </cell>
          <cell r="W63" t="e">
            <v>#REF!</v>
          </cell>
        </row>
        <row r="64">
          <cell r="C64" t="e">
            <v>#REF!</v>
          </cell>
          <cell r="D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U64" t="e">
            <v>#REF!</v>
          </cell>
          <cell r="V64" t="e">
            <v>#REF!</v>
          </cell>
          <cell r="W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U65" t="e">
            <v>#REF!</v>
          </cell>
          <cell r="V65" t="e">
            <v>#REF!</v>
          </cell>
          <cell r="W65" t="e">
            <v>#REF!</v>
          </cell>
        </row>
        <row r="66">
          <cell r="C66" t="e">
            <v>#REF!</v>
          </cell>
          <cell r="D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U66" t="e">
            <v>#REF!</v>
          </cell>
          <cell r="V66" t="e">
            <v>#REF!</v>
          </cell>
          <cell r="W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>
            <v>0</v>
          </cell>
          <cell r="P67" t="e">
            <v>#REF!</v>
          </cell>
          <cell r="Q67" t="e">
            <v>#REF!</v>
          </cell>
          <cell r="R67" t="e">
            <v>#REF!</v>
          </cell>
          <cell r="U67" t="e">
            <v>#REF!</v>
          </cell>
          <cell r="V67" t="e">
            <v>#REF!</v>
          </cell>
          <cell r="W67" t="e">
            <v>#REF!</v>
          </cell>
        </row>
        <row r="68">
          <cell r="C68" t="e">
            <v>#REF!</v>
          </cell>
          <cell r="D68" t="e">
            <v>#REF!</v>
          </cell>
          <cell r="E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 t="e">
            <v>#REF!</v>
          </cell>
          <cell r="V68" t="e">
            <v>#REF!</v>
          </cell>
          <cell r="W68" t="e">
            <v>#REF!</v>
          </cell>
          <cell r="X68" t="e">
            <v>#REF!</v>
          </cell>
          <cell r="Y68" t="e">
            <v>#REF!</v>
          </cell>
          <cell r="Z68" t="e">
            <v>#REF!</v>
          </cell>
          <cell r="AA68" t="e">
            <v>#REF!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U69" t="e">
            <v>#REF!</v>
          </cell>
          <cell r="V69" t="e">
            <v>#REF!</v>
          </cell>
          <cell r="W69" t="e">
            <v>#REF!</v>
          </cell>
          <cell r="X69" t="e">
            <v>#REF!</v>
          </cell>
          <cell r="Y69" t="e">
            <v>#REF!</v>
          </cell>
          <cell r="Z69" t="e">
            <v>#REF!</v>
          </cell>
          <cell r="AA69" t="e">
            <v>#REF!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T70">
            <v>12</v>
          </cell>
          <cell r="U70" t="e">
            <v>#REF!</v>
          </cell>
          <cell r="V70" t="e">
            <v>#REF!</v>
          </cell>
          <cell r="W70" t="e">
            <v>#REF!</v>
          </cell>
          <cell r="X70" t="e">
            <v>#REF!</v>
          </cell>
          <cell r="Y70" t="e">
            <v>#REF!</v>
          </cell>
          <cell r="Z70" t="e">
            <v>#REF!</v>
          </cell>
          <cell r="AA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U71" t="e">
            <v>#REF!</v>
          </cell>
          <cell r="V71" t="e">
            <v>#REF!</v>
          </cell>
          <cell r="W71" t="e">
            <v>#REF!</v>
          </cell>
          <cell r="AA71" t="e">
            <v>#REF!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J72">
            <v>0</v>
          </cell>
          <cell r="M72" t="e">
            <v>#REF!</v>
          </cell>
          <cell r="N72" t="e">
            <v>#REF!</v>
          </cell>
          <cell r="P72" t="e">
            <v>#REF!</v>
          </cell>
          <cell r="Q72" t="e">
            <v>#REF!</v>
          </cell>
          <cell r="U72" t="e">
            <v>#REF!</v>
          </cell>
          <cell r="V72" t="e">
            <v>#REF!</v>
          </cell>
          <cell r="W72" t="e">
            <v>#REF!</v>
          </cell>
          <cell r="AA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M73" t="e">
            <v>#REF!</v>
          </cell>
          <cell r="N73" t="e">
            <v>#REF!</v>
          </cell>
          <cell r="P73" t="e">
            <v>#REF!</v>
          </cell>
          <cell r="Q73" t="e">
            <v>#REF!</v>
          </cell>
          <cell r="U73" t="e">
            <v>#REF!</v>
          </cell>
          <cell r="V73" t="e">
            <v>#REF!</v>
          </cell>
          <cell r="W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>
            <v>0</v>
          </cell>
          <cell r="J74">
            <v>0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 t="e">
            <v>#REF!</v>
          </cell>
          <cell r="U74" t="e">
            <v>#REF!</v>
          </cell>
          <cell r="V74" t="e">
            <v>#REF!</v>
          </cell>
          <cell r="W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1129</v>
          </cell>
          <cell r="U75" t="e">
            <v>#REF!</v>
          </cell>
          <cell r="V75" t="e">
            <v>#REF!</v>
          </cell>
          <cell r="W75" t="e">
            <v>#REF!</v>
          </cell>
          <cell r="X75" t="e">
            <v>#REF!</v>
          </cell>
          <cell r="Y75" t="e">
            <v>#VALUE!</v>
          </cell>
          <cell r="Z75" t="e">
            <v>#REF!</v>
          </cell>
          <cell r="AA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U76" t="e">
            <v>#REF!</v>
          </cell>
          <cell r="V76" t="e">
            <v>#REF!</v>
          </cell>
          <cell r="W76" t="e">
            <v>#REF!</v>
          </cell>
          <cell r="X76" t="e">
            <v>#REF!</v>
          </cell>
          <cell r="Y76" t="e">
            <v>#VALUE!</v>
          </cell>
          <cell r="Z76" t="e">
            <v>#REF!</v>
          </cell>
          <cell r="AA76" t="e">
            <v>#REF!</v>
          </cell>
        </row>
        <row r="78">
          <cell r="C78" t="e">
            <v>#REF!</v>
          </cell>
          <cell r="D78" t="e">
            <v>#REF!</v>
          </cell>
          <cell r="U78" t="e">
            <v>#REF!</v>
          </cell>
          <cell r="V78" t="e">
            <v>#REF!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 t="e">
            <v>#REF!</v>
          </cell>
          <cell r="V79" t="e">
            <v>#REF!</v>
          </cell>
          <cell r="W79" t="e">
            <v>#REF!</v>
          </cell>
          <cell r="X79" t="e">
            <v>#REF!</v>
          </cell>
          <cell r="Y79" t="e">
            <v>#VALUE!</v>
          </cell>
          <cell r="Z79" t="e">
            <v>#REF!</v>
          </cell>
          <cell r="AA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U80" t="e">
            <v>#REF!</v>
          </cell>
          <cell r="V80" t="e">
            <v>#REF!</v>
          </cell>
          <cell r="W80" t="e">
            <v>#REF!</v>
          </cell>
          <cell r="X80">
            <v>0</v>
          </cell>
          <cell r="Y80">
            <v>0</v>
          </cell>
          <cell r="Z80" t="e">
            <v>#REF!</v>
          </cell>
          <cell r="AA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U81" t="e">
            <v>#REF!</v>
          </cell>
          <cell r="V81" t="e">
            <v>#REF!</v>
          </cell>
          <cell r="W81" t="e">
            <v>#REF!</v>
          </cell>
          <cell r="X81">
            <v>0</v>
          </cell>
          <cell r="Y81">
            <v>0</v>
          </cell>
          <cell r="Z81" t="e">
            <v>#REF!</v>
          </cell>
          <cell r="AA81" t="e">
            <v>#REF!</v>
          </cell>
        </row>
        <row r="82">
          <cell r="C82" t="e">
            <v>#REF!</v>
          </cell>
          <cell r="D82" t="e">
            <v>#REF!</v>
          </cell>
          <cell r="E82" t="e">
            <v>#REF!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 t="e">
            <v>#REF!</v>
          </cell>
          <cell r="O82" t="e">
            <v>#REF!</v>
          </cell>
          <cell r="P82">
            <v>0</v>
          </cell>
          <cell r="Q82" t="e">
            <v>#REF!</v>
          </cell>
          <cell r="R82" t="e">
            <v>#REF!</v>
          </cell>
          <cell r="U82" t="e">
            <v>#REF!</v>
          </cell>
          <cell r="V82" t="e">
            <v>#REF!</v>
          </cell>
          <cell r="W82" t="e">
            <v>#REF!</v>
          </cell>
          <cell r="X82" t="e">
            <v>#REF!</v>
          </cell>
          <cell r="Y82" t="e">
            <v>#REF!</v>
          </cell>
          <cell r="Z82" t="e">
            <v>#REF!</v>
          </cell>
          <cell r="AA82" t="e">
            <v>#REF!</v>
          </cell>
        </row>
        <row r="83">
          <cell r="C83" t="e">
            <v>#REF!</v>
          </cell>
          <cell r="D83" t="e">
            <v>#REF!</v>
          </cell>
          <cell r="E83" t="e">
            <v>#REF!</v>
          </cell>
          <cell r="U83">
            <v>0</v>
          </cell>
          <cell r="V83" t="e">
            <v>#REF!</v>
          </cell>
          <cell r="W83" t="e">
            <v>#REF!</v>
          </cell>
          <cell r="X83">
            <v>0</v>
          </cell>
          <cell r="Y83">
            <v>0</v>
          </cell>
          <cell r="Z83" t="e">
            <v>#REF!</v>
          </cell>
          <cell r="AA83" t="e">
            <v>#REF!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1129</v>
          </cell>
          <cell r="U84" t="e">
            <v>#REF!</v>
          </cell>
          <cell r="V84" t="e">
            <v>#REF!</v>
          </cell>
          <cell r="W84" t="e">
            <v>#REF!</v>
          </cell>
          <cell r="X84" t="e">
            <v>#REF!</v>
          </cell>
          <cell r="Y84" t="e">
            <v>#VALUE!</v>
          </cell>
          <cell r="Z84" t="e">
            <v>#REF!</v>
          </cell>
          <cell r="AA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 t="e">
            <v>#REF!</v>
          </cell>
          <cell r="V85" t="e">
            <v>#REF!</v>
          </cell>
          <cell r="W85" t="e">
            <v>#REF!</v>
          </cell>
          <cell r="X85" t="e">
            <v>#REF!</v>
          </cell>
          <cell r="Y85" t="e">
            <v>#VALUE!</v>
          </cell>
          <cell r="Z85" t="e">
            <v>#REF!</v>
          </cell>
          <cell r="AA85" t="e">
            <v>#REF!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 t="e">
            <v>#REF!</v>
          </cell>
          <cell r="J86" t="e">
            <v>#REF!</v>
          </cell>
          <cell r="K86" t="e">
            <v>#REF!</v>
          </cell>
          <cell r="L86" t="e">
            <v>#REF!</v>
          </cell>
          <cell r="M86" t="e">
            <v>#REF!</v>
          </cell>
          <cell r="N86" t="e">
            <v>#REF!</v>
          </cell>
          <cell r="O86" t="e">
            <v>#REF!</v>
          </cell>
          <cell r="P86" t="e">
            <v>#REF!</v>
          </cell>
          <cell r="Q86" t="e">
            <v>#REF!</v>
          </cell>
          <cell r="R86" t="e">
            <v>#REF!</v>
          </cell>
          <cell r="S86">
            <v>0</v>
          </cell>
          <cell r="T86">
            <v>686</v>
          </cell>
          <cell r="U86" t="e">
            <v>#REF!</v>
          </cell>
          <cell r="V86" t="e">
            <v>#REF!</v>
          </cell>
          <cell r="W86" t="e">
            <v>#REF!</v>
          </cell>
          <cell r="X86" t="e">
            <v>#REF!</v>
          </cell>
          <cell r="Y86" t="e">
            <v>#REF!</v>
          </cell>
          <cell r="Z86" t="e">
            <v>#REF!</v>
          </cell>
          <cell r="AA86" t="e">
            <v>#REF!</v>
          </cell>
        </row>
        <row r="87">
          <cell r="C87" t="e">
            <v>#REF!</v>
          </cell>
          <cell r="I87" t="e">
            <v>#REF!</v>
          </cell>
          <cell r="J87" t="e">
            <v>#REF!</v>
          </cell>
          <cell r="M87" t="e">
            <v>#REF!</v>
          </cell>
          <cell r="P87" t="e">
            <v>#REF!</v>
          </cell>
          <cell r="S87" t="e">
            <v>#REF!</v>
          </cell>
          <cell r="T87">
            <v>0</v>
          </cell>
          <cell r="U87" t="e">
            <v>#REF!</v>
          </cell>
        </row>
        <row r="88">
          <cell r="C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 t="e">
            <v>#REF!</v>
          </cell>
        </row>
        <row r="89">
          <cell r="C89" t="e">
            <v>#REF!</v>
          </cell>
          <cell r="I89" t="e">
            <v>#REF!</v>
          </cell>
          <cell r="J89" t="e">
            <v>#REF!</v>
          </cell>
          <cell r="M89" t="e">
            <v>#REF!</v>
          </cell>
          <cell r="P89" t="e">
            <v>#REF!</v>
          </cell>
          <cell r="S89" t="e">
            <v>#REF!</v>
          </cell>
          <cell r="U89" t="e">
            <v>#REF!</v>
          </cell>
        </row>
        <row r="90">
          <cell r="C90" t="e">
            <v>#REF!</v>
          </cell>
          <cell r="I90" t="e">
            <v>#REF!</v>
          </cell>
          <cell r="J90" t="e">
            <v>#REF!</v>
          </cell>
          <cell r="M90" t="e">
            <v>#REF!</v>
          </cell>
          <cell r="P90" t="e">
            <v>#REF!</v>
          </cell>
          <cell r="S90" t="e">
            <v>#REF!</v>
          </cell>
          <cell r="U90" t="e">
            <v>#REF!</v>
          </cell>
        </row>
        <row r="91">
          <cell r="C91" t="e">
            <v>#REF!</v>
          </cell>
          <cell r="I91" t="e">
            <v>#REF!</v>
          </cell>
          <cell r="J91" t="e">
            <v>#REF!</v>
          </cell>
          <cell r="M91" t="e">
            <v>#REF!</v>
          </cell>
          <cell r="P91" t="e">
            <v>#REF!</v>
          </cell>
          <cell r="S91" t="e">
            <v>#REF!</v>
          </cell>
          <cell r="U91" t="e">
            <v>#REF!</v>
          </cell>
        </row>
        <row r="92">
          <cell r="C92" t="e">
            <v>#REF!</v>
          </cell>
          <cell r="I92" t="e">
            <v>#REF!</v>
          </cell>
          <cell r="J92" t="e">
            <v>#REF!</v>
          </cell>
          <cell r="M92" t="e">
            <v>#REF!</v>
          </cell>
          <cell r="P92" t="e">
            <v>#REF!</v>
          </cell>
          <cell r="S92" t="e">
            <v>#REF!</v>
          </cell>
          <cell r="U92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 t="e">
            <v>#REF!</v>
          </cell>
          <cell r="U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 t="e">
            <v>#REF!</v>
          </cell>
          <cell r="U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 t="e">
            <v>#REF!</v>
          </cell>
          <cell r="U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 t="e">
            <v>#REF!</v>
          </cell>
          <cell r="U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S97" t="e">
            <v>#REF!</v>
          </cell>
          <cell r="U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 t="e">
            <v>#REF!</v>
          </cell>
          <cell r="U99" t="e">
            <v>#REF!</v>
          </cell>
          <cell r="V99">
            <v>0</v>
          </cell>
          <cell r="W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 t="e">
            <v>#REF!</v>
          </cell>
          <cell r="U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 t="e">
            <v>#REF!</v>
          </cell>
          <cell r="U101">
            <v>0</v>
          </cell>
          <cell r="V101">
            <v>0</v>
          </cell>
          <cell r="W101">
            <v>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 t="e">
            <v>#REF!</v>
          </cell>
          <cell r="U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U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 t="e">
            <v>#REF!</v>
          </cell>
          <cell r="U104" t="e">
            <v>#REF!</v>
          </cell>
        </row>
        <row r="106">
          <cell r="C106">
            <v>9142</v>
          </cell>
          <cell r="U106">
            <v>9142</v>
          </cell>
          <cell r="V106" t="e">
            <v>#REF!</v>
          </cell>
        </row>
        <row r="107">
          <cell r="C107">
            <v>0</v>
          </cell>
          <cell r="U107">
            <v>0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 t="e">
            <v>#REF!</v>
          </cell>
          <cell r="V108" t="e">
            <v>#REF!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 t="e">
            <v>#REF!</v>
          </cell>
        </row>
        <row r="110">
          <cell r="U110" t="e">
            <v>#REF!</v>
          </cell>
        </row>
        <row r="111">
          <cell r="U111" t="e">
            <v>#REF!</v>
          </cell>
        </row>
        <row r="112">
          <cell r="U112" t="e">
            <v>#REF!</v>
          </cell>
          <cell r="V112" t="e">
            <v>#REF!</v>
          </cell>
          <cell r="W112" t="e">
            <v>#REF!</v>
          </cell>
        </row>
        <row r="114">
          <cell r="U114">
            <v>0</v>
          </cell>
          <cell r="X114">
            <v>0</v>
          </cell>
        </row>
        <row r="117">
          <cell r="U117" t="e">
            <v>#REF!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U118" t="e">
            <v>#REF!</v>
          </cell>
          <cell r="X118">
            <v>0</v>
          </cell>
        </row>
        <row r="119">
          <cell r="U119" t="e">
            <v>#REF!</v>
          </cell>
          <cell r="X119" t="e">
            <v>#DIV/0!</v>
          </cell>
        </row>
        <row r="120">
          <cell r="U120" t="e">
            <v>#REF!</v>
          </cell>
          <cell r="X120" t="e">
            <v>#REF!</v>
          </cell>
        </row>
        <row r="121">
          <cell r="U121">
            <v>0</v>
          </cell>
          <cell r="X121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U124">
            <v>0</v>
          </cell>
        </row>
        <row r="125">
          <cell r="T125">
            <v>0</v>
          </cell>
          <cell r="U125" t="e">
            <v>#REF!</v>
          </cell>
          <cell r="X125" t="e">
            <v>#VALUE!</v>
          </cell>
        </row>
        <row r="126">
          <cell r="U126">
            <v>25363</v>
          </cell>
          <cell r="V126">
            <v>25363</v>
          </cell>
        </row>
        <row r="128">
          <cell r="T128">
            <v>300</v>
          </cell>
          <cell r="U128">
            <v>300</v>
          </cell>
        </row>
        <row r="129">
          <cell r="J129">
            <v>0</v>
          </cell>
          <cell r="U129">
            <v>0</v>
          </cell>
        </row>
        <row r="131">
          <cell r="T131">
            <v>0</v>
          </cell>
          <cell r="U131" t="e">
            <v>#REF!</v>
          </cell>
          <cell r="V131">
            <v>25363</v>
          </cell>
          <cell r="W131" t="e">
            <v>#REF!</v>
          </cell>
          <cell r="X131">
            <v>0</v>
          </cell>
        </row>
        <row r="132">
          <cell r="U132">
            <v>187.5</v>
          </cell>
          <cell r="V132">
            <v>187.5</v>
          </cell>
        </row>
        <row r="133">
          <cell r="U133" t="e">
            <v>#REF!</v>
          </cell>
          <cell r="V133">
            <v>25550.5</v>
          </cell>
          <cell r="W133" t="e">
            <v>#REF!</v>
          </cell>
        </row>
        <row r="134"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U135" t="e">
            <v>#REF!</v>
          </cell>
          <cell r="V135" t="e">
            <v>#REF!</v>
          </cell>
          <cell r="W135" t="e">
            <v>#REF!</v>
          </cell>
        </row>
        <row r="137">
          <cell r="C137">
            <v>0</v>
          </cell>
          <cell r="I137">
            <v>0</v>
          </cell>
          <cell r="J137">
            <v>0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0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U138" t="e">
            <v>#REF!</v>
          </cell>
        </row>
        <row r="139">
          <cell r="C139">
            <v>40</v>
          </cell>
        </row>
        <row r="143">
          <cell r="C143">
            <v>17.179166666666667</v>
          </cell>
        </row>
        <row r="144">
          <cell r="N144" t="str">
            <v xml:space="preserve">                   КОРИГУВАННЯ   ПЛАНУ   НА   СЕРПЕНЬ  1998 р</v>
          </cell>
        </row>
        <row r="145">
          <cell r="C145" t="e">
            <v>#REF!</v>
          </cell>
        </row>
        <row r="150">
          <cell r="C150" t="e">
            <v>#REF!</v>
          </cell>
          <cell r="I150" t="e">
            <v>#REF!</v>
          </cell>
          <cell r="J150" t="e">
            <v>#REF!</v>
          </cell>
          <cell r="K150">
            <v>0</v>
          </cell>
          <cell r="L150">
            <v>0</v>
          </cell>
          <cell r="M150" t="e">
            <v>#REF!</v>
          </cell>
          <cell r="N150" t="e">
            <v>#REF!</v>
          </cell>
          <cell r="O150">
            <v>0</v>
          </cell>
          <cell r="P150" t="e">
            <v>#REF!</v>
          </cell>
          <cell r="S150" t="e">
            <v>#REF!</v>
          </cell>
          <cell r="T150">
            <v>630</v>
          </cell>
          <cell r="U150" t="e">
            <v>#REF!</v>
          </cell>
        </row>
        <row r="151">
          <cell r="C151" t="e">
            <v>#REF!</v>
          </cell>
          <cell r="I151" t="e">
            <v>#REF!</v>
          </cell>
        </row>
        <row r="152">
          <cell r="C152">
            <v>57</v>
          </cell>
        </row>
        <row r="153">
          <cell r="C153">
            <v>0</v>
          </cell>
        </row>
        <row r="154">
          <cell r="Y154">
            <v>1507.2</v>
          </cell>
        </row>
        <row r="155">
          <cell r="O155">
            <v>250</v>
          </cell>
          <cell r="X155" t="str">
            <v>ОЧИК.18.02.</v>
          </cell>
        </row>
        <row r="157">
          <cell r="C157" t="str">
            <v>АПАРАТ ВСЬОГО</v>
          </cell>
          <cell r="D157" t="str">
            <v>АПАРАТ ЕЛЕКТРО</v>
          </cell>
          <cell r="E157" t="str">
            <v>АПАРАТ ТЕПЛО</v>
          </cell>
          <cell r="I157" t="str">
            <v>ККМ</v>
          </cell>
          <cell r="J157" t="str">
            <v>КТМ</v>
          </cell>
          <cell r="M157" t="str">
            <v>ТЕЦ-5 ВСЬОГО</v>
          </cell>
          <cell r="Q157" t="str">
            <v>Е/Е</v>
          </cell>
          <cell r="R157" t="str">
            <v xml:space="preserve"> Т/Е</v>
          </cell>
          <cell r="S157" t="str">
            <v xml:space="preserve">ДОП.ВИР. </v>
          </cell>
          <cell r="T157" t="str">
            <v>ДОП.ВИР. СТ.ОРГ.</v>
          </cell>
          <cell r="U157" t="str">
            <v>АК КЕ ВСЬОГО</v>
          </cell>
          <cell r="V157" t="str">
            <v>Е/Е</v>
          </cell>
          <cell r="W157" t="str">
            <v xml:space="preserve"> Т/Е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2.0396999999999998</v>
          </cell>
          <cell r="I158" t="str">
            <v>Ї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60">
          <cell r="J160" t="e">
            <v>#REF!</v>
          </cell>
          <cell r="M160" t="e">
            <v>#REF!</v>
          </cell>
          <cell r="N160" t="e">
            <v>#REF!</v>
          </cell>
          <cell r="U160" t="e">
            <v>#REF!</v>
          </cell>
          <cell r="X160">
            <v>221.49122807017542</v>
          </cell>
        </row>
        <row r="161"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U163" t="e">
            <v>#REF!</v>
          </cell>
          <cell r="X163">
            <v>128.964</v>
          </cell>
        </row>
        <row r="164">
          <cell r="J164" t="e">
            <v>#REF!</v>
          </cell>
          <cell r="M164" t="e">
            <v>#REF!</v>
          </cell>
          <cell r="N164" t="e">
            <v>#REF!</v>
          </cell>
          <cell r="U164" t="e">
            <v>#REF!</v>
          </cell>
          <cell r="X164">
            <v>28564</v>
          </cell>
        </row>
        <row r="165">
          <cell r="U165" t="e">
            <v>#REF!</v>
          </cell>
        </row>
        <row r="166">
          <cell r="J166" t="e">
            <v>#REF!</v>
          </cell>
          <cell r="M166" t="e">
            <v>#REF!</v>
          </cell>
          <cell r="N166" t="e">
            <v>#REF!</v>
          </cell>
          <cell r="U166" t="e">
            <v>#REF!</v>
          </cell>
        </row>
        <row r="167">
          <cell r="J167" t="e">
            <v>#REF!</v>
          </cell>
          <cell r="M167" t="e">
            <v>#REF!</v>
          </cell>
          <cell r="N167" t="e">
            <v>#REF!</v>
          </cell>
          <cell r="U167" t="e">
            <v>#REF!</v>
          </cell>
        </row>
        <row r="168">
          <cell r="J168">
            <v>63.33</v>
          </cell>
          <cell r="M168">
            <v>63.33</v>
          </cell>
          <cell r="P168">
            <v>63.33</v>
          </cell>
          <cell r="U168">
            <v>63.33</v>
          </cell>
        </row>
        <row r="169">
          <cell r="J169" t="e">
            <v>#REF!</v>
          </cell>
          <cell r="M169" t="e">
            <v>#REF!</v>
          </cell>
          <cell r="P169" t="e">
            <v>#REF!</v>
          </cell>
          <cell r="U169" t="e">
            <v>#REF!</v>
          </cell>
        </row>
        <row r="170">
          <cell r="J170" t="e">
            <v>#REF!</v>
          </cell>
          <cell r="M170" t="e">
            <v>#REF!</v>
          </cell>
          <cell r="P170" t="e">
            <v>#REF!</v>
          </cell>
          <cell r="U170" t="e">
            <v>#REF!</v>
          </cell>
        </row>
        <row r="171">
          <cell r="U171" t="e">
            <v>#REF!</v>
          </cell>
        </row>
        <row r="172">
          <cell r="J172" t="e">
            <v>#REF!</v>
          </cell>
          <cell r="M172" t="e">
            <v>#REF!</v>
          </cell>
          <cell r="P172" t="e">
            <v>#REF!</v>
          </cell>
          <cell r="U172" t="e">
            <v>#REF!</v>
          </cell>
          <cell r="X172">
            <v>75.839416058394164</v>
          </cell>
        </row>
        <row r="173">
          <cell r="J173">
            <v>0</v>
          </cell>
          <cell r="M173" t="e">
            <v>#REF!</v>
          </cell>
          <cell r="P173" t="e">
            <v>#REF!</v>
          </cell>
          <cell r="U173" t="e">
            <v>#REF!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T174">
            <v>0</v>
          </cell>
          <cell r="X174">
            <v>99.938587512794271</v>
          </cell>
          <cell r="AA174">
            <v>75</v>
          </cell>
        </row>
        <row r="175">
          <cell r="J175">
            <v>0</v>
          </cell>
          <cell r="K175">
            <v>0</v>
          </cell>
          <cell r="L175">
            <v>0</v>
          </cell>
          <cell r="M175" t="e">
            <v>#REF!</v>
          </cell>
          <cell r="P175" t="e">
            <v>#REF!</v>
          </cell>
          <cell r="U175" t="e">
            <v>#REF!</v>
          </cell>
          <cell r="X175">
            <v>195.28</v>
          </cell>
        </row>
        <row r="176">
          <cell r="J176" t="e">
            <v>#REF!</v>
          </cell>
          <cell r="M176" t="e">
            <v>#REF!</v>
          </cell>
          <cell r="P176" t="e">
            <v>#REF!</v>
          </cell>
          <cell r="U176" t="e">
            <v>#REF!</v>
          </cell>
          <cell r="X176">
            <v>14810</v>
          </cell>
        </row>
        <row r="177">
          <cell r="M177" t="e">
            <v>#REF!</v>
          </cell>
          <cell r="P177" t="e">
            <v>#REF!</v>
          </cell>
          <cell r="U177" t="e">
            <v>#REF!</v>
          </cell>
          <cell r="V177" t="e">
            <v>#REF!</v>
          </cell>
        </row>
        <row r="178">
          <cell r="J178" t="e">
            <v>#REF!</v>
          </cell>
          <cell r="M178" t="e">
            <v>#REF!</v>
          </cell>
          <cell r="N178" t="e">
            <v>#REF!</v>
          </cell>
          <cell r="O178" t="e">
            <v>#REF!</v>
          </cell>
          <cell r="P178" t="e">
            <v>#REF!</v>
          </cell>
          <cell r="Q178" t="e">
            <v>#REF!</v>
          </cell>
          <cell r="R178" t="e">
            <v>#REF!</v>
          </cell>
          <cell r="U178" t="e">
            <v>#REF!</v>
          </cell>
          <cell r="V178" t="e">
            <v>#REF!</v>
          </cell>
          <cell r="W178" t="e">
            <v>#REF!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 t="e">
            <v>#REF!</v>
          </cell>
          <cell r="M179" t="e">
            <v>#REF!</v>
          </cell>
          <cell r="N179" t="e">
            <v>#REF!</v>
          </cell>
          <cell r="O179" t="e">
            <v>#REF!</v>
          </cell>
          <cell r="P179" t="e">
            <v>#REF!</v>
          </cell>
          <cell r="Q179" t="e">
            <v>#REF!</v>
          </cell>
          <cell r="R179" t="e">
            <v>#REF!</v>
          </cell>
          <cell r="U179" t="e">
            <v>#REF!</v>
          </cell>
          <cell r="V179" t="e">
            <v>#REF!</v>
          </cell>
          <cell r="W179" t="e">
            <v>#REF!</v>
          </cell>
          <cell r="X179">
            <v>43374</v>
          </cell>
          <cell r="Y179">
            <v>9115.3552188552203</v>
          </cell>
          <cell r="Z179">
            <v>34258.64478114478</v>
          </cell>
        </row>
        <row r="180">
          <cell r="J180" t="e">
            <v>#REF!</v>
          </cell>
          <cell r="M180" t="e">
            <v>#REF!</v>
          </cell>
          <cell r="N180" t="e">
            <v>#REF!</v>
          </cell>
          <cell r="O180" t="e">
            <v>#REF!</v>
          </cell>
          <cell r="P180" t="e">
            <v>#REF!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 t="e">
            <v>#REF!</v>
          </cell>
          <cell r="V180" t="e">
            <v>#REF!</v>
          </cell>
          <cell r="W180" t="e">
            <v>#REF!</v>
          </cell>
          <cell r="X180">
            <v>121.7</v>
          </cell>
          <cell r="Y180">
            <v>121.7</v>
          </cell>
          <cell r="Z180">
            <v>121.7</v>
          </cell>
          <cell r="AA180" t="str">
            <v/>
          </cell>
        </row>
        <row r="181">
          <cell r="U181" t="e">
            <v>#REF!</v>
          </cell>
          <cell r="V181" t="e">
            <v>#REF!</v>
          </cell>
          <cell r="W181" t="e">
            <v>#REF!</v>
          </cell>
          <cell r="X181">
            <v>52</v>
          </cell>
          <cell r="Y181">
            <v>52</v>
          </cell>
        </row>
        <row r="182">
          <cell r="M182" t="e">
            <v>#REF!</v>
          </cell>
          <cell r="P182" t="e">
            <v>#REF!</v>
          </cell>
          <cell r="U182" t="e">
            <v>#REF!</v>
          </cell>
          <cell r="V182" t="e">
            <v>#REF!</v>
          </cell>
          <cell r="W182" t="e">
            <v>#REF!</v>
          </cell>
          <cell r="X182">
            <v>43426</v>
          </cell>
          <cell r="Y182">
            <v>9167.3552188552203</v>
          </cell>
          <cell r="Z182">
            <v>34258.64478114478</v>
          </cell>
        </row>
        <row r="183">
          <cell r="U183" t="e">
            <v>#REF!</v>
          </cell>
        </row>
        <row r="185">
          <cell r="M185" t="str">
            <v>ТЕЦ-5 ВСЬОГО</v>
          </cell>
          <cell r="N185" t="str">
            <v>Е/Е</v>
          </cell>
          <cell r="O185" t="str">
            <v xml:space="preserve"> Т/Е</v>
          </cell>
          <cell r="P185" t="str">
            <v>ТЕЦ-6 ВСЬОГО</v>
          </cell>
          <cell r="Q185" t="str">
            <v>Е/Е</v>
          </cell>
          <cell r="R185" t="str">
            <v xml:space="preserve"> Т/Е</v>
          </cell>
          <cell r="U185" t="str">
            <v>АК КЕ ВСЬОГО</v>
          </cell>
          <cell r="V185" t="str">
            <v>Е/Е</v>
          </cell>
          <cell r="W185" t="str">
            <v xml:space="preserve"> Т/Е</v>
          </cell>
        </row>
        <row r="186">
          <cell r="N186">
            <v>130.30000000000001</v>
          </cell>
          <cell r="O186">
            <v>68</v>
          </cell>
          <cell r="Q186">
            <v>233.6</v>
          </cell>
          <cell r="R186">
            <v>67</v>
          </cell>
        </row>
        <row r="187">
          <cell r="N187">
            <v>193</v>
          </cell>
          <cell r="O187">
            <v>164.8</v>
          </cell>
          <cell r="Q187">
            <v>198.5</v>
          </cell>
          <cell r="R187">
            <v>163.30000000000001</v>
          </cell>
        </row>
        <row r="188">
          <cell r="N188">
            <v>303.89999999999998</v>
          </cell>
          <cell r="O188">
            <v>112.3</v>
          </cell>
          <cell r="Q188">
            <v>301.2</v>
          </cell>
          <cell r="R188">
            <v>115.6</v>
          </cell>
        </row>
        <row r="189">
          <cell r="N189">
            <v>110.89999999999998</v>
          </cell>
          <cell r="O189">
            <v>-52.500000000000014</v>
          </cell>
          <cell r="Q189">
            <v>102.69999999999999</v>
          </cell>
          <cell r="R189">
            <v>-47.700000000000017</v>
          </cell>
        </row>
        <row r="190">
          <cell r="N190" t="e">
            <v>#REF!</v>
          </cell>
          <cell r="O190" t="e">
            <v>#REF!</v>
          </cell>
          <cell r="Q190" t="e">
            <v>#REF!</v>
          </cell>
          <cell r="R190" t="e">
            <v>#REF!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8">
          <cell r="Y198">
            <v>1507.2</v>
          </cell>
        </row>
        <row r="214">
          <cell r="M214" t="str">
            <v>ЗАТВЕРДЖУЮ</v>
          </cell>
        </row>
        <row r="215">
          <cell r="M215" t="str">
            <v>ГОЛОВА ПРАЛІННЯ АК КЕ</v>
          </cell>
        </row>
        <row r="216">
          <cell r="M216" t="str">
            <v xml:space="preserve">                        І.В.ПЛАЧКОВ</v>
          </cell>
          <cell r="N216" t="str">
            <v xml:space="preserve">      І.В.ПЛАЧКОВ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V233" t="e">
            <v>#REF!</v>
          </cell>
        </row>
        <row r="234">
          <cell r="C234" t="e">
            <v>#REF!</v>
          </cell>
          <cell r="D234" t="e">
            <v>#REF!</v>
          </cell>
          <cell r="E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>
            <v>1012</v>
          </cell>
          <cell r="U234" t="e">
            <v>#REF!</v>
          </cell>
          <cell r="V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M235" t="e">
            <v>#REF!</v>
          </cell>
          <cell r="P235" t="e">
            <v>#REF!</v>
          </cell>
          <cell r="S235" t="e">
            <v>#REF!</v>
          </cell>
          <cell r="U235" t="e">
            <v>#REF!</v>
          </cell>
          <cell r="V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K236">
            <v>0</v>
          </cell>
          <cell r="L236">
            <v>0</v>
          </cell>
          <cell r="M236" t="e">
            <v>#REF!</v>
          </cell>
          <cell r="N236" t="e">
            <v>#REF!</v>
          </cell>
          <cell r="O236" t="e">
            <v>#REF!</v>
          </cell>
          <cell r="P236" t="e">
            <v>#REF!</v>
          </cell>
          <cell r="Q236" t="e">
            <v>#REF!</v>
          </cell>
          <cell r="R236" t="e">
            <v>#REF!</v>
          </cell>
          <cell r="S236" t="e">
            <v>#REF!</v>
          </cell>
          <cell r="T236">
            <v>0</v>
          </cell>
          <cell r="U236" t="e">
            <v>#REF!</v>
          </cell>
          <cell r="V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0</v>
          </cell>
          <cell r="U237" t="e">
            <v>#REF!</v>
          </cell>
          <cell r="V237" t="e">
            <v>#REF!</v>
          </cell>
        </row>
        <row r="238">
          <cell r="C238" t="e">
            <v>#REF!</v>
          </cell>
          <cell r="I238" t="e">
            <v>#REF!</v>
          </cell>
          <cell r="J238" t="e">
            <v>#REF!</v>
          </cell>
          <cell r="M238" t="e">
            <v>#REF!</v>
          </cell>
          <cell r="P238" t="e">
            <v>#REF!</v>
          </cell>
          <cell r="S238" t="e">
            <v>#REF!</v>
          </cell>
          <cell r="U238" t="e">
            <v>#REF!</v>
          </cell>
          <cell r="V238" t="e">
            <v>#REF!</v>
          </cell>
          <cell r="X238">
            <v>6</v>
          </cell>
          <cell r="Y238">
            <v>6</v>
          </cell>
          <cell r="Z238">
            <v>12</v>
          </cell>
        </row>
        <row r="239">
          <cell r="C239">
            <v>0</v>
          </cell>
          <cell r="U239">
            <v>0</v>
          </cell>
          <cell r="V239">
            <v>0</v>
          </cell>
        </row>
        <row r="240">
          <cell r="C240">
            <v>2421.3333333333335</v>
          </cell>
          <cell r="U240">
            <v>2421.3333333333335</v>
          </cell>
          <cell r="V240">
            <v>2421.3333333333335</v>
          </cell>
        </row>
        <row r="241">
          <cell r="C241" t="e">
            <v>#REF!</v>
          </cell>
          <cell r="D241" t="e">
            <v>#REF!</v>
          </cell>
          <cell r="E241" t="e">
            <v>#REF!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U241" t="e">
            <v>#REF!</v>
          </cell>
          <cell r="V241" t="e">
            <v>#REF!</v>
          </cell>
        </row>
        <row r="242">
          <cell r="V242">
            <v>0</v>
          </cell>
        </row>
        <row r="243">
          <cell r="C243" t="e">
            <v>#REF!</v>
          </cell>
          <cell r="I243" t="e">
            <v>#REF!</v>
          </cell>
          <cell r="J243" t="e">
            <v>#REF!</v>
          </cell>
          <cell r="M243" t="e">
            <v>#REF!</v>
          </cell>
          <cell r="P243" t="e">
            <v>#REF!</v>
          </cell>
          <cell r="S243" t="e">
            <v>#REF!</v>
          </cell>
          <cell r="U243" t="e">
            <v>#REF!</v>
          </cell>
          <cell r="V243" t="e">
            <v>#REF!</v>
          </cell>
        </row>
        <row r="244">
          <cell r="C244">
            <v>40</v>
          </cell>
          <cell r="I244">
            <v>0</v>
          </cell>
          <cell r="J244">
            <v>0</v>
          </cell>
          <cell r="M244">
            <v>0</v>
          </cell>
          <cell r="P244">
            <v>0</v>
          </cell>
          <cell r="S244">
            <v>0</v>
          </cell>
          <cell r="U244">
            <v>0</v>
          </cell>
          <cell r="V244">
            <v>40</v>
          </cell>
        </row>
        <row r="245">
          <cell r="V245">
            <v>0</v>
          </cell>
        </row>
        <row r="246">
          <cell r="C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</row>
        <row r="247"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</row>
        <row r="248">
          <cell r="V248">
            <v>0</v>
          </cell>
        </row>
        <row r="249">
          <cell r="C249" t="e">
            <v>#REF!</v>
          </cell>
          <cell r="I249" t="e">
            <v>#REF!</v>
          </cell>
          <cell r="J249" t="e">
            <v>#REF!</v>
          </cell>
          <cell r="M249" t="e">
            <v>#REF!</v>
          </cell>
          <cell r="P249" t="e">
            <v>#REF!</v>
          </cell>
          <cell r="S249">
            <v>0</v>
          </cell>
          <cell r="U249" t="e">
            <v>#REF!</v>
          </cell>
          <cell r="V249" t="e">
            <v>#REF!</v>
          </cell>
        </row>
        <row r="250">
          <cell r="C250" t="e">
            <v>#REF!</v>
          </cell>
          <cell r="I250" t="e">
            <v>#REF!</v>
          </cell>
          <cell r="J250" t="e">
            <v>#REF!</v>
          </cell>
          <cell r="M250" t="e">
            <v>#REF!</v>
          </cell>
          <cell r="P250" t="e">
            <v>#REF!</v>
          </cell>
          <cell r="S250">
            <v>0</v>
          </cell>
          <cell r="U250" t="e">
            <v>#REF!</v>
          </cell>
          <cell r="V250" t="e">
            <v>#REF!</v>
          </cell>
        </row>
        <row r="251">
          <cell r="V251">
            <v>0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 t="e">
            <v>#REF!</v>
          </cell>
          <cell r="V252" t="e">
            <v>#REF!</v>
          </cell>
        </row>
        <row r="253">
          <cell r="C253" t="e">
            <v>#REF!</v>
          </cell>
          <cell r="I253" t="e">
            <v>#REF!</v>
          </cell>
          <cell r="J253" t="e">
            <v>#REF!</v>
          </cell>
          <cell r="M253" t="e">
            <v>#REF!</v>
          </cell>
          <cell r="P253" t="e">
            <v>#REF!</v>
          </cell>
          <cell r="S253">
            <v>0</v>
          </cell>
          <cell r="U253" t="e">
            <v>#REF!</v>
          </cell>
          <cell r="V253" t="e">
            <v>#REF!</v>
          </cell>
        </row>
        <row r="254">
          <cell r="I254">
            <v>20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202</v>
          </cell>
        </row>
        <row r="255">
          <cell r="I255" t="e">
            <v>#REF!</v>
          </cell>
          <cell r="U255" t="e">
            <v>#REF!</v>
          </cell>
          <cell r="V255" t="e">
            <v>#REF!</v>
          </cell>
        </row>
        <row r="256">
          <cell r="C256" t="e">
            <v>#REF!</v>
          </cell>
          <cell r="I256">
            <v>0</v>
          </cell>
          <cell r="J256">
            <v>0</v>
          </cell>
          <cell r="M256" t="e">
            <v>#REF!</v>
          </cell>
          <cell r="P256" t="e">
            <v>#REF!</v>
          </cell>
          <cell r="S256">
            <v>0</v>
          </cell>
          <cell r="U256" t="e">
            <v>#REF!</v>
          </cell>
          <cell r="V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P257" t="e">
            <v>#REF!</v>
          </cell>
          <cell r="S257">
            <v>0</v>
          </cell>
          <cell r="U257" t="e">
            <v>#REF!</v>
          </cell>
          <cell r="V257" t="e">
            <v>#REF!</v>
          </cell>
        </row>
        <row r="258">
          <cell r="C258" t="e">
            <v>#REF!</v>
          </cell>
          <cell r="I258">
            <v>0</v>
          </cell>
          <cell r="J258">
            <v>0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 t="e">
            <v>#REF!</v>
          </cell>
          <cell r="U259" t="e">
            <v>#REF!</v>
          </cell>
          <cell r="V259" t="e">
            <v>#REF!</v>
          </cell>
        </row>
        <row r="260">
          <cell r="C260" t="e">
            <v>#REF!</v>
          </cell>
          <cell r="I260" t="e">
            <v>#REF!</v>
          </cell>
          <cell r="J260" t="e">
            <v>#REF!</v>
          </cell>
          <cell r="M260" t="e">
            <v>#REF!</v>
          </cell>
          <cell r="P260" t="e">
            <v>#REF!</v>
          </cell>
          <cell r="S260" t="e">
            <v>#REF!</v>
          </cell>
          <cell r="U260" t="e">
            <v>#REF!</v>
          </cell>
          <cell r="V260" t="e">
            <v>#REF!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0</v>
          </cell>
          <cell r="U261" t="e">
            <v>#REF!</v>
          </cell>
          <cell r="V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16</v>
          </cell>
          <cell r="U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 t="e">
            <v>#REF!</v>
          </cell>
        </row>
        <row r="264">
          <cell r="C264" t="e">
            <v>#REF!</v>
          </cell>
          <cell r="I264" t="e">
            <v>#REF!</v>
          </cell>
          <cell r="J264" t="e">
            <v>#REF!</v>
          </cell>
          <cell r="K264" t="e">
            <v>#REF!</v>
          </cell>
          <cell r="L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12</v>
          </cell>
          <cell r="U264" t="e">
            <v>#REF!</v>
          </cell>
          <cell r="V264" t="e">
            <v>#REF!</v>
          </cell>
        </row>
        <row r="265">
          <cell r="C265">
            <v>0</v>
          </cell>
          <cell r="I265" t="e">
            <v>#REF!</v>
          </cell>
          <cell r="J265" t="e">
            <v>#REF!</v>
          </cell>
          <cell r="M265" t="e">
            <v>#REF!</v>
          </cell>
          <cell r="N265" t="e">
            <v>#REF!</v>
          </cell>
          <cell r="O265" t="e">
            <v>#REF!</v>
          </cell>
          <cell r="P265" t="e">
            <v>#REF!</v>
          </cell>
          <cell r="Q265" t="e">
            <v>#REF!</v>
          </cell>
          <cell r="R265" t="e">
            <v>#REF!</v>
          </cell>
          <cell r="S265">
            <v>0</v>
          </cell>
          <cell r="U265">
            <v>0</v>
          </cell>
          <cell r="V265" t="e">
            <v>#REF!</v>
          </cell>
        </row>
        <row r="275">
          <cell r="N275" t="str">
            <v>Собівартість</v>
          </cell>
        </row>
        <row r="276">
          <cell r="P276">
            <v>-25</v>
          </cell>
        </row>
        <row r="277">
          <cell r="P277">
            <v>-1.375</v>
          </cell>
        </row>
        <row r="278">
          <cell r="P278">
            <v>-8</v>
          </cell>
        </row>
        <row r="279">
          <cell r="P279">
            <v>-2.1590909090909096</v>
          </cell>
        </row>
        <row r="285">
          <cell r="N285" t="str">
            <v>ФМЗ ( з відрахуван)</v>
          </cell>
          <cell r="P285">
            <v>25</v>
          </cell>
        </row>
      </sheetData>
      <sheetData sheetId="15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W22" t="str">
            <v>ГОЛОВА ПРАВЛІННЯ КЕ</v>
          </cell>
        </row>
        <row r="25"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8">
          <cell r="S28" t="str">
            <v>ЗАТВЕРДЖУЮ</v>
          </cell>
        </row>
        <row r="29">
          <cell r="S29" t="str">
            <v>ГОЛОВА ПРАЛІННЯ  КЕ</v>
          </cell>
        </row>
        <row r="32">
          <cell r="S32" t="str">
            <v xml:space="preserve">                   ПЛАЧКОВ І.В.</v>
          </cell>
          <cell r="T32" t="str">
            <v>І.В.ПЛАЧКОВ</v>
          </cell>
        </row>
        <row r="33">
          <cell r="W33" t="str">
            <v xml:space="preserve">                      ПЛАЧКОВ І.В.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X37">
            <v>383</v>
          </cell>
        </row>
        <row r="38">
          <cell r="N38">
            <v>200.95</v>
          </cell>
          <cell r="Q38">
            <v>135.85</v>
          </cell>
          <cell r="X38">
            <v>336.79999999999995</v>
          </cell>
        </row>
        <row r="39">
          <cell r="X39">
            <v>0</v>
          </cell>
        </row>
        <row r="40">
          <cell r="X40">
            <v>199.5</v>
          </cell>
        </row>
        <row r="41">
          <cell r="X41">
            <v>0</v>
          </cell>
        </row>
        <row r="42">
          <cell r="X42">
            <v>0</v>
          </cell>
        </row>
        <row r="43">
          <cell r="X43">
            <v>480.7</v>
          </cell>
        </row>
        <row r="44">
          <cell r="I44">
            <v>0</v>
          </cell>
          <cell r="X44">
            <v>480.7</v>
          </cell>
        </row>
        <row r="45">
          <cell r="J45">
            <v>330</v>
          </cell>
          <cell r="O45">
            <v>280</v>
          </cell>
          <cell r="R45">
            <v>320</v>
          </cell>
          <cell r="Y45">
            <v>930</v>
          </cell>
        </row>
        <row r="46">
          <cell r="Y46">
            <v>0</v>
          </cell>
        </row>
        <row r="47">
          <cell r="J47">
            <v>330</v>
          </cell>
          <cell r="O47">
            <v>280</v>
          </cell>
          <cell r="R47">
            <v>320</v>
          </cell>
          <cell r="Y47">
            <v>812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</row>
        <row r="52">
          <cell r="C52">
            <v>200</v>
          </cell>
          <cell r="D52">
            <v>72</v>
          </cell>
          <cell r="E52">
            <v>128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T55">
            <v>0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AA57" t="e">
            <v>#REF!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AA64" t="e">
            <v>#REF!</v>
          </cell>
        </row>
        <row r="65">
          <cell r="C65" t="e">
            <v>#REF!</v>
          </cell>
          <cell r="D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AA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</row>
        <row r="68">
          <cell r="C68" t="e">
            <v>#REF!</v>
          </cell>
          <cell r="D68" t="e">
            <v>#REF!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</row>
        <row r="69">
          <cell r="C69" t="e">
            <v>#REF!</v>
          </cell>
          <cell r="D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</row>
        <row r="70">
          <cell r="C70" t="e">
            <v>#REF!</v>
          </cell>
          <cell r="D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</row>
        <row r="71">
          <cell r="C71" t="e">
            <v>#REF!</v>
          </cell>
          <cell r="D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</row>
        <row r="72">
          <cell r="C72" t="e">
            <v>#REF!</v>
          </cell>
          <cell r="D72" t="e">
            <v>#REF!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P77" t="e">
            <v>#REF!</v>
          </cell>
          <cell r="Q77" t="e">
            <v>#REF!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P78" t="e">
            <v>#REF!</v>
          </cell>
          <cell r="Q78" t="e">
            <v>#REF!</v>
          </cell>
          <cell r="W78" t="e">
            <v>#REF!</v>
          </cell>
          <cell r="X78" t="e">
            <v>#REF!</v>
          </cell>
          <cell r="Y78" t="e">
            <v>#REF!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P79" t="e">
            <v>#REF!</v>
          </cell>
          <cell r="Q79" t="e">
            <v>#REF!</v>
          </cell>
          <cell r="W79" t="e">
            <v>#REF!</v>
          </cell>
          <cell r="X79" t="e">
            <v>#REF!</v>
          </cell>
          <cell r="Y79" t="e">
            <v>#REF!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3">
          <cell r="C83" t="e">
            <v>#REF!</v>
          </cell>
          <cell r="D83" t="e">
            <v>#REF!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3">
          <cell r="C93" t="e">
            <v>#REF!</v>
          </cell>
          <cell r="I93" t="e">
            <v>#REF!</v>
          </cell>
          <cell r="J93" t="e">
            <v>#REF!</v>
          </cell>
          <cell r="M93" t="e">
            <v>#REF!</v>
          </cell>
          <cell r="P93" t="e">
            <v>#REF!</v>
          </cell>
          <cell r="S93">
            <v>71</v>
          </cell>
          <cell r="T93">
            <v>139</v>
          </cell>
          <cell r="W93" t="e">
            <v>#REF!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W94" t="e">
            <v>#REF!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W97" t="e">
            <v>#REF!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S99">
            <v>3</v>
          </cell>
          <cell r="W99" t="e">
            <v>#REF!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W100" t="e">
            <v>#REF!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W101" t="e">
            <v>#REF!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W102" t="e">
            <v>#REF!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W103" t="e">
            <v>#REF!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T106">
            <v>55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W107" t="e">
            <v>#REF!</v>
          </cell>
        </row>
        <row r="108">
          <cell r="C108" t="e">
            <v>#REF!</v>
          </cell>
          <cell r="I108" t="e">
            <v>#REF!</v>
          </cell>
          <cell r="J108" t="e">
            <v>#REF!</v>
          </cell>
          <cell r="M108" t="e">
            <v>#REF!</v>
          </cell>
          <cell r="P108" t="e">
            <v>#REF!</v>
          </cell>
          <cell r="W108">
            <v>0</v>
          </cell>
          <cell r="X108">
            <v>0</v>
          </cell>
          <cell r="Y108">
            <v>0</v>
          </cell>
        </row>
        <row r="109">
          <cell r="C109" t="e">
            <v>#REF!</v>
          </cell>
          <cell r="I109" t="e">
            <v>#REF!</v>
          </cell>
          <cell r="J109" t="e">
            <v>#REF!</v>
          </cell>
          <cell r="M109" t="e">
            <v>#REF!</v>
          </cell>
          <cell r="P109" t="e">
            <v>#REF!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W110" t="e">
            <v>#REF!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W111" t="e">
            <v>#REF!</v>
          </cell>
        </row>
        <row r="112">
          <cell r="C112" t="e">
            <v>#REF!</v>
          </cell>
        </row>
        <row r="113">
          <cell r="C113">
            <v>-12710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W114" t="e">
            <v>#REF!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S116" t="e">
            <v>#REF!</v>
          </cell>
          <cell r="T116">
            <v>65</v>
          </cell>
          <cell r="W116" t="e">
            <v>#REF!</v>
          </cell>
        </row>
        <row r="117">
          <cell r="W117" t="e">
            <v>#REF!</v>
          </cell>
        </row>
        <row r="118">
          <cell r="W118" t="e">
            <v>#REF!</v>
          </cell>
        </row>
        <row r="119">
          <cell r="W119" t="e">
            <v>#REF!</v>
          </cell>
          <cell r="X119" t="e">
            <v>#REF!</v>
          </cell>
          <cell r="Y119" t="e">
            <v>#REF!</v>
          </cell>
        </row>
        <row r="121">
          <cell r="W121">
            <v>0</v>
          </cell>
          <cell r="Z121">
            <v>0</v>
          </cell>
        </row>
        <row r="124">
          <cell r="W124">
            <v>24998</v>
          </cell>
          <cell r="Y124">
            <v>24998</v>
          </cell>
          <cell r="Z124">
            <v>0</v>
          </cell>
          <cell r="AB124">
            <v>0</v>
          </cell>
        </row>
        <row r="125">
          <cell r="W125" t="e">
            <v>#REF!</v>
          </cell>
          <cell r="Z125">
            <v>0</v>
          </cell>
        </row>
        <row r="126">
          <cell r="W126">
            <v>30.79</v>
          </cell>
          <cell r="Z126" t="e">
            <v>#DIV/0!</v>
          </cell>
        </row>
        <row r="127">
          <cell r="W127" t="e">
            <v>#REF!</v>
          </cell>
          <cell r="Z127" t="e">
            <v>#REF!</v>
          </cell>
        </row>
        <row r="128">
          <cell r="W128">
            <v>0</v>
          </cell>
          <cell r="Z128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W131">
            <v>0</v>
          </cell>
        </row>
        <row r="132">
          <cell r="T132">
            <v>0</v>
          </cell>
          <cell r="W132" t="e">
            <v>#REF!</v>
          </cell>
          <cell r="Z132" t="e">
            <v>#REF!</v>
          </cell>
        </row>
        <row r="133">
          <cell r="W133">
            <v>57083</v>
          </cell>
          <cell r="X133">
            <v>57083</v>
          </cell>
        </row>
        <row r="135">
          <cell r="T135">
            <v>300</v>
          </cell>
          <cell r="W135">
            <v>300</v>
          </cell>
        </row>
        <row r="136">
          <cell r="J136">
            <v>1</v>
          </cell>
          <cell r="W136">
            <v>1</v>
          </cell>
        </row>
        <row r="138">
          <cell r="T138">
            <v>0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W139">
            <v>0</v>
          </cell>
          <cell r="X139">
            <v>0</v>
          </cell>
        </row>
        <row r="140">
          <cell r="W140">
            <v>82081</v>
          </cell>
          <cell r="X140">
            <v>57083</v>
          </cell>
          <cell r="Y140">
            <v>24998</v>
          </cell>
        </row>
        <row r="141"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T145">
            <v>312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W146">
            <v>2595.8000000000002</v>
          </cell>
        </row>
        <row r="147">
          <cell r="W147">
            <v>0</v>
          </cell>
        </row>
        <row r="148">
          <cell r="I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M150">
            <v>213</v>
          </cell>
          <cell r="W150">
            <v>1774.0124999999998</v>
          </cell>
        </row>
        <row r="151">
          <cell r="I151">
            <v>0</v>
          </cell>
          <cell r="J151">
            <v>0</v>
          </cell>
          <cell r="M151">
            <v>0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W152" t="e">
            <v>#REF!</v>
          </cell>
        </row>
        <row r="153"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P155">
            <v>-165.33333333333334</v>
          </cell>
          <cell r="W155">
            <v>-798.66666666666674</v>
          </cell>
        </row>
        <row r="156">
          <cell r="I156">
            <v>0</v>
          </cell>
          <cell r="W156">
            <v>0</v>
          </cell>
        </row>
        <row r="157">
          <cell r="C157" t="e">
            <v>#REF!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S157">
            <v>171</v>
          </cell>
          <cell r="T157">
            <v>205</v>
          </cell>
          <cell r="W157" t="e">
            <v>#REF!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</row>
        <row r="161">
          <cell r="AA161" t="e">
            <v>#REF!</v>
          </cell>
        </row>
        <row r="162">
          <cell r="Z162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P165">
            <v>3.5</v>
          </cell>
          <cell r="W165">
            <v>3.4239999999999999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7">
          <cell r="J167">
            <v>4.2000000000000028</v>
          </cell>
          <cell r="M167">
            <v>31.319999999999993</v>
          </cell>
          <cell r="P167">
            <v>21.72</v>
          </cell>
          <cell r="W167">
            <v>57.239999999999995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W168">
            <v>65.146999999999991</v>
          </cell>
          <cell r="Z168">
            <v>252.49999999999997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W169">
            <v>82.5</v>
          </cell>
          <cell r="Z169">
            <v>66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W170">
            <v>288.75</v>
          </cell>
          <cell r="Z170">
            <v>143.91299999999998</v>
          </cell>
        </row>
        <row r="171">
          <cell r="J171">
            <v>1213</v>
          </cell>
          <cell r="M171">
            <v>9044</v>
          </cell>
          <cell r="P171">
            <v>6272</v>
          </cell>
          <cell r="W171">
            <v>16528</v>
          </cell>
          <cell r="Z171">
            <v>31875</v>
          </cell>
        </row>
        <row r="172">
          <cell r="W172">
            <v>16529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W173">
            <v>135.76</v>
          </cell>
        </row>
        <row r="174">
          <cell r="J174">
            <v>46.136000000000003</v>
          </cell>
          <cell r="M174">
            <v>55.003999999999998</v>
          </cell>
          <cell r="P174">
            <v>53.512999999999998</v>
          </cell>
          <cell r="W174">
            <v>154.65299999999999</v>
          </cell>
        </row>
        <row r="175">
          <cell r="J175">
            <v>63.33</v>
          </cell>
          <cell r="M175">
            <v>63.33</v>
          </cell>
          <cell r="P175">
            <v>63.33</v>
          </cell>
          <cell r="W175">
            <v>63.33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W176">
            <v>216.84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W177">
            <v>29438</v>
          </cell>
        </row>
        <row r="178">
          <cell r="W178">
            <v>30093</v>
          </cell>
        </row>
        <row r="179">
          <cell r="J179">
            <v>0</v>
          </cell>
          <cell r="M179">
            <v>0</v>
          </cell>
          <cell r="P179">
            <v>0</v>
          </cell>
          <cell r="W179">
            <v>0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P180">
            <v>0</v>
          </cell>
          <cell r="W180">
            <v>0</v>
          </cell>
          <cell r="Z180">
            <v>103.9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T181">
            <v>0</v>
          </cell>
          <cell r="W181">
            <v>100.5</v>
          </cell>
          <cell r="Z181">
            <v>89.557440953909662</v>
          </cell>
          <cell r="AC181">
            <v>75</v>
          </cell>
        </row>
        <row r="182"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W182">
            <v>344.11199999999997</v>
          </cell>
          <cell r="Z182">
            <v>195.28</v>
          </cell>
        </row>
        <row r="183">
          <cell r="J183">
            <v>0</v>
          </cell>
          <cell r="M183">
            <v>0</v>
          </cell>
          <cell r="P183">
            <v>0</v>
          </cell>
          <cell r="W183">
            <v>0</v>
          </cell>
          <cell r="Z183">
            <v>14810</v>
          </cell>
        </row>
        <row r="184">
          <cell r="W184">
            <v>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</row>
        <row r="189">
          <cell r="M189">
            <v>19746</v>
          </cell>
          <cell r="P189">
            <v>16686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</row>
        <row r="211">
          <cell r="M211" t="str">
            <v>ЗАТВЕРДЖУЮ</v>
          </cell>
        </row>
        <row r="212">
          <cell r="M212" t="str">
            <v>ГЕНЕРАЛЬНИЙ ДИРЕКТОР -</v>
          </cell>
        </row>
        <row r="213">
          <cell r="M213" t="str">
            <v>ГОЛОВА ПРАВЛІННЯ КЕ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5"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W230" t="e">
            <v>#REF!</v>
          </cell>
          <cell r="X230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S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P234" t="e">
            <v>#REF!</v>
          </cell>
          <cell r="S234">
            <v>193.125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I236" t="e">
            <v>#REF!</v>
          </cell>
          <cell r="J236" t="e">
            <v>#REF!</v>
          </cell>
          <cell r="M236" t="e">
            <v>#REF!</v>
          </cell>
          <cell r="P236" t="e">
            <v>#REF!</v>
          </cell>
          <cell r="S236">
            <v>0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I237" t="e">
            <v>#REF!</v>
          </cell>
          <cell r="J237" t="e">
            <v>#REF!</v>
          </cell>
          <cell r="M237" t="e">
            <v>#REF!</v>
          </cell>
          <cell r="P237" t="e">
            <v>#REF!</v>
          </cell>
          <cell r="S237">
            <v>897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W238">
            <v>0</v>
          </cell>
          <cell r="X238">
            <v>0</v>
          </cell>
        </row>
        <row r="239">
          <cell r="C239">
            <v>2421.3333333333335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W240" t="e">
            <v>#REF!</v>
          </cell>
          <cell r="X240" t="e">
            <v>#REF!</v>
          </cell>
        </row>
        <row r="241">
          <cell r="X241">
            <v>0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W243">
            <v>2595.8000000000002</v>
          </cell>
          <cell r="X243">
            <v>2401.8000000000002</v>
          </cell>
        </row>
        <row r="244"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W245">
            <v>-798.66666666666674</v>
          </cell>
          <cell r="X245">
            <v>-798.66666666666674</v>
          </cell>
        </row>
        <row r="246"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W246">
            <v>0</v>
          </cell>
          <cell r="X246">
            <v>0</v>
          </cell>
        </row>
        <row r="247"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M249">
            <v>0</v>
          </cell>
          <cell r="P249">
            <v>0</v>
          </cell>
          <cell r="S249">
            <v>0</v>
          </cell>
          <cell r="W249">
            <v>200</v>
          </cell>
          <cell r="X249">
            <v>200</v>
          </cell>
        </row>
        <row r="250"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P252" t="e">
            <v>#REF!</v>
          </cell>
          <cell r="S252">
            <v>0</v>
          </cell>
          <cell r="W252" t="e">
            <v>#REF!</v>
          </cell>
          <cell r="X252" t="e">
            <v>#REF!</v>
          </cell>
        </row>
        <row r="253"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W253">
            <v>580</v>
          </cell>
          <cell r="X253">
            <v>580</v>
          </cell>
        </row>
        <row r="254">
          <cell r="I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P255" t="e">
            <v>#REF!</v>
          </cell>
          <cell r="S255">
            <v>0</v>
          </cell>
          <cell r="W255" t="e">
            <v>#REF!</v>
          </cell>
          <cell r="X255" t="e">
            <v>#REF!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P258" t="e">
            <v>#REF!</v>
          </cell>
          <cell r="S258" t="e">
            <v>#REF!</v>
          </cell>
          <cell r="W258" t="e">
            <v>#REF!</v>
          </cell>
          <cell r="X258" t="e">
            <v>#REF!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W259" t="e">
            <v>#REF!</v>
          </cell>
          <cell r="X259" t="e">
            <v>#REF!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W260" t="e">
            <v>#REF!</v>
          </cell>
          <cell r="X260" t="e">
            <v>#REF!</v>
          </cell>
        </row>
        <row r="261">
          <cell r="C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W263" t="e">
            <v>#REF!</v>
          </cell>
          <cell r="X263" t="e">
            <v>#REF!</v>
          </cell>
        </row>
        <row r="264">
          <cell r="C264">
            <v>0</v>
          </cell>
          <cell r="I264" t="e">
            <v>#REF!</v>
          </cell>
          <cell r="J264" t="e">
            <v>#REF!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W264">
            <v>0</v>
          </cell>
          <cell r="X264" t="e">
            <v>#REF!</v>
          </cell>
        </row>
        <row r="266">
          <cell r="I266">
            <v>0</v>
          </cell>
        </row>
        <row r="267">
          <cell r="J267">
            <v>413</v>
          </cell>
        </row>
        <row r="268">
          <cell r="P268">
            <v>3090</v>
          </cell>
        </row>
        <row r="278">
          <cell r="N278" t="str">
            <v>Собівартість</v>
          </cell>
        </row>
        <row r="288">
          <cell r="N288" t="str">
            <v>ФМЗ ( з відрахуван)</v>
          </cell>
          <cell r="P288">
            <v>25</v>
          </cell>
        </row>
      </sheetData>
      <sheetData sheetId="16" refreshError="1">
        <row r="8">
          <cell r="S8" t="str">
            <v>ЗАТВЕРДЖУЮ</v>
          </cell>
        </row>
        <row r="22">
          <cell r="U22" t="str">
            <v>ЗАТВЕРДЖУЮ</v>
          </cell>
        </row>
        <row r="27">
          <cell r="U27" t="str">
            <v>ГЕНЕРАЛЬНИЙ ДИРЕКТОР -</v>
          </cell>
        </row>
        <row r="28"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30">
          <cell r="U30" t="str">
            <v>ЗАТВЕРДЖУЮ</v>
          </cell>
        </row>
        <row r="31">
          <cell r="S31" t="str">
            <v>ЗАТВЕРДЖУЮ</v>
          </cell>
        </row>
        <row r="32">
          <cell r="S32" t="str">
            <v>ГОЛОВА ПРАЛІННЯ  КЕ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</row>
        <row r="37">
          <cell r="U37" t="str">
            <v xml:space="preserve">                      ПЛАЧКОВ І.В.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 t="str">
            <v>Е/Е</v>
          </cell>
          <cell r="O38" t="str">
            <v xml:space="preserve"> Т/Е</v>
          </cell>
          <cell r="P38" t="str">
            <v>ТЕЦ-6 ВСЬОГО</v>
          </cell>
          <cell r="Q38" t="str">
            <v>Е/Е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 t="str">
            <v xml:space="preserve"> Т/Е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  <cell r="AD38" t="str">
            <v>СТАНЦІІ ТЕПЛОВІ</v>
          </cell>
          <cell r="AE38" t="str">
            <v>МЕРЕЖІ ЕЛЕКТРО</v>
          </cell>
          <cell r="AF38" t="str">
            <v>МЕРЕЖІ ТЕПЛОВІ</v>
          </cell>
        </row>
        <row r="39">
          <cell r="N39">
            <v>220</v>
          </cell>
          <cell r="Q39">
            <v>160</v>
          </cell>
          <cell r="V39">
            <v>380</v>
          </cell>
        </row>
        <row r="40">
          <cell r="N40">
            <v>202.3</v>
          </cell>
          <cell r="Q40">
            <v>145</v>
          </cell>
          <cell r="V40">
            <v>347.3</v>
          </cell>
        </row>
        <row r="41">
          <cell r="V41">
            <v>0</v>
          </cell>
        </row>
        <row r="42">
          <cell r="V42">
            <v>33</v>
          </cell>
        </row>
        <row r="43">
          <cell r="V43">
            <v>0</v>
          </cell>
        </row>
        <row r="44">
          <cell r="V44">
            <v>0</v>
          </cell>
        </row>
        <row r="45">
          <cell r="V45">
            <v>350</v>
          </cell>
        </row>
        <row r="46">
          <cell r="I46">
            <v>0</v>
          </cell>
          <cell r="V46">
            <v>350</v>
          </cell>
        </row>
        <row r="47">
          <cell r="J47">
            <v>80</v>
          </cell>
          <cell r="O47">
            <v>160</v>
          </cell>
          <cell r="R47">
            <v>145</v>
          </cell>
          <cell r="W47">
            <v>385</v>
          </cell>
        </row>
        <row r="48">
          <cell r="W48">
            <v>0</v>
          </cell>
        </row>
        <row r="49">
          <cell r="J49">
            <v>80</v>
          </cell>
          <cell r="O49">
            <v>160</v>
          </cell>
          <cell r="R49">
            <v>145</v>
          </cell>
          <cell r="W49">
            <v>285</v>
          </cell>
        </row>
        <row r="51">
          <cell r="C51">
            <v>234.33333333333337</v>
          </cell>
          <cell r="D51">
            <v>145</v>
          </cell>
          <cell r="E51">
            <v>89.333333333333371</v>
          </cell>
          <cell r="I51">
            <v>18</v>
          </cell>
          <cell r="J51">
            <v>380</v>
          </cell>
          <cell r="K51">
            <v>190</v>
          </cell>
          <cell r="L51">
            <v>190</v>
          </cell>
          <cell r="M51">
            <v>152</v>
          </cell>
          <cell r="N51">
            <v>106</v>
          </cell>
          <cell r="O51">
            <v>46</v>
          </cell>
          <cell r="P51">
            <v>224</v>
          </cell>
          <cell r="Q51">
            <v>144</v>
          </cell>
          <cell r="R51">
            <v>80</v>
          </cell>
          <cell r="T51">
            <v>16</v>
          </cell>
          <cell r="U51">
            <v>1046.3333333333335</v>
          </cell>
          <cell r="V51">
            <v>433</v>
          </cell>
          <cell r="W51">
            <v>613.33333333333348</v>
          </cell>
          <cell r="X51">
            <v>613.33333333333348</v>
          </cell>
          <cell r="Y51">
            <v>4503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  <cell r="AD51">
            <v>255</v>
          </cell>
          <cell r="AE51">
            <v>183</v>
          </cell>
          <cell r="AF51">
            <v>358.33333333333348</v>
          </cell>
        </row>
        <row r="52">
          <cell r="C52">
            <v>29</v>
          </cell>
          <cell r="D52">
            <v>18</v>
          </cell>
          <cell r="E52">
            <v>11</v>
          </cell>
          <cell r="I52">
            <v>0</v>
          </cell>
          <cell r="J52">
            <v>280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U52">
            <v>331</v>
          </cell>
        </row>
        <row r="53">
          <cell r="C53">
            <v>0</v>
          </cell>
          <cell r="D53">
            <v>0</v>
          </cell>
          <cell r="E53">
            <v>0</v>
          </cell>
          <cell r="I53">
            <v>0</v>
          </cell>
          <cell r="M53">
            <v>60</v>
          </cell>
          <cell r="N53">
            <v>43</v>
          </cell>
          <cell r="O53">
            <v>17</v>
          </cell>
          <cell r="P53">
            <v>50</v>
          </cell>
          <cell r="Q53">
            <v>32</v>
          </cell>
          <cell r="R53">
            <v>18</v>
          </cell>
          <cell r="U53">
            <v>110</v>
          </cell>
        </row>
        <row r="54">
          <cell r="C54">
            <v>200</v>
          </cell>
          <cell r="D54">
            <v>124</v>
          </cell>
          <cell r="E54">
            <v>76</v>
          </cell>
          <cell r="U54">
            <v>200</v>
          </cell>
        </row>
        <row r="55">
          <cell r="C55">
            <v>0</v>
          </cell>
          <cell r="D55">
            <v>0</v>
          </cell>
          <cell r="E55">
            <v>0</v>
          </cell>
          <cell r="I55">
            <v>20</v>
          </cell>
          <cell r="J55">
            <v>294</v>
          </cell>
          <cell r="K55">
            <v>229.32000000000002</v>
          </cell>
          <cell r="L55">
            <v>64.679999999999978</v>
          </cell>
          <cell r="M55">
            <v>680</v>
          </cell>
          <cell r="N55">
            <v>474</v>
          </cell>
          <cell r="O55">
            <v>206</v>
          </cell>
          <cell r="P55">
            <v>90</v>
          </cell>
          <cell r="Q55">
            <v>58</v>
          </cell>
          <cell r="R55">
            <v>32</v>
          </cell>
          <cell r="T55">
            <v>51</v>
          </cell>
          <cell r="U55">
            <v>1084</v>
          </cell>
          <cell r="V55">
            <v>552</v>
          </cell>
          <cell r="W55">
            <v>532</v>
          </cell>
          <cell r="X55">
            <v>532</v>
          </cell>
          <cell r="Y55">
            <v>4727</v>
          </cell>
          <cell r="Z55">
            <v>5259</v>
          </cell>
          <cell r="AA55">
            <v>2526</v>
          </cell>
          <cell r="AB55">
            <v>7785</v>
          </cell>
          <cell r="AC55">
            <v>532</v>
          </cell>
          <cell r="AD55">
            <v>338</v>
          </cell>
          <cell r="AE55">
            <v>20</v>
          </cell>
          <cell r="AF55">
            <v>194</v>
          </cell>
        </row>
        <row r="56">
          <cell r="C56">
            <v>0</v>
          </cell>
          <cell r="D56">
            <v>0</v>
          </cell>
          <cell r="E56">
            <v>0</v>
          </cell>
          <cell r="J56">
            <v>0</v>
          </cell>
          <cell r="K56">
            <v>0</v>
          </cell>
          <cell r="L56">
            <v>0</v>
          </cell>
          <cell r="M56">
            <v>577</v>
          </cell>
          <cell r="N56">
            <v>402</v>
          </cell>
          <cell r="O56">
            <v>175</v>
          </cell>
          <cell r="P56">
            <v>12</v>
          </cell>
          <cell r="Q56">
            <v>8</v>
          </cell>
          <cell r="R56">
            <v>4</v>
          </cell>
          <cell r="U56">
            <v>589</v>
          </cell>
          <cell r="V56">
            <v>410</v>
          </cell>
          <cell r="W56">
            <v>179</v>
          </cell>
          <cell r="X56">
            <v>179</v>
          </cell>
          <cell r="Y56">
            <v>1641</v>
          </cell>
          <cell r="Z56">
            <v>1820</v>
          </cell>
          <cell r="AA56">
            <v>902</v>
          </cell>
          <cell r="AB56">
            <v>2722</v>
          </cell>
          <cell r="AC56">
            <v>410</v>
          </cell>
          <cell r="AD56">
            <v>179</v>
          </cell>
          <cell r="AE56">
            <v>0</v>
          </cell>
          <cell r="AF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I57">
            <v>25</v>
          </cell>
          <cell r="J57">
            <v>1511</v>
          </cell>
          <cell r="K57">
            <v>1511</v>
          </cell>
          <cell r="L57">
            <v>0</v>
          </cell>
          <cell r="M57">
            <v>10838</v>
          </cell>
          <cell r="N57">
            <v>7550</v>
          </cell>
          <cell r="O57">
            <v>3288</v>
          </cell>
          <cell r="P57">
            <v>8271</v>
          </cell>
          <cell r="Q57">
            <v>5299</v>
          </cell>
          <cell r="R57">
            <v>2972</v>
          </cell>
          <cell r="T57">
            <v>0</v>
          </cell>
          <cell r="U57">
            <v>20645</v>
          </cell>
          <cell r="V57">
            <v>12874</v>
          </cell>
          <cell r="W57">
            <v>7771</v>
          </cell>
          <cell r="X57">
            <v>8416</v>
          </cell>
          <cell r="Y57">
            <v>139598</v>
          </cell>
          <cell r="Z57">
            <v>148014</v>
          </cell>
          <cell r="AA57">
            <v>146826</v>
          </cell>
          <cell r="AB57">
            <v>294840</v>
          </cell>
          <cell r="AC57">
            <v>12849</v>
          </cell>
          <cell r="AD57">
            <v>7771</v>
          </cell>
          <cell r="AE57">
            <v>25</v>
          </cell>
          <cell r="AF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I58">
            <v>0</v>
          </cell>
          <cell r="J58">
            <v>1511</v>
          </cell>
          <cell r="K58">
            <v>1511</v>
          </cell>
          <cell r="L58">
            <v>0</v>
          </cell>
          <cell r="M58">
            <v>10838</v>
          </cell>
          <cell r="N58">
            <v>7550</v>
          </cell>
          <cell r="O58">
            <v>3288</v>
          </cell>
          <cell r="P58">
            <v>8271</v>
          </cell>
          <cell r="Q58">
            <v>5299</v>
          </cell>
          <cell r="R58">
            <v>2972</v>
          </cell>
          <cell r="S58">
            <v>0</v>
          </cell>
          <cell r="U58">
            <v>20620</v>
          </cell>
          <cell r="V58">
            <v>12849</v>
          </cell>
          <cell r="W58">
            <v>7771</v>
          </cell>
          <cell r="X58">
            <v>8416</v>
          </cell>
          <cell r="Y58">
            <v>139598</v>
          </cell>
          <cell r="Z58">
            <v>148014</v>
          </cell>
          <cell r="AA58">
            <v>146826</v>
          </cell>
          <cell r="AB58">
            <v>294840</v>
          </cell>
          <cell r="AC58">
            <v>12849</v>
          </cell>
          <cell r="AD58">
            <v>7771</v>
          </cell>
          <cell r="AE58">
            <v>0</v>
          </cell>
          <cell r="AF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-20749</v>
          </cell>
          <cell r="Z59">
            <v>-20749</v>
          </cell>
          <cell r="AA59">
            <v>0</v>
          </cell>
          <cell r="AB59">
            <v>-20749</v>
          </cell>
          <cell r="AD59">
            <v>0</v>
          </cell>
        </row>
        <row r="60">
          <cell r="C60">
            <v>2</v>
          </cell>
          <cell r="D60">
            <v>1</v>
          </cell>
          <cell r="E60">
            <v>1</v>
          </cell>
          <cell r="I60">
            <v>15</v>
          </cell>
          <cell r="J60">
            <v>349</v>
          </cell>
          <cell r="K60">
            <v>349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T60">
            <v>29</v>
          </cell>
          <cell r="U60">
            <v>366</v>
          </cell>
          <cell r="V60">
            <v>16</v>
          </cell>
          <cell r="W60">
            <v>350</v>
          </cell>
          <cell r="X60">
            <v>350</v>
          </cell>
          <cell r="Y60">
            <v>7204</v>
          </cell>
          <cell r="Z60">
            <v>7554</v>
          </cell>
          <cell r="AA60">
            <v>4344</v>
          </cell>
          <cell r="AB60">
            <v>11898</v>
          </cell>
          <cell r="AC60">
            <v>0</v>
          </cell>
          <cell r="AD60">
            <v>119</v>
          </cell>
          <cell r="AE60">
            <v>16</v>
          </cell>
          <cell r="AF60">
            <v>231</v>
          </cell>
        </row>
        <row r="61">
          <cell r="C61">
            <v>88</v>
          </cell>
          <cell r="D61">
            <v>54</v>
          </cell>
          <cell r="E61">
            <v>34</v>
          </cell>
          <cell r="I61">
            <v>452.3098245614035</v>
          </cell>
          <cell r="J61">
            <v>479.5263157894737</v>
          </cell>
          <cell r="K61">
            <v>234.96789473684211</v>
          </cell>
          <cell r="L61">
            <v>244.55842105263159</v>
          </cell>
          <cell r="M61">
            <v>156.17543859649123</v>
          </cell>
          <cell r="N61">
            <v>109</v>
          </cell>
          <cell r="O61">
            <v>47.175438596491233</v>
          </cell>
          <cell r="P61">
            <v>62.423728813559308</v>
          </cell>
          <cell r="Q61">
            <v>40</v>
          </cell>
          <cell r="R61">
            <v>22.423728813559308</v>
          </cell>
          <cell r="T61">
            <v>686</v>
          </cell>
          <cell r="U61">
            <v>1366.4353077609278</v>
          </cell>
          <cell r="V61">
            <v>748.3098245614035</v>
          </cell>
          <cell r="W61">
            <v>618.1254831995243</v>
          </cell>
          <cell r="X61">
            <v>618.1254831995243</v>
          </cell>
          <cell r="Y61">
            <v>5046</v>
          </cell>
          <cell r="Z61">
            <v>5664.1254831995248</v>
          </cell>
          <cell r="AA61">
            <v>2580</v>
          </cell>
          <cell r="AB61">
            <v>8244.1254831995248</v>
          </cell>
          <cell r="AC61">
            <v>149</v>
          </cell>
          <cell r="AD61">
            <v>233</v>
          </cell>
          <cell r="AE61">
            <v>599.3098245614035</v>
          </cell>
          <cell r="AF61">
            <v>385.1254831995243</v>
          </cell>
        </row>
        <row r="62">
          <cell r="C62">
            <v>5</v>
          </cell>
          <cell r="D62">
            <v>3</v>
          </cell>
          <cell r="E62">
            <v>2</v>
          </cell>
          <cell r="I62">
            <v>25</v>
          </cell>
          <cell r="J62">
            <v>26</v>
          </cell>
          <cell r="K62">
            <v>85</v>
          </cell>
          <cell r="L62">
            <v>-59</v>
          </cell>
          <cell r="M62">
            <v>9</v>
          </cell>
          <cell r="N62">
            <v>6</v>
          </cell>
          <cell r="O62">
            <v>3</v>
          </cell>
          <cell r="P62">
            <v>3</v>
          </cell>
          <cell r="Q62">
            <v>2</v>
          </cell>
          <cell r="R62">
            <v>1</v>
          </cell>
          <cell r="T62">
            <v>257</v>
          </cell>
          <cell r="U62">
            <v>75</v>
          </cell>
          <cell r="V62">
            <v>41</v>
          </cell>
          <cell r="W62">
            <v>34</v>
          </cell>
          <cell r="X62">
            <v>34</v>
          </cell>
          <cell r="Y62">
            <v>283</v>
          </cell>
          <cell r="Z62">
            <v>317</v>
          </cell>
          <cell r="AA62">
            <v>143</v>
          </cell>
          <cell r="AB62">
            <v>460</v>
          </cell>
          <cell r="AC62">
            <v>8</v>
          </cell>
          <cell r="AD62">
            <v>13</v>
          </cell>
          <cell r="AE62">
            <v>33</v>
          </cell>
          <cell r="AF62">
            <v>21</v>
          </cell>
        </row>
        <row r="63">
          <cell r="C63">
            <v>28</v>
          </cell>
          <cell r="D63">
            <v>17</v>
          </cell>
          <cell r="E63">
            <v>11</v>
          </cell>
          <cell r="I63">
            <v>145</v>
          </cell>
          <cell r="J63">
            <v>153</v>
          </cell>
          <cell r="K63">
            <v>4</v>
          </cell>
          <cell r="L63">
            <v>149</v>
          </cell>
          <cell r="M63">
            <v>50</v>
          </cell>
          <cell r="N63">
            <v>35</v>
          </cell>
          <cell r="O63">
            <v>15</v>
          </cell>
          <cell r="P63">
            <v>21</v>
          </cell>
          <cell r="Q63">
            <v>13</v>
          </cell>
          <cell r="R63">
            <v>8</v>
          </cell>
          <cell r="S63">
            <v>0</v>
          </cell>
          <cell r="T63">
            <v>0</v>
          </cell>
          <cell r="U63">
            <v>438</v>
          </cell>
          <cell r="V63">
            <v>240</v>
          </cell>
          <cell r="W63">
            <v>198</v>
          </cell>
          <cell r="X63">
            <v>198</v>
          </cell>
          <cell r="Y63">
            <v>1614</v>
          </cell>
          <cell r="Z63">
            <v>1812</v>
          </cell>
          <cell r="AA63">
            <v>825</v>
          </cell>
          <cell r="AB63">
            <v>2637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</row>
        <row r="64">
          <cell r="C64">
            <v>6</v>
          </cell>
          <cell r="D64">
            <v>4</v>
          </cell>
          <cell r="E64">
            <v>2</v>
          </cell>
          <cell r="I64">
            <v>31</v>
          </cell>
          <cell r="J64">
            <v>35</v>
          </cell>
          <cell r="K64">
            <v>12</v>
          </cell>
          <cell r="L64">
            <v>12</v>
          </cell>
          <cell r="M64">
            <v>12</v>
          </cell>
          <cell r="N64">
            <v>8</v>
          </cell>
          <cell r="O64">
            <v>4</v>
          </cell>
          <cell r="P64">
            <v>12</v>
          </cell>
          <cell r="Q64">
            <v>8</v>
          </cell>
          <cell r="R64">
            <v>4</v>
          </cell>
          <cell r="T64">
            <v>69</v>
          </cell>
          <cell r="U64">
            <v>106</v>
          </cell>
          <cell r="V64">
            <v>58</v>
          </cell>
          <cell r="W64">
            <v>48</v>
          </cell>
          <cell r="X64">
            <v>48</v>
          </cell>
          <cell r="Y64">
            <v>757</v>
          </cell>
          <cell r="Z64">
            <v>805</v>
          </cell>
          <cell r="AA64">
            <v>184</v>
          </cell>
          <cell r="AB64">
            <v>989</v>
          </cell>
          <cell r="AC64">
            <v>16</v>
          </cell>
          <cell r="AD64">
            <v>19</v>
          </cell>
          <cell r="AE64">
            <v>42</v>
          </cell>
          <cell r="AF64">
            <v>29</v>
          </cell>
        </row>
        <row r="65">
          <cell r="C65">
            <v>67</v>
          </cell>
          <cell r="D65">
            <v>41</v>
          </cell>
          <cell r="E65">
            <v>26</v>
          </cell>
          <cell r="I65">
            <v>373</v>
          </cell>
          <cell r="J65">
            <v>823</v>
          </cell>
          <cell r="K65">
            <v>131.68</v>
          </cell>
          <cell r="L65">
            <v>691.31999999999994</v>
          </cell>
          <cell r="M65">
            <v>385</v>
          </cell>
          <cell r="N65">
            <v>268</v>
          </cell>
          <cell r="O65">
            <v>117</v>
          </cell>
          <cell r="P65">
            <v>445</v>
          </cell>
          <cell r="Q65">
            <v>285</v>
          </cell>
          <cell r="R65">
            <v>160</v>
          </cell>
          <cell r="T65">
            <v>9</v>
          </cell>
          <cell r="U65">
            <v>2104</v>
          </cell>
          <cell r="V65">
            <v>973</v>
          </cell>
          <cell r="W65">
            <v>1131</v>
          </cell>
          <cell r="X65">
            <v>1131</v>
          </cell>
          <cell r="Y65">
            <v>9553</v>
          </cell>
          <cell r="Z65">
            <v>10684</v>
          </cell>
          <cell r="AA65">
            <v>3962</v>
          </cell>
          <cell r="AB65">
            <v>14646</v>
          </cell>
          <cell r="AC65">
            <v>553</v>
          </cell>
          <cell r="AD65">
            <v>557</v>
          </cell>
          <cell r="AE65">
            <v>420</v>
          </cell>
          <cell r="AF65">
            <v>574</v>
          </cell>
        </row>
        <row r="66">
          <cell r="C66">
            <v>37</v>
          </cell>
          <cell r="D66">
            <v>23</v>
          </cell>
          <cell r="E66">
            <v>14</v>
          </cell>
          <cell r="I66">
            <v>338</v>
          </cell>
          <cell r="J66">
            <v>541</v>
          </cell>
          <cell r="K66">
            <v>86.56</v>
          </cell>
          <cell r="L66">
            <v>454.44</v>
          </cell>
          <cell r="M66">
            <v>385</v>
          </cell>
          <cell r="N66">
            <v>268</v>
          </cell>
          <cell r="O66">
            <v>117</v>
          </cell>
          <cell r="P66">
            <v>445</v>
          </cell>
          <cell r="Q66">
            <v>285</v>
          </cell>
          <cell r="R66">
            <v>160</v>
          </cell>
          <cell r="U66">
            <v>1746</v>
          </cell>
          <cell r="V66">
            <v>914</v>
          </cell>
          <cell r="W66">
            <v>832</v>
          </cell>
          <cell r="X66">
            <v>832</v>
          </cell>
          <cell r="Z66">
            <v>832</v>
          </cell>
          <cell r="AB66">
            <v>832</v>
          </cell>
          <cell r="AD66">
            <v>426</v>
          </cell>
        </row>
        <row r="67">
          <cell r="C67">
            <v>30</v>
          </cell>
          <cell r="D67">
            <v>19</v>
          </cell>
          <cell r="I67">
            <v>35</v>
          </cell>
          <cell r="J67">
            <v>282</v>
          </cell>
          <cell r="K67">
            <v>45.12</v>
          </cell>
          <cell r="L67">
            <v>236.88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U67">
            <v>347</v>
          </cell>
          <cell r="V67">
            <v>54</v>
          </cell>
          <cell r="W67">
            <v>293</v>
          </cell>
          <cell r="X67">
            <v>293</v>
          </cell>
          <cell r="Z67">
            <v>293</v>
          </cell>
          <cell r="AB67">
            <v>293</v>
          </cell>
          <cell r="AD67">
            <v>78</v>
          </cell>
        </row>
        <row r="68">
          <cell r="C68">
            <v>80</v>
          </cell>
          <cell r="D68">
            <v>49</v>
          </cell>
          <cell r="E68">
            <v>31</v>
          </cell>
          <cell r="I68">
            <v>580</v>
          </cell>
          <cell r="J68">
            <v>1508</v>
          </cell>
          <cell r="K68">
            <v>377</v>
          </cell>
          <cell r="L68">
            <v>1131</v>
          </cell>
          <cell r="M68">
            <v>1081</v>
          </cell>
          <cell r="N68">
            <v>754</v>
          </cell>
          <cell r="O68">
            <v>327</v>
          </cell>
          <cell r="P68">
            <v>1330</v>
          </cell>
          <cell r="Q68">
            <v>852</v>
          </cell>
          <cell r="R68">
            <v>478</v>
          </cell>
          <cell r="U68">
            <v>4593</v>
          </cell>
          <cell r="V68">
            <v>2249</v>
          </cell>
          <cell r="W68">
            <v>2344</v>
          </cell>
          <cell r="X68">
            <v>1817</v>
          </cell>
          <cell r="Y68">
            <v>10210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  <cell r="AD68">
            <v>1318</v>
          </cell>
          <cell r="AE68">
            <v>643</v>
          </cell>
          <cell r="AF68">
            <v>1026</v>
          </cell>
        </row>
        <row r="69">
          <cell r="I69">
            <v>28.07017543859649</v>
          </cell>
          <cell r="J69">
            <v>189.4736842105263</v>
          </cell>
          <cell r="K69">
            <v>47.368421052631575</v>
          </cell>
          <cell r="L69">
            <v>142.10526315789474</v>
          </cell>
          <cell r="M69">
            <v>129.82456140350877</v>
          </cell>
          <cell r="N69">
            <v>90</v>
          </cell>
          <cell r="O69">
            <v>39.824561403508767</v>
          </cell>
          <cell r="P69">
            <v>63.192982456140342</v>
          </cell>
          <cell r="Q69">
            <v>40</v>
          </cell>
          <cell r="R69">
            <v>23.192982456140342</v>
          </cell>
          <cell r="U69">
            <v>410.56140350877189</v>
          </cell>
          <cell r="V69">
            <v>158.07017543859649</v>
          </cell>
          <cell r="W69">
            <v>252.4912280701754</v>
          </cell>
          <cell r="X69">
            <v>252.4912280701754</v>
          </cell>
          <cell r="Y69">
            <v>1917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>
            <v>0</v>
          </cell>
          <cell r="I70">
            <v>2</v>
          </cell>
          <cell r="J70">
            <v>10</v>
          </cell>
          <cell r="K70">
            <v>2.5</v>
          </cell>
          <cell r="L70">
            <v>7.5</v>
          </cell>
          <cell r="M70">
            <v>7</v>
          </cell>
          <cell r="N70">
            <v>5</v>
          </cell>
          <cell r="O70">
            <v>2</v>
          </cell>
          <cell r="P70">
            <v>3</v>
          </cell>
          <cell r="Q70">
            <v>2</v>
          </cell>
          <cell r="R70">
            <v>1</v>
          </cell>
          <cell r="U70">
            <v>22</v>
          </cell>
          <cell r="V70">
            <v>9</v>
          </cell>
          <cell r="W70">
            <v>13</v>
          </cell>
          <cell r="X70">
            <v>13</v>
          </cell>
          <cell r="Y70">
            <v>124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>
            <v>0</v>
          </cell>
          <cell r="I71">
            <v>9</v>
          </cell>
          <cell r="J71">
            <v>62</v>
          </cell>
          <cell r="K71">
            <v>15.5</v>
          </cell>
          <cell r="L71">
            <v>46.5</v>
          </cell>
          <cell r="M71">
            <v>42</v>
          </cell>
          <cell r="N71">
            <v>29</v>
          </cell>
          <cell r="O71">
            <v>13</v>
          </cell>
          <cell r="P71">
            <v>20</v>
          </cell>
          <cell r="Q71">
            <v>13</v>
          </cell>
          <cell r="R71">
            <v>7</v>
          </cell>
          <cell r="U71">
            <v>133</v>
          </cell>
          <cell r="V71">
            <v>51</v>
          </cell>
          <cell r="W71">
            <v>82</v>
          </cell>
          <cell r="X71">
            <v>82</v>
          </cell>
          <cell r="Y71">
            <v>593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>
            <v>0</v>
          </cell>
          <cell r="I72">
            <v>1</v>
          </cell>
          <cell r="J72">
            <v>9</v>
          </cell>
          <cell r="K72">
            <v>2.25</v>
          </cell>
          <cell r="L72">
            <v>6.75</v>
          </cell>
          <cell r="M72">
            <v>6</v>
          </cell>
          <cell r="N72">
            <v>4</v>
          </cell>
          <cell r="O72">
            <v>2</v>
          </cell>
          <cell r="P72">
            <v>3</v>
          </cell>
          <cell r="Q72">
            <v>2</v>
          </cell>
          <cell r="R72">
            <v>1</v>
          </cell>
          <cell r="U72">
            <v>19</v>
          </cell>
          <cell r="V72">
            <v>7</v>
          </cell>
          <cell r="W72">
            <v>12</v>
          </cell>
          <cell r="X72">
            <v>12</v>
          </cell>
          <cell r="Y72">
            <v>172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>
            <v>80</v>
          </cell>
          <cell r="I73">
            <v>580</v>
          </cell>
          <cell r="J73">
            <v>1508</v>
          </cell>
          <cell r="K73">
            <v>377</v>
          </cell>
          <cell r="L73">
            <v>1131</v>
          </cell>
          <cell r="M73">
            <v>592</v>
          </cell>
          <cell r="N73">
            <v>412</v>
          </cell>
          <cell r="O73">
            <v>180</v>
          </cell>
          <cell r="P73">
            <v>1325</v>
          </cell>
          <cell r="Q73">
            <v>849</v>
          </cell>
          <cell r="R73">
            <v>476</v>
          </cell>
          <cell r="U73">
            <v>4085</v>
          </cell>
          <cell r="V73">
            <v>1841</v>
          </cell>
          <cell r="W73">
            <v>2244</v>
          </cell>
          <cell r="X73">
            <v>2244</v>
          </cell>
          <cell r="Z73">
            <v>2244</v>
          </cell>
          <cell r="AB73">
            <v>2244</v>
          </cell>
        </row>
        <row r="74">
          <cell r="C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489</v>
          </cell>
          <cell r="O74">
            <v>0</v>
          </cell>
          <cell r="P74">
            <v>5</v>
          </cell>
          <cell r="Q74">
            <v>3</v>
          </cell>
          <cell r="R74">
            <v>2</v>
          </cell>
          <cell r="U74">
            <v>494</v>
          </cell>
          <cell r="V74">
            <v>3</v>
          </cell>
          <cell r="W74">
            <v>491</v>
          </cell>
          <cell r="X74">
            <v>491</v>
          </cell>
          <cell r="Z74">
            <v>491</v>
          </cell>
          <cell r="AB74">
            <v>491</v>
          </cell>
        </row>
        <row r="75">
          <cell r="C75">
            <v>302.66666666666674</v>
          </cell>
          <cell r="D75">
            <v>187</v>
          </cell>
          <cell r="E75">
            <v>116</v>
          </cell>
          <cell r="I75">
            <v>70</v>
          </cell>
          <cell r="J75">
            <v>125</v>
          </cell>
          <cell r="K75">
            <v>82.5</v>
          </cell>
          <cell r="L75">
            <v>42.5</v>
          </cell>
          <cell r="M75">
            <v>38</v>
          </cell>
          <cell r="N75">
            <v>26</v>
          </cell>
          <cell r="O75">
            <v>12</v>
          </cell>
          <cell r="P75">
            <v>31</v>
          </cell>
          <cell r="Q75">
            <v>20</v>
          </cell>
          <cell r="R75">
            <v>11</v>
          </cell>
          <cell r="S75">
            <v>0</v>
          </cell>
          <cell r="T75">
            <v>12</v>
          </cell>
          <cell r="U75">
            <v>2919.666666666667</v>
          </cell>
          <cell r="V75">
            <v>635</v>
          </cell>
          <cell r="W75">
            <v>2284.666666666667</v>
          </cell>
          <cell r="X75">
            <v>2300.666666666667</v>
          </cell>
          <cell r="Y75">
            <v>15850</v>
          </cell>
          <cell r="Z75">
            <v>18150.666666666668</v>
          </cell>
          <cell r="AA75">
            <v>5795</v>
          </cell>
          <cell r="AB75">
            <v>23945.666666666668</v>
          </cell>
          <cell r="AC75">
            <v>46</v>
          </cell>
          <cell r="AD75">
            <v>66</v>
          </cell>
          <cell r="AE75">
            <v>589</v>
          </cell>
          <cell r="AF75">
            <v>2218.666666666667</v>
          </cell>
        </row>
        <row r="76">
          <cell r="C76">
            <v>0</v>
          </cell>
          <cell r="D76">
            <v>0</v>
          </cell>
          <cell r="E76">
            <v>0</v>
          </cell>
          <cell r="K76">
            <v>0</v>
          </cell>
          <cell r="L76">
            <v>0</v>
          </cell>
          <cell r="N76">
            <v>0</v>
          </cell>
          <cell r="O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401</v>
          </cell>
          <cell r="Z76">
            <v>401</v>
          </cell>
          <cell r="AA76">
            <v>0</v>
          </cell>
          <cell r="AB76">
            <v>401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</row>
        <row r="77">
          <cell r="C77">
            <v>302.66666666666674</v>
          </cell>
          <cell r="D77">
            <v>187</v>
          </cell>
          <cell r="E77">
            <v>116</v>
          </cell>
          <cell r="I77">
            <v>70</v>
          </cell>
          <cell r="J77">
            <v>125</v>
          </cell>
          <cell r="K77">
            <v>82.5</v>
          </cell>
          <cell r="L77">
            <v>42.5</v>
          </cell>
          <cell r="M77">
            <v>38</v>
          </cell>
          <cell r="N77">
            <v>26</v>
          </cell>
          <cell r="O77">
            <v>12</v>
          </cell>
          <cell r="P77">
            <v>31</v>
          </cell>
          <cell r="Q77">
            <v>20</v>
          </cell>
          <cell r="R77">
            <v>11</v>
          </cell>
          <cell r="T77">
            <v>12</v>
          </cell>
          <cell r="U77">
            <v>2919.666666666667</v>
          </cell>
          <cell r="V77">
            <v>635</v>
          </cell>
          <cell r="W77">
            <v>2284.666666666667</v>
          </cell>
          <cell r="X77">
            <v>2284.666666666667</v>
          </cell>
          <cell r="Y77">
            <v>15449</v>
          </cell>
          <cell r="Z77">
            <v>17733.666666666668</v>
          </cell>
          <cell r="AA77">
            <v>5796</v>
          </cell>
          <cell r="AB77">
            <v>23529.666666666668</v>
          </cell>
          <cell r="AC77">
            <v>46</v>
          </cell>
          <cell r="AD77">
            <v>66</v>
          </cell>
          <cell r="AE77">
            <v>589</v>
          </cell>
          <cell r="AF77">
            <v>2218.666666666667</v>
          </cell>
        </row>
        <row r="78">
          <cell r="C78">
            <v>303</v>
          </cell>
          <cell r="D78">
            <v>187</v>
          </cell>
          <cell r="E78">
            <v>116</v>
          </cell>
          <cell r="I78">
            <v>70</v>
          </cell>
          <cell r="J78">
            <v>125</v>
          </cell>
          <cell r="K78">
            <v>82.5</v>
          </cell>
          <cell r="L78">
            <v>42.5</v>
          </cell>
          <cell r="M78">
            <v>38</v>
          </cell>
          <cell r="N78">
            <v>26</v>
          </cell>
          <cell r="O78">
            <v>12</v>
          </cell>
          <cell r="P78">
            <v>31</v>
          </cell>
          <cell r="Q78">
            <v>20</v>
          </cell>
          <cell r="R78">
            <v>11</v>
          </cell>
          <cell r="U78">
            <v>703</v>
          </cell>
          <cell r="V78">
            <v>373</v>
          </cell>
          <cell r="W78">
            <v>330</v>
          </cell>
          <cell r="X78">
            <v>330</v>
          </cell>
          <cell r="Z78">
            <v>330</v>
          </cell>
          <cell r="AB78">
            <v>330</v>
          </cell>
          <cell r="AF78">
            <v>330</v>
          </cell>
        </row>
        <row r="79">
          <cell r="C79">
            <v>0</v>
          </cell>
          <cell r="D79">
            <v>0</v>
          </cell>
          <cell r="E79">
            <v>0</v>
          </cell>
          <cell r="J79">
            <v>0</v>
          </cell>
          <cell r="U79">
            <v>2217</v>
          </cell>
          <cell r="V79">
            <v>262</v>
          </cell>
          <cell r="W79">
            <v>1955</v>
          </cell>
          <cell r="X79">
            <v>1955</v>
          </cell>
          <cell r="Z79">
            <v>1955</v>
          </cell>
          <cell r="AB79">
            <v>1955</v>
          </cell>
          <cell r="AF79">
            <v>1955</v>
          </cell>
        </row>
        <row r="80">
          <cell r="C80">
            <v>0</v>
          </cell>
          <cell r="D80">
            <v>0</v>
          </cell>
          <cell r="E80">
            <v>0</v>
          </cell>
          <cell r="M80">
            <v>0</v>
          </cell>
          <cell r="P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U81">
            <v>65</v>
          </cell>
          <cell r="V81">
            <v>30</v>
          </cell>
          <cell r="W81">
            <v>35</v>
          </cell>
          <cell r="X81">
            <v>35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  <cell r="AD82">
            <v>10689</v>
          </cell>
          <cell r="AE82">
            <v>2570.3098245614037</v>
          </cell>
          <cell r="AF82">
            <v>5037.1254831995248</v>
          </cell>
        </row>
        <row r="83">
          <cell r="C83">
            <v>813.00000000000011</v>
          </cell>
          <cell r="D83">
            <v>501</v>
          </cell>
          <cell r="E83">
            <v>312.33333333333337</v>
          </cell>
          <cell r="U83">
            <v>14098.435307760927</v>
          </cell>
          <cell r="V83">
            <v>5945.3098245614019</v>
          </cell>
          <cell r="W83">
            <v>8153.1254831995248</v>
          </cell>
          <cell r="X83">
            <v>8153.1254831995248</v>
          </cell>
          <cell r="AC83">
            <v>3160</v>
          </cell>
          <cell r="AD83">
            <v>2918</v>
          </cell>
          <cell r="AE83">
            <v>2545.3098245614037</v>
          </cell>
          <cell r="AF83">
            <v>5037.1254831995248</v>
          </cell>
        </row>
        <row r="84">
          <cell r="X84">
            <v>0</v>
          </cell>
        </row>
        <row r="85">
          <cell r="C85">
            <v>3670</v>
          </cell>
          <cell r="D85">
            <v>3670</v>
          </cell>
          <cell r="U85">
            <v>3670</v>
          </cell>
          <cell r="V85">
            <v>3670</v>
          </cell>
          <cell r="W85">
            <v>0</v>
          </cell>
          <cell r="X85">
            <v>0</v>
          </cell>
          <cell r="Y85">
            <v>747</v>
          </cell>
          <cell r="Z85">
            <v>747</v>
          </cell>
          <cell r="AA85">
            <v>0</v>
          </cell>
          <cell r="AB85">
            <v>747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</row>
        <row r="86">
          <cell r="C86">
            <v>4483</v>
          </cell>
          <cell r="D86">
            <v>4171</v>
          </cell>
          <cell r="E86">
            <v>312.33333333333337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15924.125483199525</v>
          </cell>
          <cell r="X86">
            <v>16058.125483199525</v>
          </cell>
          <cell r="Y86">
            <v>179343</v>
          </cell>
          <cell r="Z86">
            <v>195401.12548319952</v>
          </cell>
          <cell r="AA86">
            <v>173414</v>
          </cell>
          <cell r="AB86">
            <v>368815.12548319955</v>
          </cell>
          <cell r="AC86">
            <v>16009</v>
          </cell>
          <cell r="AD86">
            <v>10689</v>
          </cell>
          <cell r="AE86">
            <v>2570.3098245614037</v>
          </cell>
          <cell r="AF86">
            <v>5037.1254831995248</v>
          </cell>
        </row>
        <row r="87">
          <cell r="C87">
            <v>230.42400000000001</v>
          </cell>
          <cell r="D87">
            <v>178.35599999999999</v>
          </cell>
          <cell r="E87">
            <v>52.068000000000012</v>
          </cell>
          <cell r="U87">
            <v>230.42400000000001</v>
          </cell>
          <cell r="V87">
            <v>178.35599999999999</v>
          </cell>
          <cell r="W87">
            <v>52.068000000000012</v>
          </cell>
          <cell r="X87">
            <v>52.068000000000012</v>
          </cell>
          <cell r="Y87">
            <v>1358</v>
          </cell>
          <cell r="Z87">
            <v>1410.068</v>
          </cell>
          <cell r="AA87">
            <v>776</v>
          </cell>
          <cell r="AB87">
            <v>2186.0680000000002</v>
          </cell>
          <cell r="AC87">
            <v>0</v>
          </cell>
          <cell r="AD87">
            <v>0</v>
          </cell>
          <cell r="AE87">
            <v>178.35599999999999</v>
          </cell>
          <cell r="AF87">
            <v>52.068000000000012</v>
          </cell>
        </row>
        <row r="88">
          <cell r="C88">
            <v>384</v>
          </cell>
          <cell r="D88">
            <v>297</v>
          </cell>
          <cell r="E88">
            <v>87</v>
          </cell>
          <cell r="U88">
            <v>384</v>
          </cell>
          <cell r="V88">
            <v>297</v>
          </cell>
          <cell r="W88">
            <v>87</v>
          </cell>
          <cell r="X88">
            <v>87</v>
          </cell>
          <cell r="Y88">
            <v>3097</v>
          </cell>
          <cell r="Z88">
            <v>3184</v>
          </cell>
          <cell r="AA88">
            <v>1294</v>
          </cell>
          <cell r="AB88">
            <v>4478</v>
          </cell>
          <cell r="AC88">
            <v>0</v>
          </cell>
          <cell r="AD88">
            <v>0</v>
          </cell>
          <cell r="AE88">
            <v>297</v>
          </cell>
          <cell r="AF88">
            <v>87</v>
          </cell>
        </row>
        <row r="89">
          <cell r="C89">
            <v>57.666666666666664</v>
          </cell>
          <cell r="D89">
            <v>36</v>
          </cell>
          <cell r="E89">
            <v>21.666666666666664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U89">
            <v>57.666666666666664</v>
          </cell>
          <cell r="V89">
            <v>36</v>
          </cell>
          <cell r="W89">
            <v>21.666666666666664</v>
          </cell>
          <cell r="X89">
            <v>21.666666666666664</v>
          </cell>
          <cell r="Y89">
            <v>1002</v>
          </cell>
          <cell r="Z89">
            <v>1023.6666666666666</v>
          </cell>
          <cell r="AA89">
            <v>1525</v>
          </cell>
          <cell r="AB89">
            <v>2548.6666666666665</v>
          </cell>
          <cell r="AC89">
            <v>0</v>
          </cell>
          <cell r="AD89">
            <v>0</v>
          </cell>
          <cell r="AE89">
            <v>36</v>
          </cell>
          <cell r="AF89">
            <v>21.666666666666664</v>
          </cell>
        </row>
        <row r="90">
          <cell r="C90">
            <v>0</v>
          </cell>
          <cell r="D90">
            <v>0</v>
          </cell>
          <cell r="E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</row>
        <row r="91">
          <cell r="C91">
            <v>5155.0906666666669</v>
          </cell>
          <cell r="D91">
            <v>4682.3559999999998</v>
          </cell>
          <cell r="E91">
            <v>473.06800000000004</v>
          </cell>
          <cell r="I91">
            <v>1754.3098245614035</v>
          </cell>
          <cell r="J91">
            <v>5683.5263157894733</v>
          </cell>
          <cell r="K91">
            <v>3206.467894736842</v>
          </cell>
          <cell r="L91">
            <v>2466.0584210526313</v>
          </cell>
          <cell r="M91">
            <v>13401.17543859649</v>
          </cell>
          <cell r="N91">
            <v>9336</v>
          </cell>
          <cell r="O91">
            <v>4065.1754385964914</v>
          </cell>
          <cell r="P91">
            <v>10489.423728813559</v>
          </cell>
          <cell r="Q91">
            <v>6721</v>
          </cell>
          <cell r="R91">
            <v>3768.4237288135591</v>
          </cell>
          <cell r="S91">
            <v>0</v>
          </cell>
          <cell r="T91">
            <v>1129</v>
          </cell>
          <cell r="U91">
            <v>39085.52597442759</v>
          </cell>
          <cell r="V91">
            <v>23000.665824561402</v>
          </cell>
          <cell r="W91">
            <v>16084.86014986619</v>
          </cell>
          <cell r="X91">
            <v>16218.86014986619</v>
          </cell>
          <cell r="Y91">
            <v>184800</v>
          </cell>
          <cell r="Z91">
            <v>201018.86014986617</v>
          </cell>
          <cell r="AA91">
            <v>177009</v>
          </cell>
          <cell r="AB91">
            <v>378027.86014986626</v>
          </cell>
          <cell r="AC91">
            <v>16009</v>
          </cell>
          <cell r="AD91">
            <v>10689</v>
          </cell>
          <cell r="AE91">
            <v>3081.6658245614035</v>
          </cell>
          <cell r="AF91">
            <v>5197.8601498661919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  <cell r="AD92">
            <v>2918</v>
          </cell>
          <cell r="AE92">
            <v>3056.6658245614035</v>
          </cell>
          <cell r="AF92">
            <v>5197.8601498661919</v>
          </cell>
        </row>
        <row r="93">
          <cell r="C93">
            <v>88</v>
          </cell>
          <cell r="D93">
            <v>54</v>
          </cell>
          <cell r="E93">
            <v>34</v>
          </cell>
          <cell r="I93">
            <v>480.38</v>
          </cell>
          <cell r="J93">
            <v>669</v>
          </cell>
          <cell r="K93">
            <v>282.3363157894737</v>
          </cell>
          <cell r="L93">
            <v>386.6636842105263</v>
          </cell>
          <cell r="M93">
            <v>286</v>
          </cell>
          <cell r="N93">
            <v>199</v>
          </cell>
          <cell r="O93">
            <v>87</v>
          </cell>
          <cell r="P93">
            <v>125.61671126969965</v>
          </cell>
          <cell r="Q93">
            <v>80</v>
          </cell>
          <cell r="R93">
            <v>45.61671126969965</v>
          </cell>
          <cell r="S93">
            <v>0</v>
          </cell>
          <cell r="T93">
            <v>686</v>
          </cell>
          <cell r="U93">
            <v>1776.9967112696997</v>
          </cell>
          <cell r="V93">
            <v>906.38</v>
          </cell>
          <cell r="W93">
            <v>870.61671126969964</v>
          </cell>
          <cell r="AC93">
            <v>149</v>
          </cell>
          <cell r="AD93">
            <v>233</v>
          </cell>
          <cell r="AE93">
            <v>599.3098245614035</v>
          </cell>
          <cell r="AF93">
            <v>385.1254831995243</v>
          </cell>
        </row>
        <row r="94">
          <cell r="C94">
            <v>950</v>
          </cell>
          <cell r="I94">
            <v>338</v>
          </cell>
          <cell r="J94">
            <v>541</v>
          </cell>
          <cell r="M94">
            <v>874</v>
          </cell>
          <cell r="P94">
            <v>450</v>
          </cell>
          <cell r="S94">
            <v>153</v>
          </cell>
          <cell r="T94">
            <v>0</v>
          </cell>
          <cell r="U94">
            <v>3306</v>
          </cell>
        </row>
        <row r="95">
          <cell r="C95">
            <v>37</v>
          </cell>
          <cell r="I95">
            <v>338</v>
          </cell>
          <cell r="J95">
            <v>541</v>
          </cell>
          <cell r="M95">
            <v>385</v>
          </cell>
          <cell r="P95">
            <v>445</v>
          </cell>
          <cell r="S95">
            <v>8</v>
          </cell>
          <cell r="U95">
            <v>1754</v>
          </cell>
        </row>
        <row r="96">
          <cell r="C96">
            <v>0</v>
          </cell>
          <cell r="I96">
            <v>0</v>
          </cell>
          <cell r="J96">
            <v>0</v>
          </cell>
          <cell r="M96">
            <v>489</v>
          </cell>
          <cell r="P96">
            <v>5</v>
          </cell>
          <cell r="S96">
            <v>0</v>
          </cell>
          <cell r="U96">
            <v>494</v>
          </cell>
        </row>
        <row r="97">
          <cell r="C97">
            <v>913</v>
          </cell>
          <cell r="I97">
            <v>0</v>
          </cell>
          <cell r="J97">
            <v>0</v>
          </cell>
          <cell r="M97">
            <v>0</v>
          </cell>
          <cell r="P97">
            <v>0</v>
          </cell>
          <cell r="S97">
            <v>0</v>
          </cell>
          <cell r="U97">
            <v>913</v>
          </cell>
        </row>
        <row r="98">
          <cell r="U98">
            <v>0</v>
          </cell>
        </row>
        <row r="99">
          <cell r="U99">
            <v>0</v>
          </cell>
        </row>
        <row r="100">
          <cell r="C100">
            <v>1058</v>
          </cell>
          <cell r="I100">
            <v>1</v>
          </cell>
          <cell r="J100">
            <v>2</v>
          </cell>
          <cell r="M100">
            <v>0</v>
          </cell>
          <cell r="P100">
            <v>31</v>
          </cell>
          <cell r="S100">
            <v>1</v>
          </cell>
          <cell r="U100">
            <v>1093</v>
          </cell>
        </row>
        <row r="101">
          <cell r="C101">
            <v>913</v>
          </cell>
          <cell r="I101">
            <v>0</v>
          </cell>
          <cell r="J101">
            <v>0</v>
          </cell>
          <cell r="M101">
            <v>0</v>
          </cell>
          <cell r="P101">
            <v>0</v>
          </cell>
          <cell r="S101">
            <v>0</v>
          </cell>
          <cell r="U101">
            <v>913</v>
          </cell>
        </row>
        <row r="102">
          <cell r="C102">
            <v>50</v>
          </cell>
          <cell r="I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U102">
            <v>50</v>
          </cell>
        </row>
        <row r="103">
          <cell r="C103">
            <v>95</v>
          </cell>
          <cell r="I103">
            <v>1</v>
          </cell>
          <cell r="J103">
            <v>2</v>
          </cell>
          <cell r="P103">
            <v>31</v>
          </cell>
          <cell r="S103">
            <v>1</v>
          </cell>
          <cell r="U103">
            <v>130</v>
          </cell>
        </row>
        <row r="104">
          <cell r="C104">
            <v>3285</v>
          </cell>
          <cell r="I104">
            <v>25</v>
          </cell>
          <cell r="J104">
            <v>59</v>
          </cell>
          <cell r="M104">
            <v>22</v>
          </cell>
          <cell r="P104">
            <v>-14</v>
          </cell>
          <cell r="S104">
            <v>539</v>
          </cell>
          <cell r="U104">
            <v>3922</v>
          </cell>
        </row>
        <row r="105">
          <cell r="C105">
            <v>0</v>
          </cell>
          <cell r="I105">
            <v>0</v>
          </cell>
          <cell r="P105">
            <v>0</v>
          </cell>
          <cell r="S105">
            <v>261</v>
          </cell>
          <cell r="U105">
            <v>261</v>
          </cell>
        </row>
        <row r="106">
          <cell r="C106">
            <v>3285</v>
          </cell>
          <cell r="I106">
            <v>25</v>
          </cell>
          <cell r="J106">
            <v>59</v>
          </cell>
          <cell r="M106">
            <v>22</v>
          </cell>
          <cell r="P106">
            <v>-14</v>
          </cell>
          <cell r="S106">
            <v>278</v>
          </cell>
          <cell r="U106">
            <v>3661</v>
          </cell>
        </row>
        <row r="107">
          <cell r="C107">
            <v>0</v>
          </cell>
          <cell r="I107">
            <v>420</v>
          </cell>
          <cell r="J107">
            <v>656</v>
          </cell>
          <cell r="P107">
            <v>0</v>
          </cell>
          <cell r="U107">
            <v>-38.052597442759001</v>
          </cell>
          <cell r="V107">
            <v>-38.052597442759001</v>
          </cell>
          <cell r="W107">
            <v>0</v>
          </cell>
        </row>
        <row r="108">
          <cell r="C108">
            <v>-808</v>
          </cell>
          <cell r="I108">
            <v>420</v>
          </cell>
          <cell r="J108">
            <v>656</v>
          </cell>
          <cell r="U108">
            <v>268</v>
          </cell>
        </row>
        <row r="109">
          <cell r="C109">
            <v>0</v>
          </cell>
          <cell r="M109">
            <v>0</v>
          </cell>
          <cell r="P109">
            <v>0</v>
          </cell>
          <cell r="U109">
            <v>0</v>
          </cell>
          <cell r="V109">
            <v>0</v>
          </cell>
          <cell r="W109">
            <v>0</v>
          </cell>
        </row>
        <row r="110">
          <cell r="I110">
            <v>0</v>
          </cell>
          <cell r="J110">
            <v>0</v>
          </cell>
          <cell r="M110">
            <v>0</v>
          </cell>
          <cell r="P110">
            <v>0</v>
          </cell>
          <cell r="U110">
            <v>0</v>
          </cell>
        </row>
        <row r="111">
          <cell r="C111">
            <v>56.375</v>
          </cell>
          <cell r="I111">
            <v>213.25</v>
          </cell>
          <cell r="J111">
            <v>310.75</v>
          </cell>
          <cell r="M111">
            <v>114.125</v>
          </cell>
          <cell r="P111">
            <v>244.25</v>
          </cell>
          <cell r="S111">
            <v>537.625</v>
          </cell>
          <cell r="U111">
            <v>1568.5</v>
          </cell>
        </row>
        <row r="112">
          <cell r="C112">
            <v>1.25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</row>
        <row r="114">
          <cell r="C114" t="e">
            <v>#REF!</v>
          </cell>
          <cell r="U114" t="e">
            <v>#REF!</v>
          </cell>
          <cell r="V114" t="e">
            <v>#REF!</v>
          </cell>
        </row>
        <row r="115">
          <cell r="C115">
            <v>0</v>
          </cell>
          <cell r="U115" t="e">
            <v>#REF!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>
            <v>672.25</v>
          </cell>
          <cell r="J116">
            <v>1037.0833333333333</v>
          </cell>
          <cell r="M116">
            <v>136.125</v>
          </cell>
          <cell r="N116">
            <v>0</v>
          </cell>
          <cell r="O116">
            <v>0</v>
          </cell>
          <cell r="P116">
            <v>291.25</v>
          </cell>
          <cell r="Q116">
            <v>0</v>
          </cell>
          <cell r="R116">
            <v>0</v>
          </cell>
          <cell r="S116">
            <v>1077.625</v>
          </cell>
          <cell r="T116">
            <v>0</v>
          </cell>
          <cell r="U116">
            <v>7512.0307358905739</v>
          </cell>
          <cell r="V116" t="e">
            <v>#REF!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</row>
        <row r="118">
          <cell r="U118" t="e">
            <v>#REF!</v>
          </cell>
        </row>
        <row r="119">
          <cell r="P119" t="str">
            <v/>
          </cell>
          <cell r="U119">
            <v>-230.79318209931299</v>
          </cell>
        </row>
        <row r="120">
          <cell r="U120">
            <v>-380.52597442758997</v>
          </cell>
          <cell r="V120">
            <v>6725.3341754385983</v>
          </cell>
          <cell r="W120">
            <v>-7406.8601498661901</v>
          </cell>
        </row>
        <row r="122">
          <cell r="U122">
            <v>-149.73279232827699</v>
          </cell>
          <cell r="AC122">
            <v>0</v>
          </cell>
        </row>
        <row r="125">
          <cell r="U125">
            <v>8678</v>
          </cell>
          <cell r="W125">
            <v>8678</v>
          </cell>
          <cell r="AC125">
            <v>0</v>
          </cell>
          <cell r="AE125">
            <v>0</v>
          </cell>
        </row>
        <row r="126">
          <cell r="U126">
            <v>-7406.8601498661901</v>
          </cell>
          <cell r="AC126">
            <v>0</v>
          </cell>
        </row>
        <row r="127">
          <cell r="U127">
            <v>30.45</v>
          </cell>
          <cell r="AC127" t="e">
            <v>#DIV/0!</v>
          </cell>
        </row>
        <row r="128">
          <cell r="U128">
            <v>56.44</v>
          </cell>
          <cell r="AC128" t="e">
            <v>#DIV/0!</v>
          </cell>
        </row>
        <row r="129">
          <cell r="U129">
            <v>0</v>
          </cell>
          <cell r="AC129">
            <v>0</v>
          </cell>
        </row>
        <row r="131">
          <cell r="U131">
            <v>8.49</v>
          </cell>
          <cell r="AC131" t="e">
            <v>#DIV/0!</v>
          </cell>
        </row>
        <row r="132">
          <cell r="U132">
            <v>0</v>
          </cell>
        </row>
        <row r="133">
          <cell r="T133">
            <v>0</v>
          </cell>
          <cell r="U133">
            <v>6.57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</row>
        <row r="136">
          <cell r="T136">
            <v>300</v>
          </cell>
          <cell r="U136">
            <v>300</v>
          </cell>
        </row>
        <row r="137">
          <cell r="J137">
            <v>1</v>
          </cell>
          <cell r="U137">
            <v>1</v>
          </cell>
        </row>
        <row r="139">
          <cell r="T139">
            <v>0</v>
          </cell>
          <cell r="U139">
            <v>38404</v>
          </cell>
          <cell r="V139">
            <v>29726</v>
          </cell>
          <cell r="W139">
            <v>8678</v>
          </cell>
          <cell r="AC139">
            <v>0</v>
          </cell>
        </row>
        <row r="140">
          <cell r="U140">
            <v>0</v>
          </cell>
          <cell r="V140">
            <v>0</v>
          </cell>
        </row>
        <row r="141">
          <cell r="U141">
            <v>38404</v>
          </cell>
          <cell r="V141">
            <v>29726</v>
          </cell>
          <cell r="W141">
            <v>8678</v>
          </cell>
        </row>
        <row r="142">
          <cell r="AC142">
            <v>3160</v>
          </cell>
          <cell r="AD142">
            <v>2918</v>
          </cell>
          <cell r="AE142">
            <v>3056.6658245614035</v>
          </cell>
          <cell r="AF142">
            <v>5197.8601498661919</v>
          </cell>
        </row>
        <row r="143">
          <cell r="U143">
            <v>-1</v>
          </cell>
          <cell r="V143">
            <v>29.2</v>
          </cell>
          <cell r="W143">
            <v>-46</v>
          </cell>
        </row>
        <row r="145">
          <cell r="C145">
            <v>0</v>
          </cell>
          <cell r="I145">
            <v>0</v>
          </cell>
          <cell r="J145">
            <v>0</v>
          </cell>
          <cell r="M145">
            <v>0</v>
          </cell>
          <cell r="P145">
            <v>0</v>
          </cell>
          <cell r="S145">
            <v>0</v>
          </cell>
          <cell r="U145">
            <v>0</v>
          </cell>
        </row>
        <row r="146">
          <cell r="C146">
            <v>80</v>
          </cell>
          <cell r="I146">
            <v>615</v>
          </cell>
          <cell r="J146">
            <v>1790</v>
          </cell>
          <cell r="M146">
            <v>592</v>
          </cell>
          <cell r="P146">
            <v>1325</v>
          </cell>
          <cell r="U146">
            <v>4402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</row>
        <row r="148">
          <cell r="U148">
            <v>0</v>
          </cell>
        </row>
        <row r="149">
          <cell r="I149">
            <v>0</v>
          </cell>
          <cell r="U149">
            <v>0</v>
          </cell>
        </row>
        <row r="150">
          <cell r="I150">
            <v>35</v>
          </cell>
          <cell r="J150">
            <v>282</v>
          </cell>
          <cell r="M150">
            <v>0</v>
          </cell>
          <cell r="P150">
            <v>0</v>
          </cell>
          <cell r="U150">
            <v>317</v>
          </cell>
        </row>
        <row r="151">
          <cell r="C151">
            <v>17.179166666666667</v>
          </cell>
          <cell r="I151">
            <v>502</v>
          </cell>
          <cell r="J151">
            <v>1041.8333333333333</v>
          </cell>
          <cell r="M151">
            <v>213</v>
          </cell>
          <cell r="U151">
            <v>1774.0124999999998</v>
          </cell>
        </row>
        <row r="152">
          <cell r="I152">
            <v>0</v>
          </cell>
          <cell r="J152">
            <v>0</v>
          </cell>
          <cell r="M152">
            <v>0</v>
          </cell>
          <cell r="U152">
            <v>0</v>
          </cell>
        </row>
        <row r="153">
          <cell r="C153">
            <v>80</v>
          </cell>
          <cell r="I153">
            <v>580</v>
          </cell>
          <cell r="J153">
            <v>1508</v>
          </cell>
          <cell r="M153">
            <v>592</v>
          </cell>
          <cell r="P153">
            <v>1325</v>
          </cell>
          <cell r="U153">
            <v>4085</v>
          </cell>
        </row>
        <row r="154">
          <cell r="I154">
            <v>580</v>
          </cell>
          <cell r="J154">
            <v>1508</v>
          </cell>
          <cell r="M154">
            <v>592</v>
          </cell>
          <cell r="P154">
            <v>1325</v>
          </cell>
        </row>
        <row r="155">
          <cell r="I155">
            <v>0</v>
          </cell>
          <cell r="J155">
            <v>0</v>
          </cell>
          <cell r="M155">
            <v>0</v>
          </cell>
          <cell r="P155">
            <v>0</v>
          </cell>
          <cell r="U155">
            <v>0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</row>
        <row r="157">
          <cell r="I157">
            <v>0</v>
          </cell>
          <cell r="U157">
            <v>0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</row>
        <row r="160">
          <cell r="C160">
            <v>57</v>
          </cell>
          <cell r="O160">
            <v>250</v>
          </cell>
        </row>
        <row r="161">
          <cell r="C161">
            <v>0</v>
          </cell>
        </row>
        <row r="162">
          <cell r="AD162" t="e">
            <v>#REF!</v>
          </cell>
        </row>
        <row r="163">
          <cell r="AC163" t="str">
            <v>ОЧИК.18.02.</v>
          </cell>
        </row>
        <row r="165">
          <cell r="C165" t="str">
            <v>АПАРАТ ВСЬОГО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 t="str">
            <v>КТМ</v>
          </cell>
          <cell r="M165" t="str">
            <v>ТЕЦ-5 ВСЬОГО</v>
          </cell>
          <cell r="N165" t="str">
            <v>Е/Е</v>
          </cell>
          <cell r="O165" t="str">
            <v xml:space="preserve"> Т/Е</v>
          </cell>
          <cell r="P165" t="str">
            <v>ТЕЦ-6 ВСЬОГО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 t="str">
            <v xml:space="preserve"> Т/Е</v>
          </cell>
          <cell r="AC165" t="str">
            <v>СТАНЦІї ЕЛЕКТРО</v>
          </cell>
          <cell r="AD165" t="str">
            <v>СТАНЦІІ ТЕПЛОВІ</v>
          </cell>
          <cell r="AE165" t="str">
            <v>МЕРЕЖІ ЕЛЕКТРО</v>
          </cell>
          <cell r="AF165" t="str">
            <v>МЕРЕЖІ ТЕПЛОВІ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AC166">
            <v>2.1804999999999999</v>
          </cell>
          <cell r="AD166">
            <v>2.1804999999999999</v>
          </cell>
          <cell r="AE166">
            <v>2.1804999999999999</v>
          </cell>
          <cell r="AF166">
            <v>1.905</v>
          </cell>
        </row>
        <row r="168">
          <cell r="J168">
            <v>0.75</v>
          </cell>
          <cell r="M168">
            <v>26.159999999999997</v>
          </cell>
          <cell r="P168">
            <v>17.39</v>
          </cell>
          <cell r="U168">
            <v>44.3</v>
          </cell>
          <cell r="AC168">
            <v>221.49122807017542</v>
          </cell>
        </row>
        <row r="169">
          <cell r="J169">
            <v>0.78999999999999915</v>
          </cell>
          <cell r="M169">
            <v>29.880000000000003</v>
          </cell>
          <cell r="P169">
            <v>19.82</v>
          </cell>
          <cell r="U169">
            <v>50.49</v>
          </cell>
          <cell r="AC169">
            <v>252.49999999999997</v>
          </cell>
        </row>
        <row r="170">
          <cell r="I170">
            <v>0</v>
          </cell>
          <cell r="J170">
            <v>82.5</v>
          </cell>
          <cell r="M170">
            <v>82.5</v>
          </cell>
          <cell r="P170">
            <v>82.5</v>
          </cell>
          <cell r="S170">
            <v>82.5</v>
          </cell>
          <cell r="T170">
            <v>82.5</v>
          </cell>
          <cell r="U170">
            <v>82.5</v>
          </cell>
          <cell r="AC170">
            <v>66</v>
          </cell>
        </row>
        <row r="171">
          <cell r="I171">
            <v>0</v>
          </cell>
          <cell r="J171">
            <v>176.84</v>
          </cell>
          <cell r="M171">
            <v>176.84</v>
          </cell>
          <cell r="P171">
            <v>176.84</v>
          </cell>
          <cell r="U171">
            <v>176.84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U172">
            <v>7834</v>
          </cell>
          <cell r="AC172">
            <v>31875</v>
          </cell>
        </row>
        <row r="173">
          <cell r="U173">
            <v>7834</v>
          </cell>
        </row>
        <row r="174">
          <cell r="J174">
            <v>10.15</v>
          </cell>
          <cell r="M174">
            <v>38.94</v>
          </cell>
          <cell r="P174">
            <v>31.61</v>
          </cell>
          <cell r="U174">
            <v>80.7</v>
          </cell>
        </row>
        <row r="175">
          <cell r="J175">
            <v>11.56</v>
          </cell>
          <cell r="M175">
            <v>44.35</v>
          </cell>
          <cell r="P175">
            <v>36</v>
          </cell>
          <cell r="U175">
            <v>91.91</v>
          </cell>
        </row>
        <row r="176">
          <cell r="J176">
            <v>63.33</v>
          </cell>
          <cell r="M176">
            <v>63.33</v>
          </cell>
          <cell r="P176">
            <v>63.33</v>
          </cell>
          <cell r="U176">
            <v>63.33</v>
          </cell>
        </row>
        <row r="177">
          <cell r="J177">
            <v>135.75</v>
          </cell>
          <cell r="M177">
            <v>135.75</v>
          </cell>
          <cell r="P177">
            <v>135.75</v>
          </cell>
          <cell r="U177">
            <v>135.75</v>
          </cell>
        </row>
        <row r="178">
          <cell r="J178">
            <v>1378</v>
          </cell>
          <cell r="M178">
            <v>5286</v>
          </cell>
          <cell r="P178">
            <v>4291</v>
          </cell>
          <cell r="U178">
            <v>10955</v>
          </cell>
        </row>
        <row r="179">
          <cell r="U179">
            <v>10955</v>
          </cell>
        </row>
        <row r="180">
          <cell r="J180">
            <v>0</v>
          </cell>
          <cell r="M180">
            <v>4.3</v>
          </cell>
          <cell r="P180">
            <v>4.2</v>
          </cell>
          <cell r="U180">
            <v>8.5</v>
          </cell>
          <cell r="AC180">
            <v>75.839416058394164</v>
          </cell>
        </row>
        <row r="181">
          <cell r="J181">
            <v>0</v>
          </cell>
          <cell r="M181">
            <v>5.9</v>
          </cell>
          <cell r="P181">
            <v>5.8</v>
          </cell>
          <cell r="U181">
            <v>11.7</v>
          </cell>
          <cell r="AC181">
            <v>103.9</v>
          </cell>
        </row>
        <row r="182">
          <cell r="C182">
            <v>75</v>
          </cell>
          <cell r="I182">
            <v>75</v>
          </cell>
          <cell r="J182">
            <v>100.5</v>
          </cell>
          <cell r="M182">
            <v>100.5</v>
          </cell>
          <cell r="P182">
            <v>100.5</v>
          </cell>
          <cell r="T182">
            <v>0</v>
          </cell>
          <cell r="U182">
            <v>100.5</v>
          </cell>
          <cell r="AC182">
            <v>89.557440953909662</v>
          </cell>
          <cell r="AF182">
            <v>75</v>
          </cell>
        </row>
        <row r="183">
          <cell r="J183">
            <v>215.42175</v>
          </cell>
          <cell r="K183">
            <v>0</v>
          </cell>
          <cell r="L183">
            <v>0</v>
          </cell>
          <cell r="M183">
            <v>215.42175</v>
          </cell>
          <cell r="P183">
            <v>215.42175</v>
          </cell>
          <cell r="U183">
            <v>215.42175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AC184">
            <v>14810</v>
          </cell>
        </row>
        <row r="185">
          <cell r="U185">
            <v>1831</v>
          </cell>
        </row>
        <row r="186">
          <cell r="J186">
            <v>12.35</v>
          </cell>
          <cell r="M186">
            <v>80.13</v>
          </cell>
          <cell r="N186">
            <v>55.82</v>
          </cell>
          <cell r="O186">
            <v>24.309999999999995</v>
          </cell>
          <cell r="P186">
            <v>61.620000000000005</v>
          </cell>
          <cell r="Q186">
            <v>39.479999999999997</v>
          </cell>
          <cell r="R186">
            <v>22.140000000000008</v>
          </cell>
          <cell r="U186">
            <v>154.1</v>
          </cell>
          <cell r="V186">
            <v>95.3</v>
          </cell>
          <cell r="W186">
            <v>58.8</v>
          </cell>
          <cell r="AC186">
            <v>356.4</v>
          </cell>
          <cell r="AD186">
            <v>74.900000000000006</v>
          </cell>
          <cell r="AE186">
            <v>281.5</v>
          </cell>
        </row>
        <row r="187">
          <cell r="J187">
            <v>1511</v>
          </cell>
          <cell r="M187">
            <v>10838</v>
          </cell>
          <cell r="N187">
            <v>7550</v>
          </cell>
          <cell r="O187">
            <v>3288</v>
          </cell>
          <cell r="P187">
            <v>8271</v>
          </cell>
          <cell r="Q187">
            <v>5299</v>
          </cell>
          <cell r="R187">
            <v>2972</v>
          </cell>
          <cell r="U187">
            <v>20620</v>
          </cell>
          <cell r="V187">
            <v>12849</v>
          </cell>
          <cell r="W187">
            <v>7771</v>
          </cell>
          <cell r="AC187">
            <v>46685</v>
          </cell>
          <cell r="AD187">
            <v>9811.1854657688</v>
          </cell>
          <cell r="AE187">
            <v>36873.814534231198</v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>
            <v>132.16</v>
          </cell>
          <cell r="AC188">
            <v>130.99</v>
          </cell>
          <cell r="AD188">
            <v>130.99</v>
          </cell>
          <cell r="AE188">
            <v>130.99</v>
          </cell>
          <cell r="AF188" t="str">
            <v/>
          </cell>
        </row>
        <row r="189">
          <cell r="U189">
            <v>25</v>
          </cell>
          <cell r="V189">
            <v>25</v>
          </cell>
          <cell r="W189">
            <v>0</v>
          </cell>
          <cell r="AC189">
            <v>52</v>
          </cell>
          <cell r="AD189">
            <v>52</v>
          </cell>
        </row>
        <row r="190">
          <cell r="M190">
            <v>10838</v>
          </cell>
          <cell r="P190">
            <v>8271</v>
          </cell>
          <cell r="U190">
            <v>20645</v>
          </cell>
          <cell r="V190">
            <v>12874</v>
          </cell>
          <cell r="W190">
            <v>7771</v>
          </cell>
          <cell r="AC190">
            <v>46737</v>
          </cell>
          <cell r="AD190">
            <v>9863.1854657688</v>
          </cell>
          <cell r="AE190">
            <v>36873.814534231198</v>
          </cell>
        </row>
        <row r="194"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215">
          <cell r="M215" t="str">
            <v>ЗАТВЕРДЖУЮ</v>
          </cell>
        </row>
        <row r="216">
          <cell r="M216" t="str">
            <v>ГЕНЕРАЛЬНИЙ ДИРЕКТОР -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5">
          <cell r="C225" t="str">
            <v>ПОТРЕБА   В КОШТАХ НА  вересень 1998 року</v>
          </cell>
        </row>
        <row r="226">
          <cell r="C226" t="str">
            <v>ПО ФІЛІАЛАХ АК КИЇВЕНЕРГО</v>
          </cell>
        </row>
        <row r="229">
          <cell r="S229" t="str">
            <v>ТИС.ГРН.</v>
          </cell>
        </row>
        <row r="230">
          <cell r="C230" t="str">
            <v>ВИКОН.ДИР.</v>
          </cell>
          <cell r="D230" t="str">
            <v>АПАРАТ ЕЛЕКТРО</v>
          </cell>
          <cell r="E230" t="str">
            <v>АПАРАТ ТЕПЛО</v>
          </cell>
          <cell r="I230" t="str">
            <v>ККМ</v>
          </cell>
          <cell r="J230" t="str">
            <v>КТМ</v>
          </cell>
          <cell r="K230" t="str">
            <v>ВИРОБН</v>
          </cell>
          <cell r="L230" t="str">
            <v>ПЕРЕД</v>
          </cell>
          <cell r="M230" t="str">
            <v>ТЕЦ-5 ВСЬОГО</v>
          </cell>
          <cell r="N230" t="str">
            <v>Е/Е</v>
          </cell>
          <cell r="O230" t="str">
            <v xml:space="preserve"> Т/Е</v>
          </cell>
          <cell r="P230" t="str">
            <v>ТЕЦ-6 ВСЬОГО</v>
          </cell>
          <cell r="Q230" t="str">
            <v>Е/Е</v>
          </cell>
          <cell r="R230" t="str">
            <v xml:space="preserve"> Т/Е</v>
          </cell>
          <cell r="S230" t="str">
            <v xml:space="preserve">ДОП.ВИР. </v>
          </cell>
          <cell r="T230" t="str">
            <v>ДОП.ВИР. СТ.ОРГ.</v>
          </cell>
          <cell r="U230" t="str">
            <v>АК КЕ ВСЬОГО</v>
          </cell>
          <cell r="V230" t="str">
            <v>Е/Е</v>
          </cell>
          <cell r="W230" t="str">
            <v xml:space="preserve"> Т/Е</v>
          </cell>
          <cell r="AC230" t="str">
            <v>СТАНЦІї ЕЛЕКТРО</v>
          </cell>
          <cell r="AD230" t="str">
            <v>СТАНЦІІ ТЕПЛОВІ</v>
          </cell>
          <cell r="AE230" t="str">
            <v>МЕРЕЖІ ЕЛЕКТРО</v>
          </cell>
          <cell r="AF230" t="str">
            <v>МЕРЕЖІ ТЕПЛОВІ</v>
          </cell>
        </row>
        <row r="233">
          <cell r="C233" t="e">
            <v>#REF!</v>
          </cell>
          <cell r="D233">
            <v>1012.3559999999998</v>
          </cell>
          <cell r="E233">
            <v>473.06800000000004</v>
          </cell>
          <cell r="I233">
            <v>2401.5598245614037</v>
          </cell>
          <cell r="J233">
            <v>4911.6096491228063</v>
          </cell>
          <cell r="K233">
            <v>1695.467894736842</v>
          </cell>
          <cell r="L233">
            <v>2466.0584210526313</v>
          </cell>
          <cell r="M233">
            <v>2519.3004385964905</v>
          </cell>
          <cell r="N233">
            <v>1786</v>
          </cell>
          <cell r="O233">
            <v>777.1754385964914</v>
          </cell>
          <cell r="P233">
            <v>2409.6737288135591</v>
          </cell>
          <cell r="Q233">
            <v>1422</v>
          </cell>
          <cell r="R233">
            <v>796.42372881355914</v>
          </cell>
          <cell r="S233">
            <v>1077.625</v>
          </cell>
          <cell r="T233">
            <v>1129</v>
          </cell>
          <cell r="U233">
            <v>23976.15725132322</v>
          </cell>
          <cell r="V233" t="e">
            <v>#REF!</v>
          </cell>
          <cell r="W233">
            <v>44621.157251323224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>
            <v>1149.9298245614036</v>
          </cell>
          <cell r="J234">
            <v>1617.8596491228063</v>
          </cell>
          <cell r="K234">
            <v>1359.5</v>
          </cell>
          <cell r="L234">
            <v>2119.4999999999995</v>
          </cell>
          <cell r="M234">
            <v>1343.1754385964905</v>
          </cell>
          <cell r="N234">
            <v>1585</v>
          </cell>
          <cell r="O234">
            <v>691.00000000000023</v>
          </cell>
          <cell r="P234">
            <v>733.8070175438595</v>
          </cell>
          <cell r="Q234">
            <v>1327</v>
          </cell>
          <cell r="R234">
            <v>742.99999999999977</v>
          </cell>
          <cell r="S234">
            <v>605</v>
          </cell>
          <cell r="T234">
            <v>117</v>
          </cell>
          <cell r="U234">
            <v>15320.660540053519</v>
          </cell>
          <cell r="V234" t="e">
            <v>#REF!</v>
          </cell>
        </row>
        <row r="236">
          <cell r="C236">
            <v>7782.6740000000009</v>
          </cell>
          <cell r="D236">
            <v>934.35599999999977</v>
          </cell>
          <cell r="E236">
            <v>424.06800000000004</v>
          </cell>
          <cell r="I236">
            <v>1150</v>
          </cell>
          <cell r="J236">
            <v>1617.8596491228061</v>
          </cell>
          <cell r="K236">
            <v>1359.5</v>
          </cell>
          <cell r="L236">
            <v>2119.4999999999995</v>
          </cell>
          <cell r="M236">
            <v>1023</v>
          </cell>
          <cell r="N236">
            <v>1585</v>
          </cell>
          <cell r="O236">
            <v>691.00000000000023</v>
          </cell>
          <cell r="P236">
            <v>733.8070175438595</v>
          </cell>
          <cell r="S236">
            <v>685</v>
          </cell>
          <cell r="U236">
            <v>15689.007333333333</v>
          </cell>
          <cell r="V236">
            <v>15376.340666666665</v>
          </cell>
        </row>
        <row r="237">
          <cell r="C237">
            <v>183.375</v>
          </cell>
          <cell r="D237">
            <v>78</v>
          </cell>
          <cell r="E237">
            <v>49</v>
          </cell>
          <cell r="I237">
            <v>906.63</v>
          </cell>
          <cell r="J237">
            <v>1274.75</v>
          </cell>
          <cell r="K237">
            <v>335.96789473684214</v>
          </cell>
          <cell r="L237">
            <v>346.55842105263162</v>
          </cell>
          <cell r="M237">
            <v>526.125</v>
          </cell>
          <cell r="N237">
            <v>158</v>
          </cell>
          <cell r="O237">
            <v>69.175438596491233</v>
          </cell>
          <cell r="P237">
            <v>431.86671126969964</v>
          </cell>
          <cell r="Q237">
            <v>63</v>
          </cell>
          <cell r="R237">
            <v>35.423728813559308</v>
          </cell>
          <cell r="S237">
            <v>537.625</v>
          </cell>
          <cell r="T237">
            <v>1012</v>
          </cell>
          <cell r="U237">
            <v>4138.4967112696995</v>
          </cell>
          <cell r="V237">
            <v>4138.4967112696995</v>
          </cell>
        </row>
        <row r="238">
          <cell r="C238">
            <v>54.955188679245282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</row>
        <row r="239">
          <cell r="C239">
            <v>2944.9412076717231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</row>
        <row r="240">
          <cell r="C240">
            <v>0</v>
          </cell>
          <cell r="I240">
            <v>0</v>
          </cell>
          <cell r="J240">
            <v>0</v>
          </cell>
          <cell r="M240">
            <v>577</v>
          </cell>
          <cell r="P240">
            <v>12</v>
          </cell>
          <cell r="S240">
            <v>0</v>
          </cell>
          <cell r="U240">
            <v>589</v>
          </cell>
          <cell r="V240">
            <v>589</v>
          </cell>
        </row>
        <row r="241">
          <cell r="C241">
            <v>1.25</v>
          </cell>
          <cell r="I241">
            <v>13</v>
          </cell>
          <cell r="J241">
            <v>9.3333333333333339</v>
          </cell>
          <cell r="M241">
            <v>0</v>
          </cell>
          <cell r="P241">
            <v>30</v>
          </cell>
          <cell r="S241">
            <v>0</v>
          </cell>
          <cell r="U241">
            <v>53.583333333333336</v>
          </cell>
          <cell r="V241">
            <v>53.583333333333336</v>
          </cell>
          <cell r="AC241">
            <v>6</v>
          </cell>
          <cell r="AD241">
            <v>6</v>
          </cell>
          <cell r="AE241">
            <v>12</v>
          </cell>
        </row>
        <row r="242">
          <cell r="C242">
            <v>-149.73279232827699</v>
          </cell>
          <cell r="U242">
            <v>-149.73279232827699</v>
          </cell>
          <cell r="V242">
            <v>-149.73279232827699</v>
          </cell>
        </row>
        <row r="243">
          <cell r="C243">
            <v>2421.3333333333335</v>
          </cell>
          <cell r="U243">
            <v>2421.3333333333335</v>
          </cell>
          <cell r="V243">
            <v>2421.3333333333335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</row>
        <row r="245">
          <cell r="V245">
            <v>0</v>
          </cell>
        </row>
        <row r="246">
          <cell r="C246">
            <v>950</v>
          </cell>
          <cell r="I246">
            <v>758</v>
          </cell>
          <cell r="J246">
            <v>1197</v>
          </cell>
          <cell r="M246">
            <v>874</v>
          </cell>
          <cell r="P246">
            <v>450</v>
          </cell>
          <cell r="S246">
            <v>406</v>
          </cell>
          <cell r="U246">
            <v>4903</v>
          </cell>
          <cell r="V246">
            <v>4635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M247">
            <v>7</v>
          </cell>
          <cell r="P247">
            <v>1174</v>
          </cell>
          <cell r="S247">
            <v>0</v>
          </cell>
          <cell r="U247">
            <v>2921</v>
          </cell>
          <cell r="V247">
            <v>2921</v>
          </cell>
        </row>
        <row r="248">
          <cell r="V248">
            <v>0</v>
          </cell>
        </row>
        <row r="249">
          <cell r="C249">
            <v>0</v>
          </cell>
          <cell r="I249">
            <v>0</v>
          </cell>
          <cell r="J249">
            <v>-298</v>
          </cell>
          <cell r="K249">
            <v>0</v>
          </cell>
          <cell r="L249">
            <v>0</v>
          </cell>
          <cell r="M249">
            <v>-180</v>
          </cell>
          <cell r="N249">
            <v>0</v>
          </cell>
          <cell r="O249">
            <v>0</v>
          </cell>
          <cell r="P249">
            <v>-100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</row>
        <row r="250"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</row>
        <row r="251">
          <cell r="V251">
            <v>0</v>
          </cell>
        </row>
        <row r="252">
          <cell r="C252">
            <v>29</v>
          </cell>
          <cell r="I252">
            <v>0</v>
          </cell>
          <cell r="J252">
            <v>280</v>
          </cell>
          <cell r="M252">
            <v>3</v>
          </cell>
          <cell r="P252">
            <v>6</v>
          </cell>
          <cell r="S252">
            <v>0</v>
          </cell>
          <cell r="U252">
            <v>331</v>
          </cell>
          <cell r="V252">
            <v>331</v>
          </cell>
        </row>
        <row r="253">
          <cell r="C253">
            <v>200</v>
          </cell>
          <cell r="I253">
            <v>0</v>
          </cell>
          <cell r="J253">
            <v>0</v>
          </cell>
          <cell r="M253">
            <v>0</v>
          </cell>
          <cell r="P253">
            <v>0</v>
          </cell>
          <cell r="S253">
            <v>0</v>
          </cell>
          <cell r="U253">
            <v>200</v>
          </cell>
          <cell r="V253">
            <v>200</v>
          </cell>
        </row>
        <row r="254">
          <cell r="V254">
            <v>0</v>
          </cell>
        </row>
        <row r="255">
          <cell r="C255">
            <v>0</v>
          </cell>
          <cell r="I255">
            <v>0</v>
          </cell>
          <cell r="J255">
            <v>0</v>
          </cell>
          <cell r="M255">
            <v>60</v>
          </cell>
          <cell r="N255">
            <v>43</v>
          </cell>
          <cell r="O255">
            <v>17</v>
          </cell>
          <cell r="P255">
            <v>50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</row>
        <row r="256">
          <cell r="C256">
            <v>2</v>
          </cell>
          <cell r="I256">
            <v>15</v>
          </cell>
          <cell r="J256">
            <v>349</v>
          </cell>
          <cell r="M256">
            <v>0</v>
          </cell>
          <cell r="P256">
            <v>0</v>
          </cell>
          <cell r="S256">
            <v>0</v>
          </cell>
          <cell r="U256">
            <v>366</v>
          </cell>
          <cell r="V256">
            <v>366</v>
          </cell>
        </row>
        <row r="257">
          <cell r="I257">
            <v>275</v>
          </cell>
          <cell r="J257">
            <v>160</v>
          </cell>
          <cell r="M257">
            <v>80</v>
          </cell>
          <cell r="P257">
            <v>41</v>
          </cell>
          <cell r="U257">
            <v>556</v>
          </cell>
          <cell r="V257">
            <v>556</v>
          </cell>
        </row>
        <row r="258">
          <cell r="I258">
            <v>0</v>
          </cell>
          <cell r="U258">
            <v>0</v>
          </cell>
          <cell r="V258">
            <v>0</v>
          </cell>
        </row>
        <row r="259">
          <cell r="C259">
            <v>0</v>
          </cell>
          <cell r="I259">
            <v>0</v>
          </cell>
          <cell r="J259">
            <v>0</v>
          </cell>
          <cell r="M259">
            <v>0</v>
          </cell>
          <cell r="P259">
            <v>0</v>
          </cell>
          <cell r="S259">
            <v>0</v>
          </cell>
          <cell r="U259">
            <v>2217</v>
          </cell>
          <cell r="V259">
            <v>2217</v>
          </cell>
        </row>
        <row r="260">
          <cell r="C260">
            <v>0</v>
          </cell>
          <cell r="I260">
            <v>0</v>
          </cell>
          <cell r="J260">
            <v>0</v>
          </cell>
          <cell r="M260">
            <v>0</v>
          </cell>
          <cell r="P260">
            <v>0</v>
          </cell>
          <cell r="S260">
            <v>0</v>
          </cell>
          <cell r="U260">
            <v>0</v>
          </cell>
          <cell r="V260">
            <v>0</v>
          </cell>
        </row>
        <row r="261">
          <cell r="C261">
            <v>0</v>
          </cell>
          <cell r="I261">
            <v>30</v>
          </cell>
          <cell r="J261">
            <v>30</v>
          </cell>
          <cell r="M261">
            <v>3</v>
          </cell>
          <cell r="N261">
            <v>0</v>
          </cell>
          <cell r="O261">
            <v>0</v>
          </cell>
          <cell r="P261">
            <v>2</v>
          </cell>
          <cell r="Q261">
            <v>0</v>
          </cell>
          <cell r="R261">
            <v>0</v>
          </cell>
          <cell r="S261">
            <v>0</v>
          </cell>
        </row>
        <row r="262">
          <cell r="C262">
            <v>3285</v>
          </cell>
          <cell r="I262">
            <v>25</v>
          </cell>
          <cell r="J262">
            <v>59</v>
          </cell>
          <cell r="M262">
            <v>22</v>
          </cell>
          <cell r="P262">
            <v>-14</v>
          </cell>
          <cell r="S262">
            <v>278</v>
          </cell>
          <cell r="U262">
            <v>3661</v>
          </cell>
          <cell r="V262">
            <v>3661</v>
          </cell>
        </row>
        <row r="263">
          <cell r="C263">
            <v>145</v>
          </cell>
          <cell r="I263">
            <v>1</v>
          </cell>
          <cell r="J263">
            <v>2</v>
          </cell>
          <cell r="M263">
            <v>0</v>
          </cell>
          <cell r="P263">
            <v>31</v>
          </cell>
          <cell r="S263">
            <v>1</v>
          </cell>
          <cell r="U263">
            <v>180</v>
          </cell>
          <cell r="V263">
            <v>180</v>
          </cell>
        </row>
        <row r="264">
          <cell r="C264">
            <v>308.00000000000011</v>
          </cell>
          <cell r="D264">
            <v>934.35599999999977</v>
          </cell>
          <cell r="E264">
            <v>424.06800000000004</v>
          </cell>
          <cell r="I264">
            <v>78</v>
          </cell>
          <cell r="J264">
            <v>488.52631578947285</v>
          </cell>
          <cell r="K264">
            <v>1359.5</v>
          </cell>
          <cell r="L264">
            <v>2119.4999999999995</v>
          </cell>
          <cell r="M264">
            <v>227</v>
          </cell>
          <cell r="N264">
            <v>1585</v>
          </cell>
          <cell r="O264">
            <v>691.00000000000023</v>
          </cell>
          <cell r="P264">
            <v>295.8070175438595</v>
          </cell>
          <cell r="Q264">
            <v>178</v>
          </cell>
          <cell r="R264">
            <v>99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</row>
        <row r="266">
          <cell r="C266">
            <v>0</v>
          </cell>
          <cell r="I266">
            <v>20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95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72">
          <cell r="N272" t="str">
            <v>Собівартість</v>
          </cell>
        </row>
        <row r="282">
          <cell r="N282" t="str">
            <v>ФМЗ ( з відрахуван)</v>
          </cell>
          <cell r="P282">
            <v>25</v>
          </cell>
        </row>
      </sheetData>
      <sheetData sheetId="17" refreshError="1">
        <row r="1">
          <cell r="AE1" t="str">
            <v>'9 міс.'!</v>
          </cell>
        </row>
        <row r="33">
          <cell r="P33">
            <v>25148</v>
          </cell>
          <cell r="AC33">
            <v>14429</v>
          </cell>
          <cell r="AF33">
            <v>31349</v>
          </cell>
        </row>
        <row r="34">
          <cell r="Q34" t="str">
            <v>КТМ</v>
          </cell>
          <cell r="V34" t="str">
            <v xml:space="preserve">ТЕЦ-5 </v>
          </cell>
          <cell r="AA34" t="str">
            <v xml:space="preserve">ТЕЦ-6 </v>
          </cell>
        </row>
        <row r="36">
          <cell r="F36" t="str">
            <v>ВИКОН.ДИР.</v>
          </cell>
          <cell r="G36" t="str">
            <v>Е/Е</v>
          </cell>
          <cell r="H36" t="str">
            <v xml:space="preserve"> Т/Е</v>
          </cell>
          <cell r="P36" t="str">
            <v xml:space="preserve">КМ </v>
          </cell>
          <cell r="S36" t="str">
            <v xml:space="preserve">ТМ </v>
          </cell>
          <cell r="T36" t="str">
            <v>ВИРОБН</v>
          </cell>
          <cell r="U36" t="str">
            <v>ПЕРЕД</v>
          </cell>
          <cell r="X36" t="str">
            <v>ТЕЦ-5 ВСЬОГО</v>
          </cell>
          <cell r="Y36" t="str">
            <v>Е/Е</v>
          </cell>
          <cell r="Z36" t="str">
            <v xml:space="preserve"> Т/Е</v>
          </cell>
          <cell r="AC36" t="str">
            <v>ТЕЦ-6 ВСЬОГО</v>
          </cell>
          <cell r="AD36" t="str">
            <v>Е/Е</v>
          </cell>
          <cell r="AE36" t="str">
            <v xml:space="preserve"> Т/Е</v>
          </cell>
          <cell r="AF36" t="str">
            <v>ТРМ ВСЬОГО</v>
          </cell>
          <cell r="AG36" t="str">
            <v>ТРМ  АК КЕ</v>
          </cell>
          <cell r="AH36" t="str">
            <v>ТРМ СТОР</v>
          </cell>
          <cell r="AI36" t="str">
            <v>АК КЕ ВСЬОГО</v>
          </cell>
          <cell r="AJ36" t="str">
            <v xml:space="preserve"> Е/Е</v>
          </cell>
          <cell r="AK36" t="str">
            <v xml:space="preserve"> Т/Е</v>
          </cell>
          <cell r="AM36" t="str">
            <v>СТАНЦІї ЕЛЕКТРО</v>
          </cell>
          <cell r="AN36" t="str">
            <v>СТАНЦІІ ТЕПЛОВІ</v>
          </cell>
          <cell r="AO36" t="str">
            <v>МЕРЕЖІ ЕЛЕКТРО</v>
          </cell>
          <cell r="AP36" t="str">
            <v>МЕРЕЖІ ТЕПЛОВІ</v>
          </cell>
        </row>
        <row r="37">
          <cell r="AJ37">
            <v>395</v>
          </cell>
        </row>
        <row r="38">
          <cell r="AJ38">
            <v>336</v>
          </cell>
        </row>
        <row r="39">
          <cell r="AJ39">
            <v>0</v>
          </cell>
        </row>
        <row r="41">
          <cell r="AJ41">
            <v>0</v>
          </cell>
        </row>
        <row r="42">
          <cell r="AJ42">
            <v>0</v>
          </cell>
        </row>
        <row r="43">
          <cell r="AJ43">
            <v>395.6</v>
          </cell>
        </row>
        <row r="44">
          <cell r="P44">
            <v>0</v>
          </cell>
          <cell r="AJ44">
            <v>395.6</v>
          </cell>
        </row>
        <row r="45">
          <cell r="AK45">
            <v>1580</v>
          </cell>
        </row>
        <row r="46">
          <cell r="AK46">
            <v>0</v>
          </cell>
        </row>
        <row r="47">
          <cell r="AK47">
            <v>1580</v>
          </cell>
        </row>
        <row r="48">
          <cell r="F48">
            <v>15953.197</v>
          </cell>
          <cell r="P48">
            <v>3631.1559999999999</v>
          </cell>
          <cell r="S48">
            <v>9526.8578787878778</v>
          </cell>
          <cell r="T48">
            <v>2010.6708606060602</v>
          </cell>
          <cell r="U48">
            <v>2621.0370181818184</v>
          </cell>
          <cell r="X48">
            <v>2672.4863636363625</v>
          </cell>
          <cell r="AC48">
            <v>1389.1963636363635</v>
          </cell>
          <cell r="AF48">
            <v>4185.9539393939394</v>
          </cell>
          <cell r="AG48">
            <v>3391.2</v>
          </cell>
          <cell r="AH48">
            <v>794.7539393939395</v>
          </cell>
        </row>
        <row r="49">
          <cell r="F49">
            <v>0.8</v>
          </cell>
          <cell r="P49">
            <v>0.8</v>
          </cell>
          <cell r="S49">
            <v>0.8</v>
          </cell>
          <cell r="X49">
            <v>0.8</v>
          </cell>
          <cell r="AC49">
            <v>0.8</v>
          </cell>
          <cell r="AF49">
            <v>0.8</v>
          </cell>
        </row>
        <row r="51">
          <cell r="F51">
            <v>712</v>
          </cell>
          <cell r="G51">
            <v>279</v>
          </cell>
          <cell r="H51">
            <v>433</v>
          </cell>
          <cell r="P51">
            <v>304.23599999999999</v>
          </cell>
          <cell r="S51">
            <v>760.26666666666688</v>
          </cell>
          <cell r="T51">
            <v>380.13333333333344</v>
          </cell>
          <cell r="U51">
            <v>380.13333333333344</v>
          </cell>
          <cell r="X51">
            <v>196.8</v>
          </cell>
          <cell r="Y51">
            <v>139</v>
          </cell>
          <cell r="Z51">
            <v>57.800000000000011</v>
          </cell>
          <cell r="AC51">
            <v>104</v>
          </cell>
          <cell r="AD51">
            <v>54</v>
          </cell>
          <cell r="AE51">
            <v>50</v>
          </cell>
          <cell r="AF51">
            <v>398.13333333333344</v>
          </cell>
          <cell r="AG51">
            <v>300</v>
          </cell>
          <cell r="AH51">
            <v>98.133333333333439</v>
          </cell>
          <cell r="AI51">
            <v>2554.3026666666669</v>
          </cell>
          <cell r="AJ51">
            <v>931.23599999999999</v>
          </cell>
          <cell r="AK51">
            <v>1623.0666666666671</v>
          </cell>
          <cell r="AL51">
            <v>1623.0666666666668</v>
          </cell>
          <cell r="AM51">
            <v>193</v>
          </cell>
          <cell r="AN51">
            <v>366</v>
          </cell>
          <cell r="AO51">
            <v>738.23599999999999</v>
          </cell>
          <cell r="AP51">
            <v>1257.0666666666671</v>
          </cell>
        </row>
        <row r="52">
          <cell r="F52">
            <v>133</v>
          </cell>
          <cell r="G52">
            <v>52</v>
          </cell>
          <cell r="H52">
            <v>81</v>
          </cell>
          <cell r="P52">
            <v>300</v>
          </cell>
          <cell r="S52">
            <v>603</v>
          </cell>
          <cell r="X52">
            <v>115</v>
          </cell>
          <cell r="Y52">
            <v>81</v>
          </cell>
          <cell r="Z52">
            <v>34</v>
          </cell>
          <cell r="AC52">
            <v>96</v>
          </cell>
          <cell r="AD52">
            <v>50</v>
          </cell>
          <cell r="AE52">
            <v>46</v>
          </cell>
          <cell r="AF52">
            <v>361</v>
          </cell>
          <cell r="AH52">
            <v>0</v>
          </cell>
          <cell r="AI52">
            <v>1279</v>
          </cell>
          <cell r="AJ52">
            <v>511</v>
          </cell>
          <cell r="AK52">
            <v>768</v>
          </cell>
          <cell r="AL52">
            <v>786</v>
          </cell>
        </row>
        <row r="53">
          <cell r="G53">
            <v>0</v>
          </cell>
          <cell r="P53">
            <v>0</v>
          </cell>
          <cell r="X53">
            <v>4</v>
          </cell>
          <cell r="Y53">
            <v>3</v>
          </cell>
          <cell r="Z53">
            <v>1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4</v>
          </cell>
          <cell r="AJ53">
            <v>3</v>
          </cell>
          <cell r="AK53">
            <v>1</v>
          </cell>
          <cell r="AL53">
            <v>1</v>
          </cell>
        </row>
        <row r="54">
          <cell r="F54">
            <v>570</v>
          </cell>
          <cell r="G54">
            <v>223</v>
          </cell>
          <cell r="H54">
            <v>347</v>
          </cell>
          <cell r="P54">
            <v>4</v>
          </cell>
          <cell r="S54">
            <v>15</v>
          </cell>
          <cell r="X54">
            <v>30</v>
          </cell>
          <cell r="Y54">
            <v>21</v>
          </cell>
          <cell r="Z54">
            <v>9</v>
          </cell>
          <cell r="AC54">
            <v>8</v>
          </cell>
          <cell r="AD54">
            <v>4</v>
          </cell>
          <cell r="AE54">
            <v>4</v>
          </cell>
          <cell r="AF54">
            <v>15</v>
          </cell>
          <cell r="AG54">
            <v>15</v>
          </cell>
          <cell r="AH54">
            <v>0</v>
          </cell>
          <cell r="AI54">
            <v>752</v>
          </cell>
          <cell r="AJ54">
            <v>362</v>
          </cell>
          <cell r="AK54">
            <v>390</v>
          </cell>
          <cell r="AL54">
            <v>390</v>
          </cell>
        </row>
        <row r="55">
          <cell r="F55">
            <v>2</v>
          </cell>
          <cell r="G55">
            <v>1</v>
          </cell>
          <cell r="H55">
            <v>1</v>
          </cell>
          <cell r="P55">
            <v>40.800000000000004</v>
          </cell>
          <cell r="S55">
            <v>263.2</v>
          </cell>
          <cell r="T55">
            <v>205.29599999999999</v>
          </cell>
          <cell r="U55">
            <v>57.903999999999996</v>
          </cell>
          <cell r="X55">
            <v>790.40000000000009</v>
          </cell>
          <cell r="Y55">
            <v>560</v>
          </cell>
          <cell r="Z55">
            <v>230.40000000000009</v>
          </cell>
          <cell r="AC55">
            <v>64</v>
          </cell>
          <cell r="AD55">
            <v>34</v>
          </cell>
          <cell r="AE55">
            <v>30</v>
          </cell>
          <cell r="AF55">
            <v>157.33333333333334</v>
          </cell>
          <cell r="AG55">
            <v>108</v>
          </cell>
          <cell r="AH55">
            <v>49.333333333333343</v>
          </cell>
          <cell r="AI55">
            <v>1268.4000000000001</v>
          </cell>
          <cell r="AJ55">
            <v>635.79999999999995</v>
          </cell>
          <cell r="AK55">
            <v>632.60000000000014</v>
          </cell>
          <cell r="AL55">
            <v>632.60000000000014</v>
          </cell>
          <cell r="AM55">
            <v>594</v>
          </cell>
          <cell r="AN55">
            <v>350</v>
          </cell>
          <cell r="AO55">
            <v>41.799999999999955</v>
          </cell>
          <cell r="AP55">
            <v>282.60000000000014</v>
          </cell>
        </row>
        <row r="56">
          <cell r="F56">
            <v>0</v>
          </cell>
          <cell r="G56">
            <v>0</v>
          </cell>
          <cell r="H56">
            <v>0</v>
          </cell>
          <cell r="S56">
            <v>13.666666666666666</v>
          </cell>
          <cell r="T56">
            <v>13.666666666666666</v>
          </cell>
          <cell r="U56">
            <v>0</v>
          </cell>
          <cell r="X56">
            <v>708.80000000000007</v>
          </cell>
          <cell r="Y56">
            <v>502</v>
          </cell>
          <cell r="Z56">
            <v>206.80000000000007</v>
          </cell>
          <cell r="AC56">
            <v>13.333333333333334</v>
          </cell>
          <cell r="AD56">
            <v>7</v>
          </cell>
          <cell r="AE56">
            <v>6.3333333333333339</v>
          </cell>
          <cell r="AH56">
            <v>0</v>
          </cell>
          <cell r="AI56">
            <v>735.80000000000007</v>
          </cell>
          <cell r="AJ56">
            <v>509</v>
          </cell>
          <cell r="AK56">
            <v>226.80000000000007</v>
          </cell>
          <cell r="AL56">
            <v>226.80000000000007</v>
          </cell>
          <cell r="AM56">
            <v>509</v>
          </cell>
          <cell r="AN56">
            <v>218</v>
          </cell>
          <cell r="AO56">
            <v>0</v>
          </cell>
          <cell r="AP56">
            <v>8.8000000000000682</v>
          </cell>
        </row>
        <row r="57">
          <cell r="F57">
            <v>0</v>
          </cell>
          <cell r="G57">
            <v>0</v>
          </cell>
          <cell r="H57">
            <v>0</v>
          </cell>
          <cell r="S57">
            <v>1598</v>
          </cell>
          <cell r="T57">
            <v>1598</v>
          </cell>
          <cell r="U57">
            <v>0</v>
          </cell>
          <cell r="X57">
            <v>13610</v>
          </cell>
          <cell r="Y57">
            <v>9645</v>
          </cell>
          <cell r="Z57">
            <v>3965</v>
          </cell>
          <cell r="AC57">
            <v>11589</v>
          </cell>
          <cell r="AD57">
            <v>6072</v>
          </cell>
          <cell r="AE57">
            <v>5517</v>
          </cell>
          <cell r="AH57">
            <v>0</v>
          </cell>
          <cell r="AI57">
            <v>26797</v>
          </cell>
          <cell r="AJ57">
            <v>15717</v>
          </cell>
          <cell r="AK57">
            <v>11080</v>
          </cell>
          <cell r="AL57">
            <v>11080</v>
          </cell>
          <cell r="AM57">
            <v>15717</v>
          </cell>
          <cell r="AN57">
            <v>11080</v>
          </cell>
          <cell r="AO57">
            <v>0</v>
          </cell>
          <cell r="AP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P58">
            <v>0</v>
          </cell>
          <cell r="S58">
            <v>1598</v>
          </cell>
          <cell r="T58">
            <v>1598</v>
          </cell>
          <cell r="U58">
            <v>0</v>
          </cell>
          <cell r="X58">
            <v>13610</v>
          </cell>
          <cell r="Y58">
            <v>9645</v>
          </cell>
          <cell r="Z58">
            <v>3965</v>
          </cell>
          <cell r="AC58">
            <v>11589</v>
          </cell>
          <cell r="AD58">
            <v>6072</v>
          </cell>
          <cell r="AE58">
            <v>5517</v>
          </cell>
          <cell r="AF58">
            <v>0</v>
          </cell>
          <cell r="AG58">
            <v>0</v>
          </cell>
          <cell r="AH58">
            <v>0</v>
          </cell>
          <cell r="AI58">
            <v>26797</v>
          </cell>
          <cell r="AJ58">
            <v>15717</v>
          </cell>
          <cell r="AK58">
            <v>11080</v>
          </cell>
          <cell r="AL58">
            <v>11080</v>
          </cell>
          <cell r="AM58">
            <v>15717</v>
          </cell>
          <cell r="AN58">
            <v>11080</v>
          </cell>
          <cell r="AO58">
            <v>0</v>
          </cell>
          <cell r="AP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T59">
            <v>0</v>
          </cell>
          <cell r="U59">
            <v>0</v>
          </cell>
          <cell r="AF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N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P60">
            <v>11.200000000000001</v>
          </cell>
          <cell r="S60">
            <v>267.2</v>
          </cell>
          <cell r="T60">
            <v>267.2</v>
          </cell>
          <cell r="U60">
            <v>0</v>
          </cell>
          <cell r="X60">
            <v>0</v>
          </cell>
          <cell r="Y60">
            <v>0</v>
          </cell>
          <cell r="Z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536</v>
          </cell>
          <cell r="AG60">
            <v>220</v>
          </cell>
          <cell r="AH60">
            <v>316</v>
          </cell>
          <cell r="AI60">
            <v>498.4</v>
          </cell>
          <cell r="AJ60">
            <v>11.200000000000001</v>
          </cell>
          <cell r="AK60">
            <v>487.2</v>
          </cell>
          <cell r="AL60">
            <v>487.2</v>
          </cell>
          <cell r="AM60">
            <v>0</v>
          </cell>
          <cell r="AN60">
            <v>91</v>
          </cell>
          <cell r="AO60">
            <v>11.200000000000001</v>
          </cell>
          <cell r="AP60">
            <v>396.2</v>
          </cell>
        </row>
        <row r="61">
          <cell r="F61">
            <v>393.697</v>
          </cell>
          <cell r="G61">
            <v>154</v>
          </cell>
          <cell r="H61">
            <v>239.697</v>
          </cell>
          <cell r="P61">
            <v>546.32000000000005</v>
          </cell>
          <cell r="S61">
            <v>887.77454545454532</v>
          </cell>
          <cell r="T61">
            <v>435.00952727272721</v>
          </cell>
          <cell r="U61">
            <v>452.76501818181811</v>
          </cell>
          <cell r="X61">
            <v>296.28636363636366</v>
          </cell>
          <cell r="Y61">
            <v>210</v>
          </cell>
          <cell r="Z61">
            <v>86.28636363636366</v>
          </cell>
          <cell r="AC61">
            <v>275.39636363636367</v>
          </cell>
          <cell r="AD61">
            <v>144</v>
          </cell>
          <cell r="AE61">
            <v>131.39636363636367</v>
          </cell>
          <cell r="AF61">
            <v>1043.4872727272727</v>
          </cell>
          <cell r="AG61">
            <v>824.2</v>
          </cell>
          <cell r="AH61">
            <v>219.28727272727269</v>
          </cell>
          <cell r="AI61">
            <v>3532.6742727272731</v>
          </cell>
          <cell r="AJ61">
            <v>1273.3200000000002</v>
          </cell>
          <cell r="AK61">
            <v>2259.3542727272729</v>
          </cell>
          <cell r="AL61">
            <v>2259.3542727272725</v>
          </cell>
          <cell r="AM61">
            <v>354</v>
          </cell>
          <cell r="AN61">
            <v>520</v>
          </cell>
          <cell r="AO61">
            <v>919.32000000000016</v>
          </cell>
          <cell r="AP61">
            <v>1739.3542727272729</v>
          </cell>
        </row>
        <row r="62">
          <cell r="F62">
            <v>22</v>
          </cell>
          <cell r="G62">
            <v>9</v>
          </cell>
          <cell r="H62">
            <v>13</v>
          </cell>
          <cell r="P62">
            <v>30</v>
          </cell>
          <cell r="S62">
            <v>49</v>
          </cell>
          <cell r="T62">
            <v>24</v>
          </cell>
          <cell r="U62">
            <v>25</v>
          </cell>
          <cell r="X62">
            <v>16</v>
          </cell>
          <cell r="Y62">
            <v>11</v>
          </cell>
          <cell r="Z62">
            <v>5</v>
          </cell>
          <cell r="AC62">
            <v>15</v>
          </cell>
          <cell r="AD62">
            <v>8</v>
          </cell>
          <cell r="AE62">
            <v>7</v>
          </cell>
          <cell r="AF62">
            <v>57</v>
          </cell>
          <cell r="AG62">
            <v>45</v>
          </cell>
          <cell r="AH62">
            <v>12</v>
          </cell>
          <cell r="AI62">
            <v>194</v>
          </cell>
          <cell r="AJ62">
            <v>70</v>
          </cell>
          <cell r="AK62">
            <v>124</v>
          </cell>
          <cell r="AL62">
            <v>124</v>
          </cell>
          <cell r="AM62">
            <v>19</v>
          </cell>
          <cell r="AN62">
            <v>22</v>
          </cell>
          <cell r="AO62">
            <v>51</v>
          </cell>
          <cell r="AP62">
            <v>102</v>
          </cell>
        </row>
        <row r="63">
          <cell r="F63">
            <v>126</v>
          </cell>
          <cell r="G63">
            <v>49</v>
          </cell>
          <cell r="H63">
            <v>77</v>
          </cell>
          <cell r="P63">
            <v>175</v>
          </cell>
          <cell r="S63">
            <v>284</v>
          </cell>
          <cell r="T63">
            <v>139</v>
          </cell>
          <cell r="U63">
            <v>145</v>
          </cell>
          <cell r="X63">
            <v>95</v>
          </cell>
          <cell r="Y63">
            <v>67</v>
          </cell>
          <cell r="Z63">
            <v>28</v>
          </cell>
          <cell r="AC63">
            <v>88</v>
          </cell>
          <cell r="AD63">
            <v>46</v>
          </cell>
          <cell r="AE63">
            <v>42</v>
          </cell>
          <cell r="AF63">
            <v>334</v>
          </cell>
          <cell r="AG63">
            <v>264</v>
          </cell>
          <cell r="AH63">
            <v>70</v>
          </cell>
          <cell r="AI63">
            <v>1131</v>
          </cell>
          <cell r="AJ63">
            <v>407</v>
          </cell>
          <cell r="AK63">
            <v>724</v>
          </cell>
          <cell r="AL63">
            <v>724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</row>
        <row r="64">
          <cell r="F64">
            <v>0</v>
          </cell>
          <cell r="G64">
            <v>0</v>
          </cell>
          <cell r="P64">
            <v>0</v>
          </cell>
          <cell r="X64">
            <v>0</v>
          </cell>
          <cell r="AH64">
            <v>0</v>
          </cell>
          <cell r="AI64">
            <v>0</v>
          </cell>
          <cell r="AL64">
            <v>0</v>
          </cell>
        </row>
        <row r="65">
          <cell r="F65">
            <v>79</v>
          </cell>
          <cell r="G65">
            <v>31</v>
          </cell>
          <cell r="H65">
            <v>48</v>
          </cell>
          <cell r="P65">
            <v>520</v>
          </cell>
          <cell r="S65">
            <v>1018</v>
          </cell>
          <cell r="T65">
            <v>162.88</v>
          </cell>
          <cell r="U65">
            <v>855.12</v>
          </cell>
          <cell r="X65">
            <v>570</v>
          </cell>
          <cell r="Y65">
            <v>404</v>
          </cell>
          <cell r="Z65">
            <v>166</v>
          </cell>
          <cell r="AC65">
            <v>641</v>
          </cell>
          <cell r="AD65">
            <v>336</v>
          </cell>
          <cell r="AE65">
            <v>305</v>
          </cell>
          <cell r="AF65">
            <v>526</v>
          </cell>
          <cell r="AG65">
            <v>475</v>
          </cell>
          <cell r="AH65">
            <v>51</v>
          </cell>
          <cell r="AI65">
            <v>3313</v>
          </cell>
          <cell r="AJ65">
            <v>1298</v>
          </cell>
          <cell r="AK65">
            <v>2015</v>
          </cell>
          <cell r="AL65">
            <v>2015</v>
          </cell>
          <cell r="AM65">
            <v>740</v>
          </cell>
          <cell r="AN65">
            <v>817</v>
          </cell>
          <cell r="AO65">
            <v>558</v>
          </cell>
          <cell r="AP65">
            <v>1198</v>
          </cell>
        </row>
        <row r="66">
          <cell r="G66">
            <v>0</v>
          </cell>
          <cell r="T66">
            <v>16</v>
          </cell>
          <cell r="U66">
            <v>86</v>
          </cell>
          <cell r="AH66">
            <v>0</v>
          </cell>
          <cell r="AI66">
            <v>0</v>
          </cell>
          <cell r="AL66">
            <v>0</v>
          </cell>
          <cell r="AM66">
            <v>74</v>
          </cell>
          <cell r="AN66">
            <v>82</v>
          </cell>
          <cell r="AO66">
            <v>56</v>
          </cell>
          <cell r="AP66">
            <v>120</v>
          </cell>
        </row>
        <row r="67">
          <cell r="F67">
            <v>84</v>
          </cell>
          <cell r="G67">
            <v>33</v>
          </cell>
          <cell r="H67">
            <v>51</v>
          </cell>
          <cell r="P67">
            <v>1291</v>
          </cell>
          <cell r="S67">
            <v>4895</v>
          </cell>
          <cell r="X67">
            <v>290</v>
          </cell>
          <cell r="AC67">
            <v>85</v>
          </cell>
          <cell r="AF67">
            <v>5</v>
          </cell>
          <cell r="AG67">
            <v>5</v>
          </cell>
          <cell r="AH67">
            <v>0</v>
          </cell>
          <cell r="AI67">
            <v>6650</v>
          </cell>
          <cell r="AJ67">
            <v>1324</v>
          </cell>
          <cell r="AK67">
            <v>5326</v>
          </cell>
          <cell r="AL67">
            <v>4951</v>
          </cell>
          <cell r="AN67">
            <v>1346</v>
          </cell>
        </row>
        <row r="68">
          <cell r="F68">
            <v>0</v>
          </cell>
          <cell r="G68">
            <v>0</v>
          </cell>
          <cell r="P68">
            <v>0</v>
          </cell>
          <cell r="S68">
            <v>0</v>
          </cell>
          <cell r="X68">
            <v>0</v>
          </cell>
          <cell r="AC68">
            <v>0</v>
          </cell>
          <cell r="AD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N68">
            <v>0</v>
          </cell>
        </row>
        <row r="69">
          <cell r="F69">
            <v>0</v>
          </cell>
          <cell r="G69">
            <v>0</v>
          </cell>
          <cell r="P69">
            <v>-771</v>
          </cell>
          <cell r="S69">
            <v>-3877</v>
          </cell>
          <cell r="T69">
            <v>146.88</v>
          </cell>
          <cell r="U69">
            <v>769.12</v>
          </cell>
          <cell r="X69">
            <v>280</v>
          </cell>
          <cell r="Y69">
            <v>404</v>
          </cell>
          <cell r="Z69">
            <v>166</v>
          </cell>
          <cell r="AC69">
            <v>556</v>
          </cell>
          <cell r="AD69">
            <v>336</v>
          </cell>
          <cell r="AE69">
            <v>305</v>
          </cell>
          <cell r="AF69">
            <v>521</v>
          </cell>
          <cell r="AG69">
            <v>470</v>
          </cell>
          <cell r="AH69">
            <v>51</v>
          </cell>
          <cell r="AI69">
            <v>-3332</v>
          </cell>
          <cell r="AL69">
            <v>-2933</v>
          </cell>
          <cell r="AM69">
            <v>666</v>
          </cell>
          <cell r="AN69">
            <v>-611</v>
          </cell>
          <cell r="AO69">
            <v>502</v>
          </cell>
          <cell r="AP69">
            <v>1078</v>
          </cell>
        </row>
        <row r="70">
          <cell r="F70">
            <v>328</v>
          </cell>
          <cell r="G70">
            <v>128</v>
          </cell>
          <cell r="H70">
            <v>200</v>
          </cell>
          <cell r="P70">
            <v>870.40000000000009</v>
          </cell>
          <cell r="S70">
            <v>1918.4</v>
          </cell>
          <cell r="T70">
            <v>479.6</v>
          </cell>
          <cell r="U70">
            <v>1438.8000000000002</v>
          </cell>
          <cell r="X70">
            <v>903.2</v>
          </cell>
          <cell r="Y70">
            <v>640</v>
          </cell>
          <cell r="Z70">
            <v>263.20000000000005</v>
          </cell>
          <cell r="AC70">
            <v>622.4</v>
          </cell>
          <cell r="AD70">
            <v>326</v>
          </cell>
          <cell r="AE70">
            <v>296.39999999999998</v>
          </cell>
          <cell r="AF70">
            <v>1475</v>
          </cell>
          <cell r="AG70">
            <v>1475</v>
          </cell>
          <cell r="AH70">
            <v>0</v>
          </cell>
          <cell r="AI70">
            <v>6117.4</v>
          </cell>
          <cell r="AJ70">
            <v>1964.4</v>
          </cell>
          <cell r="AK70">
            <v>4153</v>
          </cell>
          <cell r="AL70">
            <v>4153</v>
          </cell>
          <cell r="AM70">
            <v>966</v>
          </cell>
          <cell r="AN70">
            <v>1212</v>
          </cell>
          <cell r="AO70">
            <v>998.40000000000009</v>
          </cell>
          <cell r="AP70">
            <v>2941</v>
          </cell>
        </row>
        <row r="71">
          <cell r="G71">
            <v>0</v>
          </cell>
          <cell r="H71">
            <v>0</v>
          </cell>
          <cell r="P71">
            <v>65</v>
          </cell>
          <cell r="S71">
            <v>494.54545454545456</v>
          </cell>
          <cell r="X71">
            <v>172.36363636363637</v>
          </cell>
          <cell r="Y71">
            <v>122</v>
          </cell>
          <cell r="Z71">
            <v>50.363636363636374</v>
          </cell>
          <cell r="AC71">
            <v>116.36363636363636</v>
          </cell>
          <cell r="AD71">
            <v>61</v>
          </cell>
          <cell r="AE71">
            <v>55.36363636363636</v>
          </cell>
          <cell r="AF71">
            <v>215.27272727272728</v>
          </cell>
          <cell r="AG71">
            <v>215</v>
          </cell>
          <cell r="AH71">
            <v>0.27272727272728048</v>
          </cell>
          <cell r="AI71">
            <v>1063.2727272727273</v>
          </cell>
          <cell r="AJ71">
            <v>248</v>
          </cell>
          <cell r="AK71">
            <v>815.27272727272725</v>
          </cell>
          <cell r="AL71">
            <v>815.27272727272737</v>
          </cell>
        </row>
        <row r="72">
          <cell r="F72">
            <v>0</v>
          </cell>
          <cell r="G72">
            <v>0</v>
          </cell>
          <cell r="H72">
            <v>0</v>
          </cell>
          <cell r="P72">
            <v>4</v>
          </cell>
          <cell r="S72">
            <v>27</v>
          </cell>
          <cell r="X72">
            <v>9</v>
          </cell>
          <cell r="Y72">
            <v>6</v>
          </cell>
          <cell r="Z72">
            <v>3</v>
          </cell>
          <cell r="AC72">
            <v>6</v>
          </cell>
          <cell r="AD72">
            <v>3</v>
          </cell>
          <cell r="AE72">
            <v>3</v>
          </cell>
          <cell r="AF72">
            <v>12</v>
          </cell>
          <cell r="AG72">
            <v>12</v>
          </cell>
          <cell r="AH72">
            <v>0</v>
          </cell>
          <cell r="AI72">
            <v>58</v>
          </cell>
          <cell r="AJ72">
            <v>13</v>
          </cell>
          <cell r="AK72">
            <v>45</v>
          </cell>
          <cell r="AL72">
            <v>45</v>
          </cell>
        </row>
        <row r="73">
          <cell r="F73">
            <v>0</v>
          </cell>
          <cell r="G73">
            <v>0</v>
          </cell>
          <cell r="H73">
            <v>0</v>
          </cell>
          <cell r="P73">
            <v>21</v>
          </cell>
          <cell r="S73">
            <v>158</v>
          </cell>
          <cell r="X73">
            <v>55</v>
          </cell>
          <cell r="Y73">
            <v>39</v>
          </cell>
          <cell r="Z73">
            <v>16</v>
          </cell>
          <cell r="AC73">
            <v>37</v>
          </cell>
          <cell r="AD73">
            <v>19</v>
          </cell>
          <cell r="AE73">
            <v>18</v>
          </cell>
          <cell r="AF73">
            <v>69</v>
          </cell>
          <cell r="AG73">
            <v>69</v>
          </cell>
          <cell r="AH73">
            <v>0</v>
          </cell>
          <cell r="AI73">
            <v>340</v>
          </cell>
          <cell r="AJ73">
            <v>79</v>
          </cell>
          <cell r="AK73">
            <v>261</v>
          </cell>
          <cell r="AL73">
            <v>261</v>
          </cell>
        </row>
        <row r="74">
          <cell r="F74">
            <v>0</v>
          </cell>
          <cell r="G74">
            <v>0</v>
          </cell>
          <cell r="P74">
            <v>63</v>
          </cell>
          <cell r="X74">
            <v>0</v>
          </cell>
          <cell r="AC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63</v>
          </cell>
          <cell r="AJ74">
            <v>63</v>
          </cell>
          <cell r="AK74">
            <v>0</v>
          </cell>
          <cell r="AL74">
            <v>0</v>
          </cell>
        </row>
        <row r="75">
          <cell r="G75">
            <v>0</v>
          </cell>
          <cell r="P75">
            <v>870.40000000000009</v>
          </cell>
          <cell r="S75">
            <v>0</v>
          </cell>
          <cell r="X75">
            <v>0</v>
          </cell>
          <cell r="Y75">
            <v>0</v>
          </cell>
          <cell r="Z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870.40000000000009</v>
          </cell>
          <cell r="AJ75">
            <v>870.40000000000009</v>
          </cell>
          <cell r="AK75">
            <v>0</v>
          </cell>
          <cell r="AL75">
            <v>0</v>
          </cell>
        </row>
        <row r="76">
          <cell r="G76">
            <v>0</v>
          </cell>
          <cell r="P76">
            <v>935</v>
          </cell>
          <cell r="S76">
            <v>4732.8</v>
          </cell>
          <cell r="X76">
            <v>80</v>
          </cell>
          <cell r="Z76">
            <v>0</v>
          </cell>
          <cell r="AC76">
            <v>85</v>
          </cell>
          <cell r="AD76">
            <v>45</v>
          </cell>
          <cell r="AE76">
            <v>40</v>
          </cell>
          <cell r="AH76">
            <v>0</v>
          </cell>
          <cell r="AI76">
            <v>5832.8</v>
          </cell>
          <cell r="AJ76">
            <v>980</v>
          </cell>
          <cell r="AK76">
            <v>4852.8</v>
          </cell>
          <cell r="AL76">
            <v>4772.8</v>
          </cell>
        </row>
        <row r="77">
          <cell r="F77">
            <v>3985.5</v>
          </cell>
          <cell r="G77">
            <v>1559</v>
          </cell>
          <cell r="H77">
            <v>2426.5</v>
          </cell>
          <cell r="P77">
            <v>88.2</v>
          </cell>
          <cell r="S77">
            <v>201.86666666666662</v>
          </cell>
          <cell r="T77">
            <v>80.431999999999974</v>
          </cell>
          <cell r="U77">
            <v>121.43466666666664</v>
          </cell>
          <cell r="X77">
            <v>84.800000000000011</v>
          </cell>
          <cell r="Y77">
            <v>60</v>
          </cell>
          <cell r="Z77">
            <v>24.800000000000011</v>
          </cell>
          <cell r="AC77">
            <v>135.4</v>
          </cell>
          <cell r="AD77">
            <v>71</v>
          </cell>
          <cell r="AE77">
            <v>64.400000000000006</v>
          </cell>
          <cell r="AF77">
            <v>168</v>
          </cell>
          <cell r="AG77">
            <v>140</v>
          </cell>
          <cell r="AH77">
            <v>28</v>
          </cell>
          <cell r="AI77">
            <v>5147.7666666666664</v>
          </cell>
          <cell r="AJ77">
            <v>2074.1999999999998</v>
          </cell>
          <cell r="AK77">
            <v>3073.5666666666666</v>
          </cell>
          <cell r="AL77">
            <v>3072.5666666666671</v>
          </cell>
          <cell r="AM77">
            <v>131</v>
          </cell>
          <cell r="AN77">
            <v>158</v>
          </cell>
          <cell r="AO77">
            <v>1943.2</v>
          </cell>
          <cell r="AP77">
            <v>2915.5666666666666</v>
          </cell>
        </row>
        <row r="78">
          <cell r="F78">
            <v>295</v>
          </cell>
          <cell r="G78">
            <v>115</v>
          </cell>
          <cell r="H78">
            <v>180</v>
          </cell>
          <cell r="T78">
            <v>0</v>
          </cell>
          <cell r="U78">
            <v>0</v>
          </cell>
          <cell r="Y78">
            <v>0</v>
          </cell>
          <cell r="Z78">
            <v>0</v>
          </cell>
          <cell r="AE78">
            <v>0</v>
          </cell>
          <cell r="AH78">
            <v>0</v>
          </cell>
          <cell r="AI78" t="e">
            <v>#REF!</v>
          </cell>
          <cell r="AJ78">
            <v>115</v>
          </cell>
          <cell r="AK78" t="e">
            <v>#REF!</v>
          </cell>
          <cell r="AL78">
            <v>180</v>
          </cell>
          <cell r="AM78">
            <v>0</v>
          </cell>
          <cell r="AN78">
            <v>0</v>
          </cell>
          <cell r="AO78">
            <v>115</v>
          </cell>
          <cell r="AP78" t="e">
            <v>#REF!</v>
          </cell>
        </row>
        <row r="79">
          <cell r="F79">
            <v>3690.5</v>
          </cell>
          <cell r="G79">
            <v>1444</v>
          </cell>
          <cell r="H79">
            <v>2246.5</v>
          </cell>
          <cell r="P79">
            <v>88.2</v>
          </cell>
          <cell r="S79">
            <v>201.86666666666662</v>
          </cell>
          <cell r="T79">
            <v>80.431999999999974</v>
          </cell>
          <cell r="U79">
            <v>121.43466666666664</v>
          </cell>
          <cell r="X79">
            <v>84.800000000000011</v>
          </cell>
          <cell r="Y79">
            <v>60</v>
          </cell>
          <cell r="Z79">
            <v>24.800000000000011</v>
          </cell>
          <cell r="AC79">
            <v>135.4</v>
          </cell>
          <cell r="AD79">
            <v>71</v>
          </cell>
          <cell r="AE79">
            <v>64.400000000000006</v>
          </cell>
          <cell r="AF79">
            <v>168</v>
          </cell>
          <cell r="AG79">
            <v>140</v>
          </cell>
          <cell r="AH79">
            <v>28</v>
          </cell>
          <cell r="AI79">
            <v>4852.7666666666664</v>
          </cell>
          <cell r="AJ79">
            <v>1959.2</v>
          </cell>
          <cell r="AK79">
            <v>2893.5666666666666</v>
          </cell>
          <cell r="AL79">
            <v>2892.5666666666671</v>
          </cell>
          <cell r="AM79">
            <v>131</v>
          </cell>
          <cell r="AN79">
            <v>158</v>
          </cell>
          <cell r="AO79">
            <v>1828.2</v>
          </cell>
          <cell r="AP79">
            <v>2735.5666666666666</v>
          </cell>
        </row>
        <row r="80">
          <cell r="F80">
            <v>684</v>
          </cell>
          <cell r="G80">
            <v>268</v>
          </cell>
          <cell r="H80">
            <v>416</v>
          </cell>
          <cell r="P80">
            <v>63.2</v>
          </cell>
          <cell r="S80">
            <v>121.86666666666663</v>
          </cell>
          <cell r="T80">
            <v>80.431999999999974</v>
          </cell>
          <cell r="U80">
            <v>41.434666666666658</v>
          </cell>
          <cell r="X80">
            <v>65.600000000000009</v>
          </cell>
          <cell r="Y80">
            <v>46</v>
          </cell>
          <cell r="Z80">
            <v>19.600000000000009</v>
          </cell>
          <cell r="AC80">
            <v>27.200000000000003</v>
          </cell>
          <cell r="AD80">
            <v>14</v>
          </cell>
          <cell r="AE80">
            <v>13.200000000000003</v>
          </cell>
          <cell r="AF80">
            <v>110.4</v>
          </cell>
          <cell r="AG80">
            <v>95</v>
          </cell>
          <cell r="AH80">
            <v>15.400000000000006</v>
          </cell>
          <cell r="AI80">
            <v>1201.8666666666668</v>
          </cell>
          <cell r="AJ80">
            <v>525.20000000000005</v>
          </cell>
          <cell r="AK80">
            <v>676.66666666666674</v>
          </cell>
          <cell r="AL80">
            <v>676.66666666666674</v>
          </cell>
          <cell r="AP80">
            <v>676.66666666666674</v>
          </cell>
        </row>
        <row r="81">
          <cell r="F81">
            <v>33</v>
          </cell>
          <cell r="H81">
            <v>33</v>
          </cell>
          <cell r="P81">
            <v>0</v>
          </cell>
          <cell r="S81">
            <v>0</v>
          </cell>
          <cell r="AI81">
            <v>389</v>
          </cell>
          <cell r="AJ81">
            <v>156</v>
          </cell>
          <cell r="AK81">
            <v>233</v>
          </cell>
          <cell r="AL81">
            <v>233</v>
          </cell>
          <cell r="AP81">
            <v>233</v>
          </cell>
        </row>
        <row r="82">
          <cell r="F82">
            <v>239</v>
          </cell>
          <cell r="G82">
            <v>94</v>
          </cell>
          <cell r="H82">
            <v>145</v>
          </cell>
          <cell r="P82">
            <v>5</v>
          </cell>
          <cell r="S82">
            <v>40</v>
          </cell>
          <cell r="X82">
            <v>0</v>
          </cell>
          <cell r="Y82">
            <v>0</v>
          </cell>
          <cell r="Z82">
            <v>0</v>
          </cell>
          <cell r="AC82">
            <v>27.200000000000003</v>
          </cell>
          <cell r="AD82">
            <v>14</v>
          </cell>
          <cell r="AE82">
            <v>13.200000000000003</v>
          </cell>
          <cell r="AF82">
            <v>25.6</v>
          </cell>
          <cell r="AG82">
            <v>20</v>
          </cell>
          <cell r="AH82">
            <v>5.6000000000000014</v>
          </cell>
          <cell r="AI82">
            <v>334.2</v>
          </cell>
          <cell r="AJ82">
            <v>114</v>
          </cell>
          <cell r="AK82">
            <v>220.2</v>
          </cell>
          <cell r="AL82">
            <v>219.2</v>
          </cell>
        </row>
        <row r="83">
          <cell r="F83">
            <v>2158.5</v>
          </cell>
          <cell r="G83">
            <v>845</v>
          </cell>
          <cell r="H83">
            <v>1313.5</v>
          </cell>
          <cell r="P83">
            <v>20</v>
          </cell>
          <cell r="S83">
            <v>40</v>
          </cell>
          <cell r="X83">
            <v>19.200000000000003</v>
          </cell>
          <cell r="Y83">
            <v>14</v>
          </cell>
          <cell r="Z83">
            <v>5.2000000000000028</v>
          </cell>
          <cell r="AC83">
            <v>81</v>
          </cell>
          <cell r="AD83">
            <v>42</v>
          </cell>
          <cell r="AE83">
            <v>39</v>
          </cell>
          <cell r="AF83">
            <v>32</v>
          </cell>
          <cell r="AG83">
            <v>25</v>
          </cell>
          <cell r="AH83">
            <v>7</v>
          </cell>
          <cell r="AI83" t="e">
            <v>#REF!</v>
          </cell>
          <cell r="AJ83" t="e">
            <v>#REF!</v>
          </cell>
          <cell r="AK83" t="e">
            <v>#REF!</v>
          </cell>
          <cell r="AL83">
            <v>1425.7</v>
          </cell>
        </row>
        <row r="84">
          <cell r="F84">
            <v>576</v>
          </cell>
          <cell r="H84">
            <v>576</v>
          </cell>
          <cell r="AI84" t="e">
            <v>#REF!</v>
          </cell>
          <cell r="AJ84">
            <v>0</v>
          </cell>
          <cell r="AK84" t="e">
            <v>#REF!</v>
          </cell>
          <cell r="AL84">
            <v>576</v>
          </cell>
        </row>
        <row r="85">
          <cell r="G85">
            <v>0</v>
          </cell>
          <cell r="H85">
            <v>0</v>
          </cell>
          <cell r="P85">
            <v>9.6000000000000014</v>
          </cell>
          <cell r="S85">
            <v>0</v>
          </cell>
          <cell r="X85">
            <v>0</v>
          </cell>
          <cell r="AC85">
            <v>2.4000000000000004</v>
          </cell>
          <cell r="AF85">
            <v>44</v>
          </cell>
          <cell r="AG85">
            <v>44</v>
          </cell>
          <cell r="AH85">
            <v>0</v>
          </cell>
          <cell r="AI85" t="e">
            <v>#REF!</v>
          </cell>
          <cell r="AJ85">
            <v>10.600000000000001</v>
          </cell>
          <cell r="AK85" t="e">
            <v>#REF!</v>
          </cell>
          <cell r="AL85">
            <v>44</v>
          </cell>
        </row>
        <row r="86">
          <cell r="F86">
            <v>5648.1970000000001</v>
          </cell>
          <cell r="G86">
            <v>2210</v>
          </cell>
          <cell r="H86">
            <v>3438.1970000000001</v>
          </cell>
          <cell r="P86">
            <v>2586.1559999999999</v>
          </cell>
          <cell r="Q86">
            <v>0</v>
          </cell>
          <cell r="R86">
            <v>0</v>
          </cell>
          <cell r="S86">
            <v>7247.7078787878781</v>
          </cell>
          <cell r="T86">
            <v>3771.5508606060603</v>
          </cell>
          <cell r="U86">
            <v>3476.1570181818183</v>
          </cell>
          <cell r="X86">
            <v>16562.486363636363</v>
          </cell>
          <cell r="Y86">
            <v>11736</v>
          </cell>
          <cell r="Z86">
            <v>4826.4863636363634</v>
          </cell>
          <cell r="AA86">
            <v>0</v>
          </cell>
          <cell r="AB86">
            <v>0</v>
          </cell>
          <cell r="AC86">
            <v>13534.196363636363</v>
          </cell>
          <cell r="AD86">
            <v>7091</v>
          </cell>
          <cell r="AE86">
            <v>6443.1963636363625</v>
          </cell>
          <cell r="AF86">
            <v>4694.9539393939394</v>
          </cell>
          <cell r="AG86">
            <v>3851.2</v>
          </cell>
          <cell r="AH86">
            <v>843.7539393939395</v>
          </cell>
          <cell r="AI86">
            <v>50553.943606060609</v>
          </cell>
          <cell r="AJ86">
            <v>24382.156000000003</v>
          </cell>
          <cell r="AK86">
            <v>26171.787606060607</v>
          </cell>
          <cell r="AL86">
            <v>26170.787606060603</v>
          </cell>
          <cell r="AM86">
            <v>18714</v>
          </cell>
          <cell r="AN86">
            <v>14616</v>
          </cell>
          <cell r="AO86">
            <v>5261.1559999999999</v>
          </cell>
          <cell r="AP86">
            <v>10831.787606060607</v>
          </cell>
        </row>
        <row r="87">
          <cell r="F87">
            <v>393.697</v>
          </cell>
          <cell r="G87">
            <v>154</v>
          </cell>
          <cell r="H87">
            <v>239.697</v>
          </cell>
          <cell r="P87">
            <v>611.32000000000005</v>
          </cell>
          <cell r="Q87">
            <v>0</v>
          </cell>
          <cell r="R87">
            <v>0</v>
          </cell>
          <cell r="T87">
            <v>435.00952727272721</v>
          </cell>
          <cell r="U87">
            <v>452.76501818181811</v>
          </cell>
          <cell r="V87">
            <v>0</v>
          </cell>
          <cell r="W87">
            <v>0</v>
          </cell>
          <cell r="Y87">
            <v>332</v>
          </cell>
          <cell r="Z87">
            <v>136.65000000000003</v>
          </cell>
          <cell r="AA87">
            <v>0</v>
          </cell>
          <cell r="AB87">
            <v>0</v>
          </cell>
          <cell r="AD87">
            <v>205</v>
          </cell>
          <cell r="AE87">
            <v>186.76000000000005</v>
          </cell>
          <cell r="AH87">
            <v>219.55999999999997</v>
          </cell>
          <cell r="AI87">
            <v>4595.9470000000001</v>
          </cell>
          <cell r="AJ87">
            <v>1521.3200000000002</v>
          </cell>
          <cell r="AK87">
            <v>3074.6270000000004</v>
          </cell>
          <cell r="AL87">
            <v>653.10700000000008</v>
          </cell>
        </row>
        <row r="88">
          <cell r="AJ88">
            <v>24382.156000000006</v>
          </cell>
          <cell r="AL88">
            <v>0</v>
          </cell>
        </row>
        <row r="89">
          <cell r="F89">
            <v>5607</v>
          </cell>
          <cell r="G89">
            <v>5607</v>
          </cell>
          <cell r="AI89">
            <v>5607</v>
          </cell>
          <cell r="AJ89">
            <v>5607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</row>
        <row r="90">
          <cell r="F90">
            <v>11255.197</v>
          </cell>
          <cell r="G90">
            <v>7817</v>
          </cell>
          <cell r="H90">
            <v>3438.1970000000001</v>
          </cell>
          <cell r="P90">
            <v>2586.1559999999999</v>
          </cell>
          <cell r="Q90">
            <v>0</v>
          </cell>
          <cell r="R90">
            <v>0</v>
          </cell>
          <cell r="S90">
            <v>7247.7078787878781</v>
          </cell>
          <cell r="T90">
            <v>3771.5508606060603</v>
          </cell>
          <cell r="U90">
            <v>3476.1570181818183</v>
          </cell>
          <cell r="V90">
            <v>0</v>
          </cell>
          <cell r="W90">
            <v>0</v>
          </cell>
          <cell r="X90">
            <v>16562.486363636363</v>
          </cell>
          <cell r="Y90">
            <v>11736</v>
          </cell>
          <cell r="Z90">
            <v>4826.4863636363634</v>
          </cell>
          <cell r="AA90">
            <v>0</v>
          </cell>
          <cell r="AB90">
            <v>0</v>
          </cell>
          <cell r="AC90">
            <v>13534.196363636363</v>
          </cell>
          <cell r="AD90">
            <v>7091</v>
          </cell>
          <cell r="AE90">
            <v>6443.1963636363625</v>
          </cell>
          <cell r="AF90">
            <v>4694.9539393939394</v>
          </cell>
          <cell r="AG90">
            <v>3851.2</v>
          </cell>
          <cell r="AH90">
            <v>843.7539393939395</v>
          </cell>
          <cell r="AI90">
            <v>56160.943606060609</v>
          </cell>
          <cell r="AJ90">
            <v>29989.156000000003</v>
          </cell>
          <cell r="AK90">
            <v>26171.787606060607</v>
          </cell>
          <cell r="AL90">
            <v>26170.787606060603</v>
          </cell>
          <cell r="AM90">
            <v>18714</v>
          </cell>
          <cell r="AN90">
            <v>14616</v>
          </cell>
          <cell r="AO90">
            <v>5261.1559999999999</v>
          </cell>
          <cell r="AP90">
            <v>10831.787606060607</v>
          </cell>
        </row>
        <row r="91">
          <cell r="F91">
            <v>0</v>
          </cell>
          <cell r="G91">
            <v>0</v>
          </cell>
          <cell r="H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 t="e">
            <v>#REF!</v>
          </cell>
          <cell r="AP91" t="e">
            <v>#REF!</v>
          </cell>
        </row>
        <row r="92">
          <cell r="F92">
            <v>497</v>
          </cell>
          <cell r="G92">
            <v>380</v>
          </cell>
          <cell r="H92">
            <v>117</v>
          </cell>
          <cell r="AH92">
            <v>0</v>
          </cell>
          <cell r="AI92">
            <v>497</v>
          </cell>
          <cell r="AJ92">
            <v>389</v>
          </cell>
          <cell r="AK92">
            <v>108</v>
          </cell>
          <cell r="AL92">
            <v>117</v>
          </cell>
          <cell r="AM92">
            <v>0</v>
          </cell>
          <cell r="AN92">
            <v>0</v>
          </cell>
          <cell r="AO92" t="e">
            <v>#REF!</v>
          </cell>
          <cell r="AP92" t="e">
            <v>#REF!</v>
          </cell>
        </row>
        <row r="93">
          <cell r="F93">
            <v>41</v>
          </cell>
          <cell r="G93">
            <v>24</v>
          </cell>
          <cell r="H93">
            <v>17</v>
          </cell>
          <cell r="S93">
            <v>0</v>
          </cell>
          <cell r="T93">
            <v>0</v>
          </cell>
          <cell r="U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H93">
            <v>0</v>
          </cell>
          <cell r="AI93">
            <v>41</v>
          </cell>
          <cell r="AJ93">
            <v>24</v>
          </cell>
          <cell r="AK93">
            <v>17</v>
          </cell>
          <cell r="AL93">
            <v>17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P94">
            <v>0</v>
          </cell>
          <cell r="S94">
            <v>0</v>
          </cell>
          <cell r="X94">
            <v>0</v>
          </cell>
          <cell r="Y94">
            <v>0</v>
          </cell>
          <cell r="Z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12</v>
          </cell>
          <cell r="AG94">
            <v>10</v>
          </cell>
          <cell r="AH94">
            <v>2</v>
          </cell>
          <cell r="AI94">
            <v>10</v>
          </cell>
          <cell r="AJ94">
            <v>0</v>
          </cell>
          <cell r="AK94">
            <v>10</v>
          </cell>
          <cell r="AL94">
            <v>10</v>
          </cell>
          <cell r="AM94">
            <v>0</v>
          </cell>
          <cell r="AN94">
            <v>0</v>
          </cell>
          <cell r="AO94">
            <v>0</v>
          </cell>
          <cell r="AP94">
            <v>10</v>
          </cell>
        </row>
        <row r="95">
          <cell r="AL95">
            <v>0</v>
          </cell>
        </row>
        <row r="96">
          <cell r="AL96">
            <v>0</v>
          </cell>
        </row>
        <row r="97">
          <cell r="F97">
            <v>11793.197</v>
          </cell>
          <cell r="G97">
            <v>8221</v>
          </cell>
          <cell r="H97">
            <v>3572.1970000000001</v>
          </cell>
          <cell r="P97">
            <v>2586.1559999999999</v>
          </cell>
          <cell r="Q97">
            <v>0</v>
          </cell>
          <cell r="R97">
            <v>0</v>
          </cell>
          <cell r="S97">
            <v>7247.7078787878781</v>
          </cell>
          <cell r="T97">
            <v>3771.5508606060603</v>
          </cell>
          <cell r="U97">
            <v>3476.1570181818183</v>
          </cell>
          <cell r="V97">
            <v>0</v>
          </cell>
          <cell r="W97">
            <v>0</v>
          </cell>
          <cell r="X97">
            <v>16562.486363636363</v>
          </cell>
          <cell r="Y97">
            <v>11736</v>
          </cell>
          <cell r="Z97">
            <v>4826.4863636363634</v>
          </cell>
          <cell r="AA97">
            <v>0</v>
          </cell>
          <cell r="AB97">
            <v>0</v>
          </cell>
          <cell r="AC97">
            <v>13534.196363636363</v>
          </cell>
          <cell r="AD97">
            <v>7091</v>
          </cell>
          <cell r="AE97">
            <v>6443.1963636363625</v>
          </cell>
          <cell r="AF97">
            <v>4706.9539393939394</v>
          </cell>
          <cell r="AG97">
            <v>3861.2</v>
          </cell>
          <cell r="AH97">
            <v>845.7539393939395</v>
          </cell>
          <cell r="AI97">
            <v>56708.943606060609</v>
          </cell>
          <cell r="AJ97">
            <v>30402.156000000003</v>
          </cell>
          <cell r="AK97">
            <v>26306.787606060607</v>
          </cell>
          <cell r="AL97">
            <v>26314.787606060603</v>
          </cell>
          <cell r="AM97">
            <v>18714</v>
          </cell>
          <cell r="AN97">
            <v>14616</v>
          </cell>
          <cell r="AO97" t="e">
            <v>#REF!</v>
          </cell>
          <cell r="AP97" t="e">
            <v>#REF!</v>
          </cell>
        </row>
        <row r="98">
          <cell r="F98">
            <v>6186.1970000000001</v>
          </cell>
          <cell r="G98">
            <v>2614</v>
          </cell>
          <cell r="H98">
            <v>3572.1970000000001</v>
          </cell>
          <cell r="P98">
            <v>2586.1559999999999</v>
          </cell>
          <cell r="Q98">
            <v>0</v>
          </cell>
          <cell r="R98">
            <v>0</v>
          </cell>
          <cell r="S98">
            <v>5649.7078787878781</v>
          </cell>
          <cell r="T98">
            <v>2173.5508606060603</v>
          </cell>
          <cell r="U98">
            <v>3476.1570181818183</v>
          </cell>
          <cell r="V98">
            <v>0</v>
          </cell>
          <cell r="W98">
            <v>0</v>
          </cell>
          <cell r="X98">
            <v>2952.4863636363625</v>
          </cell>
          <cell r="Y98">
            <v>2091</v>
          </cell>
          <cell r="Z98">
            <v>861.48636363636342</v>
          </cell>
          <cell r="AA98">
            <v>0</v>
          </cell>
          <cell r="AB98">
            <v>0</v>
          </cell>
          <cell r="AC98">
            <v>1945.1963636363635</v>
          </cell>
          <cell r="AD98">
            <v>1019</v>
          </cell>
          <cell r="AE98">
            <v>926.19636363636255</v>
          </cell>
          <cell r="AF98">
            <v>4706.9539393939394</v>
          </cell>
          <cell r="AG98">
            <v>3861.2</v>
          </cell>
          <cell r="AH98">
            <v>845.7539393939395</v>
          </cell>
          <cell r="AI98">
            <v>24304.943606060609</v>
          </cell>
          <cell r="AJ98">
            <v>9078.1560000000027</v>
          </cell>
          <cell r="AK98">
            <v>15226.787606060607</v>
          </cell>
          <cell r="AL98">
            <v>15234.787606060603</v>
          </cell>
          <cell r="AM98">
            <v>2997</v>
          </cell>
          <cell r="AN98">
            <v>3536</v>
          </cell>
          <cell r="AO98" t="e">
            <v>#REF!</v>
          </cell>
          <cell r="AP98" t="e">
            <v>#REF!</v>
          </cell>
        </row>
        <row r="99">
          <cell r="F99">
            <v>35</v>
          </cell>
          <cell r="P99">
            <v>1565</v>
          </cell>
          <cell r="S99">
            <v>4895.1499999999996</v>
          </cell>
          <cell r="X99">
            <v>290</v>
          </cell>
          <cell r="AC99">
            <v>85</v>
          </cell>
          <cell r="AF99">
            <v>5</v>
          </cell>
          <cell r="AG99">
            <v>5</v>
          </cell>
          <cell r="AH99">
            <v>0</v>
          </cell>
          <cell r="AI99" t="e">
            <v>#REF!</v>
          </cell>
          <cell r="AJ99" t="e">
            <v>#REF!</v>
          </cell>
        </row>
        <row r="100">
          <cell r="F100">
            <v>35</v>
          </cell>
          <cell r="P100">
            <v>1291</v>
          </cell>
          <cell r="S100">
            <v>4895</v>
          </cell>
          <cell r="X100">
            <v>290</v>
          </cell>
          <cell r="AC100">
            <v>85</v>
          </cell>
          <cell r="AF100">
            <v>5</v>
          </cell>
          <cell r="AG100">
            <v>5</v>
          </cell>
          <cell r="AH100">
            <v>0</v>
          </cell>
          <cell r="AI100" t="e">
            <v>#REF!</v>
          </cell>
          <cell r="AJ100">
            <v>56708.943606060609</v>
          </cell>
          <cell r="AK100">
            <v>30402.156000000006</v>
          </cell>
        </row>
        <row r="101">
          <cell r="F101">
            <v>0</v>
          </cell>
          <cell r="P101">
            <v>985</v>
          </cell>
          <cell r="S101">
            <v>2100</v>
          </cell>
          <cell r="X101">
            <v>109.5</v>
          </cell>
          <cell r="AC101">
            <v>85</v>
          </cell>
          <cell r="AI101" t="e">
            <v>#REF!</v>
          </cell>
        </row>
        <row r="102">
          <cell r="F102">
            <v>0</v>
          </cell>
          <cell r="P102">
            <v>274</v>
          </cell>
          <cell r="S102">
            <v>0.1499999999996362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I102" t="e">
            <v>#REF!</v>
          </cell>
        </row>
        <row r="103">
          <cell r="S103">
            <v>0</v>
          </cell>
        </row>
        <row r="104">
          <cell r="F104">
            <v>5833</v>
          </cell>
          <cell r="P104">
            <v>935</v>
          </cell>
          <cell r="S104">
            <v>4732.8</v>
          </cell>
          <cell r="X104">
            <v>80</v>
          </cell>
          <cell r="AC104">
            <v>85</v>
          </cell>
        </row>
        <row r="105">
          <cell r="S105">
            <v>0</v>
          </cell>
          <cell r="X105">
            <v>0</v>
          </cell>
        </row>
        <row r="106">
          <cell r="P106">
            <v>935</v>
          </cell>
          <cell r="S106">
            <v>2100</v>
          </cell>
          <cell r="X106">
            <v>80</v>
          </cell>
          <cell r="AC106">
            <v>85</v>
          </cell>
        </row>
        <row r="107">
          <cell r="AI107" t="e">
            <v>#REF!</v>
          </cell>
        </row>
        <row r="108">
          <cell r="AI108" t="e">
            <v>#REF!</v>
          </cell>
        </row>
        <row r="109">
          <cell r="F109">
            <v>0</v>
          </cell>
          <cell r="P109">
            <v>274</v>
          </cell>
          <cell r="S109">
            <v>-17.850000000000364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I109" t="e">
            <v>#REF!</v>
          </cell>
        </row>
        <row r="110">
          <cell r="F110">
            <v>0</v>
          </cell>
          <cell r="P110">
            <v>274</v>
          </cell>
          <cell r="S110">
            <v>-17.850000000000364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I110" t="e">
            <v>#REF!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I111" t="e">
            <v>#REF!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I112" t="e">
            <v>#REF!</v>
          </cell>
        </row>
        <row r="113">
          <cell r="F113">
            <v>0</v>
          </cell>
          <cell r="P113">
            <v>0</v>
          </cell>
          <cell r="S113">
            <v>18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I113" t="e">
            <v>#REF!</v>
          </cell>
        </row>
        <row r="114">
          <cell r="F114">
            <v>0</v>
          </cell>
          <cell r="P114">
            <v>0</v>
          </cell>
          <cell r="S114">
            <v>18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I114" t="e">
            <v>#REF!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I115" t="e">
            <v>#REF!</v>
          </cell>
        </row>
        <row r="116">
          <cell r="F116" t="e">
            <v>#REF!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I116" t="e">
            <v>#REF!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I117" t="e">
            <v>#REF!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I118" t="e">
            <v>#REF!</v>
          </cell>
          <cell r="AJ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I119" t="e">
            <v>#REF!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I120" t="e">
            <v>#REF!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I121" t="e">
            <v>#REF!</v>
          </cell>
        </row>
        <row r="122">
          <cell r="F122">
            <v>595</v>
          </cell>
          <cell r="AI122" t="e">
            <v>#REF!</v>
          </cell>
        </row>
        <row r="123">
          <cell r="S123">
            <v>0</v>
          </cell>
          <cell r="X123">
            <v>0</v>
          </cell>
          <cell r="AF123">
            <v>0</v>
          </cell>
          <cell r="AI123" t="e">
            <v>#REF!</v>
          </cell>
        </row>
        <row r="124">
          <cell r="F124">
            <v>3609</v>
          </cell>
          <cell r="AI124" t="e">
            <v>#REF!</v>
          </cell>
        </row>
        <row r="125">
          <cell r="AI125" t="e">
            <v>#REF!</v>
          </cell>
        </row>
        <row r="126">
          <cell r="AI126" t="e">
            <v>#REF!</v>
          </cell>
          <cell r="AJ126" t="e">
            <v>#REF!</v>
          </cell>
        </row>
        <row r="127">
          <cell r="F127">
            <v>0</v>
          </cell>
          <cell r="AI127">
            <v>0</v>
          </cell>
        </row>
        <row r="128">
          <cell r="F128">
            <v>4204</v>
          </cell>
          <cell r="G128">
            <v>0</v>
          </cell>
          <cell r="H128">
            <v>0</v>
          </cell>
          <cell r="P128">
            <v>274</v>
          </cell>
          <cell r="Q128">
            <v>0</v>
          </cell>
          <cell r="R128">
            <v>0</v>
          </cell>
          <cell r="S128">
            <v>0.1499999999996362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 t="e">
            <v>#REF!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</row>
        <row r="129">
          <cell r="F129" t="e">
            <v>#REF!</v>
          </cell>
          <cell r="G129">
            <v>0</v>
          </cell>
          <cell r="H129">
            <v>0</v>
          </cell>
          <cell r="P129">
            <v>548</v>
          </cell>
          <cell r="S129">
            <v>0.2999999999992724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 t="e">
            <v>#REF!</v>
          </cell>
        </row>
        <row r="130">
          <cell r="AI130" t="e">
            <v>#REF!</v>
          </cell>
          <cell r="AJ130" t="e">
            <v>#REF!</v>
          </cell>
        </row>
        <row r="131">
          <cell r="AI131" t="e">
            <v>#REF!</v>
          </cell>
        </row>
        <row r="132">
          <cell r="AI132">
            <v>-11929.693606060609</v>
          </cell>
          <cell r="AJ132">
            <v>2695.8439999999973</v>
          </cell>
          <cell r="AK132">
            <v>-15490.787606060607</v>
          </cell>
        </row>
        <row r="134">
          <cell r="AI134" t="e">
            <v>#REF!</v>
          </cell>
          <cell r="AM134">
            <v>0</v>
          </cell>
        </row>
        <row r="137">
          <cell r="AI137">
            <v>10816</v>
          </cell>
          <cell r="AK137">
            <v>10816</v>
          </cell>
          <cell r="AM137">
            <v>0</v>
          </cell>
          <cell r="AO137">
            <v>0</v>
          </cell>
        </row>
        <row r="138">
          <cell r="AI138">
            <v>-15490.787606060607</v>
          </cell>
          <cell r="AM138">
            <v>0</v>
          </cell>
        </row>
        <row r="139">
          <cell r="AI139">
            <v>6.85</v>
          </cell>
          <cell r="AM139" t="e">
            <v>#DIV/0!</v>
          </cell>
        </row>
        <row r="140">
          <cell r="AI140">
            <v>16.649999999999999</v>
          </cell>
          <cell r="AM140" t="e">
            <v>#REF!</v>
          </cell>
        </row>
        <row r="141">
          <cell r="AI141">
            <v>0</v>
          </cell>
          <cell r="AM141">
            <v>0</v>
          </cell>
        </row>
        <row r="143">
          <cell r="AI143">
            <v>9.84</v>
          </cell>
          <cell r="AM143" t="e">
            <v>#DIV/0!</v>
          </cell>
        </row>
        <row r="145">
          <cell r="AI145">
            <v>7.69</v>
          </cell>
          <cell r="AM145" t="e">
            <v>#DIV/0!</v>
          </cell>
        </row>
        <row r="146">
          <cell r="AI146">
            <v>38926</v>
          </cell>
          <cell r="AJ146">
            <v>38926</v>
          </cell>
        </row>
        <row r="149">
          <cell r="AI149" t="e">
            <v>#REF!</v>
          </cell>
          <cell r="AJ149">
            <v>-30402.156000000003</v>
          </cell>
          <cell r="AK149">
            <v>-26306.787606060607</v>
          </cell>
        </row>
        <row r="150">
          <cell r="S150">
            <v>0</v>
          </cell>
          <cell r="AI150">
            <v>865.25</v>
          </cell>
        </row>
        <row r="152">
          <cell r="AI152">
            <v>49742</v>
          </cell>
          <cell r="AJ152">
            <v>38926</v>
          </cell>
          <cell r="AK152">
            <v>10816</v>
          </cell>
          <cell r="AM152">
            <v>0</v>
          </cell>
        </row>
        <row r="153">
          <cell r="AI153">
            <v>0</v>
          </cell>
        </row>
        <row r="154">
          <cell r="AI154">
            <v>43914</v>
          </cell>
          <cell r="AJ154">
            <v>33098</v>
          </cell>
          <cell r="AK154">
            <v>10816</v>
          </cell>
        </row>
        <row r="155">
          <cell r="AI155">
            <v>0</v>
          </cell>
          <cell r="AM155">
            <v>2997</v>
          </cell>
          <cell r="AN155">
            <v>3536</v>
          </cell>
          <cell r="AO155" t="e">
            <v>#REF!</v>
          </cell>
          <cell r="AP155" t="e">
            <v>#REF!</v>
          </cell>
        </row>
        <row r="156">
          <cell r="AI156">
            <v>-21</v>
          </cell>
          <cell r="AJ156">
            <v>8.9</v>
          </cell>
          <cell r="AK156">
            <v>-58.9</v>
          </cell>
        </row>
        <row r="157">
          <cell r="AI157" t="e">
            <v>#REF!</v>
          </cell>
          <cell r="AJ157">
            <v>-100</v>
          </cell>
          <cell r="AK157">
            <v>-100</v>
          </cell>
        </row>
        <row r="158">
          <cell r="AJ158">
            <v>0</v>
          </cell>
          <cell r="AK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I160" t="e">
            <v>#REF!</v>
          </cell>
        </row>
        <row r="161">
          <cell r="F161">
            <v>204</v>
          </cell>
          <cell r="P161">
            <v>870.40000000000009</v>
          </cell>
          <cell r="S161">
            <v>1918.4</v>
          </cell>
          <cell r="X161">
            <v>903.2</v>
          </cell>
          <cell r="AC161">
            <v>622.4</v>
          </cell>
          <cell r="AF161">
            <v>1475</v>
          </cell>
          <cell r="AG161">
            <v>1475</v>
          </cell>
          <cell r="AH161">
            <v>0</v>
          </cell>
          <cell r="AI161" t="e">
            <v>#REF!</v>
          </cell>
        </row>
        <row r="162">
          <cell r="F162">
            <v>204</v>
          </cell>
          <cell r="P162">
            <v>510.40000000000003</v>
          </cell>
          <cell r="S162">
            <v>1345</v>
          </cell>
          <cell r="X162">
            <v>837</v>
          </cell>
          <cell r="AC162">
            <v>468</v>
          </cell>
          <cell r="AF162">
            <v>378</v>
          </cell>
          <cell r="AG162">
            <v>378</v>
          </cell>
          <cell r="AH162">
            <v>0</v>
          </cell>
          <cell r="AI162" t="e">
            <v>#REF!</v>
          </cell>
        </row>
        <row r="163">
          <cell r="F163">
            <v>204</v>
          </cell>
          <cell r="P163">
            <v>120</v>
          </cell>
          <cell r="S163">
            <v>0</v>
          </cell>
          <cell r="X163">
            <v>126</v>
          </cell>
          <cell r="AC163">
            <v>75</v>
          </cell>
          <cell r="AF163">
            <v>100</v>
          </cell>
          <cell r="AG163">
            <v>100</v>
          </cell>
          <cell r="AH163">
            <v>0</v>
          </cell>
          <cell r="AI163" t="e">
            <v>#REF!</v>
          </cell>
        </row>
        <row r="164">
          <cell r="P164">
            <v>70</v>
          </cell>
          <cell r="S164">
            <v>0</v>
          </cell>
          <cell r="X164">
            <v>107</v>
          </cell>
          <cell r="AC164">
            <v>41</v>
          </cell>
          <cell r="AF164">
            <v>80</v>
          </cell>
          <cell r="AI164" t="e">
            <v>#REF!</v>
          </cell>
        </row>
        <row r="165">
          <cell r="AI165" t="e">
            <v>#REF!</v>
          </cell>
        </row>
        <row r="166">
          <cell r="F166">
            <v>14.170833333333334</v>
          </cell>
          <cell r="AI166" t="e">
            <v>#REF!</v>
          </cell>
        </row>
        <row r="167">
          <cell r="P167">
            <v>153</v>
          </cell>
          <cell r="S167">
            <v>679.5454545454545</v>
          </cell>
          <cell r="X167">
            <v>236.36363636363637</v>
          </cell>
          <cell r="AC167">
            <v>159.36363636363637</v>
          </cell>
          <cell r="AF167">
            <v>296.27272727272725</v>
          </cell>
          <cell r="AG167">
            <v>296</v>
          </cell>
          <cell r="AI167" t="e">
            <v>#REF!</v>
          </cell>
        </row>
        <row r="168">
          <cell r="F168">
            <v>-255</v>
          </cell>
          <cell r="S168">
            <v>1238.8545454545456</v>
          </cell>
          <cell r="X168">
            <v>666.83636363636367</v>
          </cell>
          <cell r="AC168">
            <v>463.0363636363636</v>
          </cell>
          <cell r="AI168" t="e">
            <v>#REF!</v>
          </cell>
        </row>
        <row r="169">
          <cell r="S169">
            <v>1918.4</v>
          </cell>
          <cell r="X169">
            <v>903.2</v>
          </cell>
          <cell r="AC169">
            <v>622.4</v>
          </cell>
        </row>
        <row r="170">
          <cell r="F170">
            <v>459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I170" t="e">
            <v>#REF!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I171" t="e">
            <v>#REF!</v>
          </cell>
        </row>
        <row r="172">
          <cell r="F172">
            <v>35</v>
          </cell>
          <cell r="G172">
            <v>0</v>
          </cell>
          <cell r="H172">
            <v>0</v>
          </cell>
          <cell r="P172">
            <v>1565</v>
          </cell>
          <cell r="Q172">
            <v>0</v>
          </cell>
          <cell r="R172">
            <v>0</v>
          </cell>
          <cell r="S172">
            <v>4913.1499999999996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290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85</v>
          </cell>
          <cell r="AD172">
            <v>0</v>
          </cell>
          <cell r="AE172">
            <v>0</v>
          </cell>
          <cell r="AF172">
            <v>5</v>
          </cell>
          <cell r="AG172">
            <v>5</v>
          </cell>
          <cell r="AH172">
            <v>0</v>
          </cell>
          <cell r="AI172" t="e">
            <v>#REF!</v>
          </cell>
        </row>
        <row r="173">
          <cell r="F173">
            <v>35</v>
          </cell>
          <cell r="G173">
            <v>0</v>
          </cell>
          <cell r="H173">
            <v>0</v>
          </cell>
          <cell r="P173">
            <v>1565</v>
          </cell>
          <cell r="Q173">
            <v>0</v>
          </cell>
          <cell r="R173">
            <v>0</v>
          </cell>
          <cell r="S173">
            <v>4913.1499999999996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290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85</v>
          </cell>
          <cell r="AD173">
            <v>0</v>
          </cell>
          <cell r="AE173">
            <v>0</v>
          </cell>
          <cell r="AF173">
            <v>5</v>
          </cell>
          <cell r="AG173">
            <v>5</v>
          </cell>
          <cell r="AH173">
            <v>0</v>
          </cell>
          <cell r="AI173" t="e">
            <v>#REF!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 t="e">
            <v>#REF!</v>
          </cell>
        </row>
        <row r="175">
          <cell r="F175">
            <v>0</v>
          </cell>
          <cell r="AG175">
            <v>0</v>
          </cell>
          <cell r="AI175" t="e">
            <v>#REF!</v>
          </cell>
        </row>
        <row r="176">
          <cell r="AI176" t="e">
            <v>#REF!</v>
          </cell>
        </row>
        <row r="177">
          <cell r="F177">
            <v>3609</v>
          </cell>
          <cell r="AI177" t="e">
            <v>#REF!</v>
          </cell>
        </row>
        <row r="178">
          <cell r="F178">
            <v>541.697</v>
          </cell>
          <cell r="P178">
            <v>841.32</v>
          </cell>
          <cell r="Q178">
            <v>0</v>
          </cell>
          <cell r="R178">
            <v>0</v>
          </cell>
          <cell r="S178">
            <v>1900.3199999999997</v>
          </cell>
          <cell r="T178">
            <v>598.00952727272715</v>
          </cell>
          <cell r="U178">
            <v>622.76501818181805</v>
          </cell>
          <cell r="V178">
            <v>0</v>
          </cell>
          <cell r="W178">
            <v>0</v>
          </cell>
          <cell r="X178">
            <v>643.65000000000009</v>
          </cell>
          <cell r="AA178">
            <v>0</v>
          </cell>
          <cell r="AB178">
            <v>0</v>
          </cell>
          <cell r="AC178">
            <v>537.76</v>
          </cell>
          <cell r="AF178">
            <v>1730.76</v>
          </cell>
          <cell r="AG178">
            <v>1429.2</v>
          </cell>
          <cell r="AH178">
            <v>301.55999999999995</v>
          </cell>
          <cell r="AI178" t="e">
            <v>#REF!</v>
          </cell>
          <cell r="AM178">
            <v>373</v>
          </cell>
          <cell r="AN178">
            <v>542</v>
          </cell>
          <cell r="AO178">
            <v>970.32000000000016</v>
          </cell>
          <cell r="AP178">
            <v>1841.3542727272729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153</v>
          </cell>
          <cell r="Q179">
            <v>0</v>
          </cell>
          <cell r="R179">
            <v>0</v>
          </cell>
          <cell r="S179">
            <v>679.5454545454545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236.36363636363637</v>
          </cell>
          <cell r="Y179">
            <v>167</v>
          </cell>
          <cell r="Z179">
            <v>69.363636363636374</v>
          </cell>
          <cell r="AA179">
            <v>0</v>
          </cell>
          <cell r="AB179">
            <v>0</v>
          </cell>
          <cell r="AC179">
            <v>159.36363636363637</v>
          </cell>
          <cell r="AD179">
            <v>83</v>
          </cell>
          <cell r="AE179">
            <v>76.36363636363636</v>
          </cell>
          <cell r="AF179">
            <v>296.27272727272725</v>
          </cell>
          <cell r="AG179">
            <v>296</v>
          </cell>
          <cell r="AH179">
            <v>0.27272727272728048</v>
          </cell>
        </row>
        <row r="180">
          <cell r="F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13.666666666666666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708.80000000000007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12</v>
          </cell>
          <cell r="AG180">
            <v>10</v>
          </cell>
          <cell r="AH180">
            <v>2</v>
          </cell>
          <cell r="AI180" t="e">
            <v>#REF!</v>
          </cell>
          <cell r="AM180">
            <v>509</v>
          </cell>
          <cell r="AN180">
            <v>218</v>
          </cell>
          <cell r="AO180">
            <v>0</v>
          </cell>
          <cell r="AP180">
            <v>18.800000000000068</v>
          </cell>
        </row>
        <row r="183">
          <cell r="F183">
            <v>15172.5</v>
          </cell>
          <cell r="P183">
            <v>444.43599999999981</v>
          </cell>
          <cell r="S183">
            <v>1460.8666666666668</v>
          </cell>
          <cell r="X183">
            <v>363.19999999999868</v>
          </cell>
          <cell r="AC183">
            <v>290.06666666666649</v>
          </cell>
          <cell r="AF183">
            <v>1259.4666666666667</v>
          </cell>
          <cell r="AG183">
            <v>767.99999999999977</v>
          </cell>
          <cell r="AH183">
            <v>491.46666666666681</v>
          </cell>
          <cell r="AN183">
            <v>1507.2</v>
          </cell>
        </row>
        <row r="184">
          <cell r="AM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I187" t="str">
            <v>АК КЕ ВСЬОГО</v>
          </cell>
          <cell r="AJ187" t="str">
            <v>Е/Е</v>
          </cell>
          <cell r="AK187" t="str">
            <v xml:space="preserve"> Т/Е</v>
          </cell>
          <cell r="AM187" t="str">
            <v>СТАНЦІї ЕЛЕКТРО</v>
          </cell>
          <cell r="AN187" t="str">
            <v>СТАНЦІІ ТЕПЛОВІ</v>
          </cell>
          <cell r="AO187" t="str">
            <v>МЕРЕЖІ ЕЛЕКТРО</v>
          </cell>
          <cell r="AP187" t="str">
            <v>МЕРЕЖІ ТЕПЛОВІ</v>
          </cell>
        </row>
        <row r="190">
          <cell r="S190">
            <v>8.3000000000000007</v>
          </cell>
          <cell r="X190">
            <v>70.7</v>
          </cell>
          <cell r="AC190">
            <v>60.2</v>
          </cell>
          <cell r="AI190">
            <v>139.20000000000002</v>
          </cell>
          <cell r="AM190">
            <v>221.49122807017542</v>
          </cell>
        </row>
        <row r="191">
          <cell r="S191">
            <v>9.5</v>
          </cell>
          <cell r="X191">
            <v>81</v>
          </cell>
          <cell r="AC191">
            <v>68.900000000000006</v>
          </cell>
          <cell r="AI191">
            <v>159.4</v>
          </cell>
          <cell r="AM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M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I193">
            <v>192.5</v>
          </cell>
          <cell r="AM193">
            <v>0</v>
          </cell>
        </row>
        <row r="194">
          <cell r="S194">
            <v>1598</v>
          </cell>
          <cell r="X194">
            <v>13610</v>
          </cell>
          <cell r="AC194">
            <v>11589</v>
          </cell>
          <cell r="AI194">
            <v>26797</v>
          </cell>
          <cell r="AM194">
            <v>0</v>
          </cell>
        </row>
        <row r="195">
          <cell r="AI195">
            <v>26797</v>
          </cell>
        </row>
        <row r="196">
          <cell r="X196">
            <v>0</v>
          </cell>
          <cell r="AC196">
            <v>0</v>
          </cell>
          <cell r="AI196">
            <v>0</v>
          </cell>
        </row>
        <row r="197">
          <cell r="X197">
            <v>0</v>
          </cell>
          <cell r="AC197">
            <v>0</v>
          </cell>
          <cell r="AI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I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I200">
            <v>0</v>
          </cell>
        </row>
        <row r="202">
          <cell r="X202">
            <v>0</v>
          </cell>
          <cell r="AC202">
            <v>0</v>
          </cell>
          <cell r="AI202">
            <v>0</v>
          </cell>
          <cell r="AM202">
            <v>75.839416058394164</v>
          </cell>
        </row>
        <row r="203">
          <cell r="X203">
            <v>0</v>
          </cell>
          <cell r="AC203">
            <v>0</v>
          </cell>
          <cell r="AI203">
            <v>0</v>
          </cell>
          <cell r="AM203">
            <v>103.9</v>
          </cell>
        </row>
        <row r="204">
          <cell r="F204">
            <v>75</v>
          </cell>
          <cell r="P204">
            <v>75</v>
          </cell>
          <cell r="AM204" t="e">
            <v>#DIV/0!</v>
          </cell>
          <cell r="AP204">
            <v>75</v>
          </cell>
        </row>
        <row r="205">
          <cell r="S205">
            <v>385</v>
          </cell>
          <cell r="X205">
            <v>385</v>
          </cell>
          <cell r="AC205">
            <v>385</v>
          </cell>
          <cell r="AI205">
            <v>385</v>
          </cell>
          <cell r="AM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I206">
            <v>0</v>
          </cell>
          <cell r="AM206">
            <v>14810</v>
          </cell>
        </row>
        <row r="207">
          <cell r="AI207">
            <v>0</v>
          </cell>
        </row>
        <row r="208">
          <cell r="S208">
            <v>9.5</v>
          </cell>
          <cell r="X208">
            <v>81</v>
          </cell>
          <cell r="Y208">
            <v>57.4</v>
          </cell>
          <cell r="Z208">
            <v>23.6</v>
          </cell>
          <cell r="AC208">
            <v>68.900000000000006</v>
          </cell>
          <cell r="AD208">
            <v>36.1</v>
          </cell>
          <cell r="AE208">
            <v>32.799999999999997</v>
          </cell>
          <cell r="AI208">
            <v>159.4</v>
          </cell>
          <cell r="AJ208">
            <v>93.5</v>
          </cell>
          <cell r="AK208">
            <v>65.900000000000006</v>
          </cell>
          <cell r="AM208">
            <v>356.4</v>
          </cell>
          <cell r="AN208">
            <v>74.900000000000006</v>
          </cell>
          <cell r="AO208">
            <v>281.5</v>
          </cell>
        </row>
        <row r="209">
          <cell r="S209">
            <v>1598</v>
          </cell>
          <cell r="X209">
            <v>13610</v>
          </cell>
          <cell r="Y209">
            <v>9645</v>
          </cell>
          <cell r="Z209">
            <v>3965</v>
          </cell>
          <cell r="AA209">
            <v>3965</v>
          </cell>
          <cell r="AC209">
            <v>11589</v>
          </cell>
          <cell r="AD209">
            <v>6072</v>
          </cell>
          <cell r="AE209">
            <v>5517</v>
          </cell>
          <cell r="AI209">
            <v>26797</v>
          </cell>
          <cell r="AJ209">
            <v>15717</v>
          </cell>
          <cell r="AK209">
            <v>11080</v>
          </cell>
          <cell r="AM209">
            <v>14810</v>
          </cell>
          <cell r="AN209">
            <v>3112.427048260382</v>
          </cell>
          <cell r="AO209">
            <v>11697.572951739618</v>
          </cell>
        </row>
        <row r="210">
          <cell r="S210">
            <v>168.21</v>
          </cell>
          <cell r="X210">
            <v>168.02</v>
          </cell>
          <cell r="Y210">
            <v>168.03</v>
          </cell>
          <cell r="Z210">
            <v>168.01</v>
          </cell>
          <cell r="AC210">
            <v>168.2</v>
          </cell>
          <cell r="AD210">
            <v>168.2</v>
          </cell>
          <cell r="AE210">
            <v>168.2</v>
          </cell>
          <cell r="AI210">
            <v>168.11</v>
          </cell>
          <cell r="AJ210">
            <v>168.1</v>
          </cell>
          <cell r="AK210">
            <v>168.13</v>
          </cell>
          <cell r="AM210">
            <v>41.55</v>
          </cell>
          <cell r="AN210">
            <v>41.55</v>
          </cell>
          <cell r="AO210">
            <v>41.55</v>
          </cell>
          <cell r="AP210" t="str">
            <v/>
          </cell>
        </row>
        <row r="211">
          <cell r="AK211">
            <v>0</v>
          </cell>
          <cell r="AM211">
            <v>52</v>
          </cell>
          <cell r="AN211">
            <v>52</v>
          </cell>
        </row>
        <row r="212">
          <cell r="X212">
            <v>13610</v>
          </cell>
          <cell r="AC212">
            <v>11589</v>
          </cell>
          <cell r="AI212">
            <v>26797</v>
          </cell>
          <cell r="AJ212">
            <v>15717</v>
          </cell>
          <cell r="AK212">
            <v>11080</v>
          </cell>
          <cell r="AM212">
            <v>14862</v>
          </cell>
          <cell r="AN212">
            <v>3164.427048260382</v>
          </cell>
          <cell r="AO212">
            <v>11697.572951739618</v>
          </cell>
        </row>
        <row r="223">
          <cell r="AN223">
            <v>1507.2</v>
          </cell>
        </row>
        <row r="238">
          <cell r="AG238" t="str">
            <v xml:space="preserve">         Затверджую</v>
          </cell>
        </row>
        <row r="239">
          <cell r="AG239" t="str">
            <v xml:space="preserve"> Голова правління </v>
          </cell>
        </row>
        <row r="240">
          <cell r="AG240" t="str">
            <v xml:space="preserve">                        І.В.Плачков</v>
          </cell>
        </row>
        <row r="241">
          <cell r="AG241" t="str">
            <v xml:space="preserve">   "_____" ________2000 р.</v>
          </cell>
        </row>
        <row r="245">
          <cell r="F245" t="str">
            <v>РОЗРАХУНОК ФІНАНСОВИХ ПОТОКІВ НА   березень  2000 року</v>
          </cell>
        </row>
        <row r="246">
          <cell r="F246" t="str">
            <v>ПО ФІЛІАЛАХ АК КИЇВЕНЕРГО</v>
          </cell>
        </row>
        <row r="251">
          <cell r="AI251" t="str">
            <v>тис.грн.</v>
          </cell>
        </row>
        <row r="252">
          <cell r="F252" t="str">
            <v>ВИКОН.ДИР.</v>
          </cell>
          <cell r="G252" t="str">
            <v>АПАРАТ ЕЛЕКТРО</v>
          </cell>
          <cell r="H252" t="str">
            <v>АПАРАТ ТЕПЛО</v>
          </cell>
          <cell r="P252" t="str">
            <v>КМ</v>
          </cell>
          <cell r="Q252" t="str">
            <v>ТМ</v>
          </cell>
          <cell r="S252" t="str">
            <v>КТМ</v>
          </cell>
          <cell r="T252" t="str">
            <v>ВИРОБН</v>
          </cell>
          <cell r="U252" t="str">
            <v>ПЕРЕД</v>
          </cell>
          <cell r="X252" t="str">
            <v>ТЕЦ-5 ВСЬОГО</v>
          </cell>
          <cell r="Y252" t="str">
            <v>Е/Е</v>
          </cell>
          <cell r="Z252" t="str">
            <v xml:space="preserve"> Т/Е</v>
          </cell>
          <cell r="AC252" t="str">
            <v>ТЕЦ-6 ВСЬОГО</v>
          </cell>
          <cell r="AD252" t="str">
            <v>Е/Е</v>
          </cell>
          <cell r="AE252" t="str">
            <v xml:space="preserve"> Т/Е</v>
          </cell>
          <cell r="AF252" t="str">
            <v>ТРМ ВСЬОГО</v>
          </cell>
          <cell r="AG252" t="str">
            <v>ТРМ  АК КЕ</v>
          </cell>
          <cell r="AH252" t="str">
            <v>ТРМ СТОР</v>
          </cell>
          <cell r="AI252" t="str">
            <v>АК КЕ осн.вир.</v>
          </cell>
          <cell r="AJ252" t="str">
            <v>АК КЕ ВСЬОГО</v>
          </cell>
          <cell r="AK252" t="str">
            <v xml:space="preserve"> Т/Е</v>
          </cell>
          <cell r="AM252" t="str">
            <v>СТАНЦІї ЕЛЕКТРО</v>
          </cell>
          <cell r="AN252" t="str">
            <v>СТАНЦІІ ТЕПЛОВІ</v>
          </cell>
          <cell r="AO252" t="str">
            <v>МЕРЕЖІ ЕЛЕКТРО</v>
          </cell>
          <cell r="AP252" t="str">
            <v>МЕРЕЖІ ТЕПЛОВІ</v>
          </cell>
        </row>
        <row r="253">
          <cell r="F253">
            <v>5353.1970000000001</v>
          </cell>
          <cell r="P253">
            <v>3631.1559999999999</v>
          </cell>
          <cell r="S253">
            <v>9526.8578787878778</v>
          </cell>
          <cell r="X253">
            <v>2672.4863636363625</v>
          </cell>
          <cell r="AC253">
            <v>1389.1963636363635</v>
          </cell>
          <cell r="AF253">
            <v>4185.9539393939394</v>
          </cell>
          <cell r="AG253">
            <v>3391.2</v>
          </cell>
          <cell r="AH253">
            <v>794.7539393939395</v>
          </cell>
          <cell r="AI253">
            <v>27896.847545454541</v>
          </cell>
        </row>
        <row r="255">
          <cell r="F255" t="e">
            <v>#REF!</v>
          </cell>
          <cell r="G255">
            <v>2614</v>
          </cell>
          <cell r="H255">
            <v>3572.1970000000001</v>
          </cell>
          <cell r="P255">
            <v>3631.1559999999999</v>
          </cell>
          <cell r="Q255">
            <v>0</v>
          </cell>
          <cell r="R255">
            <v>0</v>
          </cell>
          <cell r="S255">
            <v>9526.8578787878778</v>
          </cell>
          <cell r="T255">
            <v>2010.6708606060602</v>
          </cell>
          <cell r="U255">
            <v>2621.0370181818184</v>
          </cell>
          <cell r="V255">
            <v>0</v>
          </cell>
          <cell r="W255">
            <v>0</v>
          </cell>
          <cell r="X255">
            <v>2672.4863636363625</v>
          </cell>
          <cell r="Y255">
            <v>1687</v>
          </cell>
          <cell r="Z255">
            <v>695.48636363636342</v>
          </cell>
          <cell r="AA255">
            <v>0</v>
          </cell>
          <cell r="AB255">
            <v>0</v>
          </cell>
          <cell r="AC255">
            <v>1389.1963636363635</v>
          </cell>
          <cell r="AD255">
            <v>683</v>
          </cell>
          <cell r="AE255">
            <v>621.19636363636255</v>
          </cell>
          <cell r="AF255">
            <v>4185.9539393939394</v>
          </cell>
          <cell r="AG255">
            <v>3391.2</v>
          </cell>
          <cell r="AH255">
            <v>794.7539393939395</v>
          </cell>
          <cell r="AI255" t="e">
            <v>#REF!</v>
          </cell>
          <cell r="AK255">
            <v>50607.25</v>
          </cell>
        </row>
        <row r="256">
          <cell r="F256" t="e">
            <v>#REF!</v>
          </cell>
          <cell r="G256">
            <v>2402</v>
          </cell>
          <cell r="H256">
            <v>3242.5</v>
          </cell>
          <cell r="P256">
            <v>1276.2359999999999</v>
          </cell>
          <cell r="S256">
            <v>5217.4833333333318</v>
          </cell>
          <cell r="T256">
            <v>1249.7813333333329</v>
          </cell>
          <cell r="U256">
            <v>1143.1520000000005</v>
          </cell>
          <cell r="X256">
            <v>1178.9999999999986</v>
          </cell>
          <cell r="Y256">
            <v>995</v>
          </cell>
          <cell r="Z256">
            <v>410.19999999999976</v>
          </cell>
          <cell r="AC256">
            <v>204.39999999999986</v>
          </cell>
          <cell r="AD256">
            <v>149</v>
          </cell>
          <cell r="AE256">
            <v>135.79999999999887</v>
          </cell>
          <cell r="AF256">
            <v>314.4666666666667</v>
          </cell>
          <cell r="AG256">
            <v>497.99999999999977</v>
          </cell>
          <cell r="AH256">
            <v>177.46666666666684</v>
          </cell>
          <cell r="AI256" t="e">
            <v>#REF!</v>
          </cell>
          <cell r="AK256" t="e">
            <v>#REF!</v>
          </cell>
        </row>
        <row r="257">
          <cell r="F257" t="e">
            <v>#REF!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 t="e">
            <v>#REF!</v>
          </cell>
        </row>
        <row r="258">
          <cell r="F258">
            <v>26797</v>
          </cell>
          <cell r="AI258">
            <v>26797</v>
          </cell>
        </row>
        <row r="259">
          <cell r="F259">
            <v>5607</v>
          </cell>
          <cell r="AI259">
            <v>5607</v>
          </cell>
        </row>
        <row r="260">
          <cell r="F260" t="e">
            <v>#REF!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 t="e">
            <v>#REF!</v>
          </cell>
        </row>
        <row r="261">
          <cell r="F261">
            <v>721.80000000000007</v>
          </cell>
          <cell r="AI261">
            <v>721.80000000000007</v>
          </cell>
        </row>
        <row r="262">
          <cell r="F262">
            <v>0</v>
          </cell>
          <cell r="AI262">
            <v>0</v>
          </cell>
        </row>
        <row r="263">
          <cell r="F263" t="e">
            <v>#REF!</v>
          </cell>
          <cell r="AI263" t="e">
            <v>#REF!</v>
          </cell>
        </row>
        <row r="264">
          <cell r="F264">
            <v>3500</v>
          </cell>
          <cell r="AI264">
            <v>3500</v>
          </cell>
        </row>
        <row r="265">
          <cell r="F265">
            <v>0</v>
          </cell>
          <cell r="AI265">
            <v>0</v>
          </cell>
        </row>
        <row r="266">
          <cell r="F266">
            <v>538</v>
          </cell>
          <cell r="P266">
            <v>0</v>
          </cell>
          <cell r="S266">
            <v>0</v>
          </cell>
          <cell r="X266">
            <v>0</v>
          </cell>
          <cell r="AC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538</v>
          </cell>
        </row>
        <row r="267">
          <cell r="F267" t="e">
            <v>#REF!</v>
          </cell>
          <cell r="AI267" t="e">
            <v>#REF!</v>
          </cell>
        </row>
        <row r="268">
          <cell r="F268">
            <v>295</v>
          </cell>
          <cell r="P268">
            <v>0</v>
          </cell>
          <cell r="S268">
            <v>0</v>
          </cell>
          <cell r="X268">
            <v>0</v>
          </cell>
          <cell r="AC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295</v>
          </cell>
        </row>
        <row r="269">
          <cell r="F269" t="e">
            <v>#REF!</v>
          </cell>
          <cell r="P269">
            <v>3631.1559999999999</v>
          </cell>
          <cell r="Q269">
            <v>0</v>
          </cell>
          <cell r="R269">
            <v>0</v>
          </cell>
          <cell r="S269">
            <v>9526.8578787878778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2672.4863636363625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1389.1963636363635</v>
          </cell>
          <cell r="AD269">
            <v>0</v>
          </cell>
          <cell r="AE269">
            <v>0</v>
          </cell>
          <cell r="AF269">
            <v>4185.9539393939394</v>
          </cell>
          <cell r="AG269">
            <v>3391.2</v>
          </cell>
          <cell r="AH269">
            <v>794.7539393939395</v>
          </cell>
          <cell r="AI269" t="e">
            <v>#REF!</v>
          </cell>
        </row>
        <row r="270">
          <cell r="F270">
            <v>1708.6970000000001</v>
          </cell>
          <cell r="P270">
            <v>1864.5200000000002</v>
          </cell>
          <cell r="Q270">
            <v>0</v>
          </cell>
          <cell r="R270">
            <v>0</v>
          </cell>
          <cell r="S270">
            <v>3624.1866666666665</v>
          </cell>
          <cell r="T270">
            <v>611.67619393939378</v>
          </cell>
          <cell r="U270">
            <v>622.76501818181805</v>
          </cell>
          <cell r="V270">
            <v>0</v>
          </cell>
          <cell r="W270">
            <v>0</v>
          </cell>
          <cell r="X270">
            <v>1667.4500000000003</v>
          </cell>
          <cell r="Y270">
            <v>790</v>
          </cell>
          <cell r="Z270">
            <v>326.08636363636373</v>
          </cell>
          <cell r="AA270">
            <v>0</v>
          </cell>
          <cell r="AB270">
            <v>0</v>
          </cell>
          <cell r="AC270">
            <v>821.09333333333336</v>
          </cell>
          <cell r="AD270">
            <v>205</v>
          </cell>
          <cell r="AE270">
            <v>186.72969696969702</v>
          </cell>
          <cell r="AF270">
            <v>2892.76</v>
          </cell>
          <cell r="AG270">
            <v>1914.2</v>
          </cell>
          <cell r="AH270">
            <v>617.55999999999995</v>
          </cell>
          <cell r="AI270">
            <v>13501.707000000002</v>
          </cell>
        </row>
        <row r="271">
          <cell r="F271">
            <v>541.697</v>
          </cell>
          <cell r="G271">
            <v>212</v>
          </cell>
          <cell r="H271">
            <v>329.697</v>
          </cell>
          <cell r="P271">
            <v>904.32</v>
          </cell>
          <cell r="S271">
            <v>1900.3199999999997</v>
          </cell>
          <cell r="T271">
            <v>598.00952727272715</v>
          </cell>
          <cell r="U271">
            <v>622.76501818181805</v>
          </cell>
          <cell r="X271">
            <v>643.65000000000009</v>
          </cell>
          <cell r="Y271">
            <v>288</v>
          </cell>
          <cell r="Z271">
            <v>119.28636363636366</v>
          </cell>
          <cell r="AC271">
            <v>537.76</v>
          </cell>
          <cell r="AD271">
            <v>198</v>
          </cell>
          <cell r="AE271">
            <v>180.39636363636367</v>
          </cell>
          <cell r="AF271">
            <v>1730.76</v>
          </cell>
          <cell r="AG271">
            <v>1429.2</v>
          </cell>
          <cell r="AH271">
            <v>301.55999999999995</v>
          </cell>
          <cell r="AI271">
            <v>6683.5069999999996</v>
          </cell>
        </row>
        <row r="272">
          <cell r="F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13.666666666666666</v>
          </cell>
          <cell r="T272">
            <v>13.666666666666666</v>
          </cell>
          <cell r="U272">
            <v>0</v>
          </cell>
          <cell r="V272">
            <v>0</v>
          </cell>
          <cell r="W272">
            <v>0</v>
          </cell>
          <cell r="X272">
            <v>708.80000000000007</v>
          </cell>
          <cell r="Y272">
            <v>502</v>
          </cell>
          <cell r="Z272">
            <v>206.80000000000007</v>
          </cell>
          <cell r="AA272">
            <v>0</v>
          </cell>
          <cell r="AB272">
            <v>0</v>
          </cell>
          <cell r="AC272">
            <v>-0.66666666666666607</v>
          </cell>
          <cell r="AD272">
            <v>7</v>
          </cell>
          <cell r="AE272">
            <v>6.3333333333333339</v>
          </cell>
          <cell r="AF272">
            <v>0</v>
          </cell>
          <cell r="AG272">
            <v>0</v>
          </cell>
          <cell r="AH272">
            <v>0</v>
          </cell>
          <cell r="AI272">
            <v>721.80000000000007</v>
          </cell>
        </row>
        <row r="273">
          <cell r="F273">
            <v>1167</v>
          </cell>
          <cell r="P273">
            <v>949</v>
          </cell>
          <cell r="Q273">
            <v>0</v>
          </cell>
          <cell r="R273">
            <v>0</v>
          </cell>
          <cell r="S273">
            <v>1193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311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284</v>
          </cell>
          <cell r="AD273">
            <v>0</v>
          </cell>
          <cell r="AE273">
            <v>0</v>
          </cell>
          <cell r="AF273">
            <v>626</v>
          </cell>
          <cell r="AG273">
            <v>265</v>
          </cell>
          <cell r="AH273">
            <v>0</v>
          </cell>
          <cell r="AI273">
            <v>4672</v>
          </cell>
        </row>
        <row r="274">
          <cell r="F274">
            <v>133</v>
          </cell>
          <cell r="P274">
            <v>300</v>
          </cell>
          <cell r="S274">
            <v>603</v>
          </cell>
          <cell r="X274">
            <v>115</v>
          </cell>
          <cell r="AC274">
            <v>96</v>
          </cell>
          <cell r="AF274">
            <v>361</v>
          </cell>
          <cell r="AG274">
            <v>0</v>
          </cell>
          <cell r="AH274">
            <v>0</v>
          </cell>
          <cell r="AI274">
            <v>1640</v>
          </cell>
        </row>
        <row r="275">
          <cell r="F275">
            <v>770</v>
          </cell>
          <cell r="P275">
            <v>4</v>
          </cell>
          <cell r="S275">
            <v>15</v>
          </cell>
          <cell r="X275">
            <v>30</v>
          </cell>
          <cell r="AC275">
            <v>8</v>
          </cell>
          <cell r="AF275">
            <v>15</v>
          </cell>
          <cell r="AG275">
            <v>15</v>
          </cell>
          <cell r="AH275">
            <v>0</v>
          </cell>
          <cell r="AI275">
            <v>952</v>
          </cell>
        </row>
        <row r="276">
          <cell r="F276">
            <v>60</v>
          </cell>
          <cell r="P276">
            <v>500</v>
          </cell>
          <cell r="S276">
            <v>430</v>
          </cell>
          <cell r="X276">
            <v>100</v>
          </cell>
          <cell r="AC276">
            <v>130</v>
          </cell>
          <cell r="AF276">
            <v>150</v>
          </cell>
          <cell r="AG276">
            <v>150</v>
          </cell>
          <cell r="AI276">
            <v>1370</v>
          </cell>
        </row>
        <row r="277">
          <cell r="F277">
            <v>204</v>
          </cell>
          <cell r="P277">
            <v>145</v>
          </cell>
          <cell r="S277">
            <v>145</v>
          </cell>
          <cell r="X277">
            <v>66</v>
          </cell>
          <cell r="AC277">
            <v>50</v>
          </cell>
          <cell r="AF277">
            <v>100</v>
          </cell>
          <cell r="AG277">
            <v>100</v>
          </cell>
          <cell r="AH277">
            <v>0</v>
          </cell>
          <cell r="AI277">
            <v>710</v>
          </cell>
        </row>
        <row r="278">
          <cell r="F278">
            <v>0</v>
          </cell>
          <cell r="P278">
            <v>11.200000000000001</v>
          </cell>
          <cell r="Q278">
            <v>0</v>
          </cell>
          <cell r="R278">
            <v>0</v>
          </cell>
          <cell r="S278">
            <v>267.2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4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536</v>
          </cell>
          <cell r="AG278">
            <v>220</v>
          </cell>
          <cell r="AH278">
            <v>316</v>
          </cell>
          <cell r="AI278">
            <v>1174.4000000000001</v>
          </cell>
        </row>
        <row r="279">
          <cell r="F279">
            <v>0</v>
          </cell>
          <cell r="P279">
            <v>0</v>
          </cell>
          <cell r="S279">
            <v>0</v>
          </cell>
          <cell r="X279">
            <v>4</v>
          </cell>
          <cell r="AC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4</v>
          </cell>
        </row>
        <row r="280">
          <cell r="F280">
            <v>0</v>
          </cell>
          <cell r="P280">
            <v>11.200000000000001</v>
          </cell>
          <cell r="S280">
            <v>267.2</v>
          </cell>
          <cell r="X280">
            <v>0</v>
          </cell>
          <cell r="AC280">
            <v>0</v>
          </cell>
          <cell r="AF280">
            <v>536</v>
          </cell>
          <cell r="AG280">
            <v>220</v>
          </cell>
          <cell r="AH280">
            <v>316</v>
          </cell>
          <cell r="AI280">
            <v>814.4</v>
          </cell>
        </row>
        <row r="281">
          <cell r="AI281">
            <v>356</v>
          </cell>
        </row>
        <row r="282">
          <cell r="S282">
            <v>250</v>
          </cell>
          <cell r="AH282">
            <v>0</v>
          </cell>
          <cell r="AI282">
            <v>250</v>
          </cell>
        </row>
        <row r="283">
          <cell r="F283" t="e">
            <v>#REF!</v>
          </cell>
          <cell r="P283">
            <v>1766.6359999999997</v>
          </cell>
          <cell r="Q283">
            <v>0</v>
          </cell>
          <cell r="R283">
            <v>0</v>
          </cell>
          <cell r="S283">
            <v>5902.6712121212113</v>
          </cell>
          <cell r="T283">
            <v>-611.67619393939378</v>
          </cell>
          <cell r="U283">
            <v>-622.76501818181805</v>
          </cell>
          <cell r="V283">
            <v>0</v>
          </cell>
          <cell r="W283">
            <v>0</v>
          </cell>
          <cell r="X283">
            <v>1005.0363636363622</v>
          </cell>
          <cell r="Y283">
            <v>-790</v>
          </cell>
          <cell r="Z283">
            <v>-326.08636363636373</v>
          </cell>
          <cell r="AA283">
            <v>0</v>
          </cell>
          <cell r="AB283">
            <v>0</v>
          </cell>
          <cell r="AC283">
            <v>568.1030303030301</v>
          </cell>
          <cell r="AD283">
            <v>-205</v>
          </cell>
          <cell r="AE283">
            <v>-186.72969696969702</v>
          </cell>
          <cell r="AF283">
            <v>1293.1939393939392</v>
          </cell>
          <cell r="AG283">
            <v>1476.9999999999998</v>
          </cell>
          <cell r="AH283">
            <v>177.19393939393956</v>
          </cell>
          <cell r="AI283" t="e">
            <v>#REF!</v>
          </cell>
        </row>
        <row r="284">
          <cell r="AI284">
            <v>0</v>
          </cell>
        </row>
        <row r="285">
          <cell r="F285">
            <v>3907.5</v>
          </cell>
          <cell r="P285">
            <v>1829.636</v>
          </cell>
          <cell r="Q285">
            <v>0</v>
          </cell>
          <cell r="R285">
            <v>0</v>
          </cell>
          <cell r="S285">
            <v>5920.6712121212122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1005.0363636363637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567.43636363636358</v>
          </cell>
          <cell r="AD285">
            <v>0</v>
          </cell>
          <cell r="AE285">
            <v>0</v>
          </cell>
          <cell r="AF285">
            <v>1293.1939393939397</v>
          </cell>
          <cell r="AG285">
            <v>1477</v>
          </cell>
          <cell r="AH285">
            <v>177.1939393939395</v>
          </cell>
          <cell r="AI285">
            <v>14738.47387878788</v>
          </cell>
        </row>
        <row r="286">
          <cell r="F286">
            <v>35</v>
          </cell>
          <cell r="P286">
            <v>1065</v>
          </cell>
          <cell r="S286">
            <v>4233.1499999999996</v>
          </cell>
          <cell r="X286">
            <v>190</v>
          </cell>
          <cell r="AC286">
            <v>-45</v>
          </cell>
          <cell r="AF286">
            <v>-145</v>
          </cell>
          <cell r="AG286">
            <v>-145</v>
          </cell>
          <cell r="AH286">
            <v>0</v>
          </cell>
          <cell r="AI286">
            <v>5357.15</v>
          </cell>
        </row>
        <row r="287">
          <cell r="F287">
            <v>204</v>
          </cell>
          <cell r="P287">
            <v>635.40000000000009</v>
          </cell>
          <cell r="Q287">
            <v>0</v>
          </cell>
          <cell r="R287">
            <v>0</v>
          </cell>
          <cell r="S287">
            <v>1093.8545454545456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600.83636363636367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413.0363636363636</v>
          </cell>
          <cell r="AD287">
            <v>0</v>
          </cell>
          <cell r="AE287">
            <v>0</v>
          </cell>
          <cell r="AF287">
            <v>1078.7272727272727</v>
          </cell>
          <cell r="AG287">
            <v>1079</v>
          </cell>
          <cell r="AH287">
            <v>-0.27272727272728048</v>
          </cell>
          <cell r="AI287">
            <v>4025.8545454545456</v>
          </cell>
        </row>
        <row r="288">
          <cell r="F288">
            <v>0</v>
          </cell>
          <cell r="P288">
            <v>0</v>
          </cell>
          <cell r="S288">
            <v>0</v>
          </cell>
          <cell r="X288">
            <v>0</v>
          </cell>
          <cell r="AC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</row>
        <row r="289">
          <cell r="F289">
            <v>0</v>
          </cell>
          <cell r="P289">
            <v>0</v>
          </cell>
          <cell r="S289">
            <v>0</v>
          </cell>
          <cell r="X289">
            <v>0</v>
          </cell>
          <cell r="AC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</row>
        <row r="290">
          <cell r="F290">
            <v>3668.5</v>
          </cell>
          <cell r="P290">
            <v>129.23599999999999</v>
          </cell>
          <cell r="Q290">
            <v>0</v>
          </cell>
          <cell r="R290">
            <v>0</v>
          </cell>
          <cell r="S290">
            <v>593.66666666666674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214.20000000000005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199.4</v>
          </cell>
          <cell r="AD290">
            <v>0</v>
          </cell>
          <cell r="AE290">
            <v>0</v>
          </cell>
          <cell r="AF290">
            <v>347.46666666666681</v>
          </cell>
          <cell r="AG290">
            <v>533</v>
          </cell>
          <cell r="AH290">
            <v>175.46666666666678</v>
          </cell>
          <cell r="AI290">
            <v>5343.4693333333335</v>
          </cell>
        </row>
        <row r="291">
          <cell r="F291">
            <v>9</v>
          </cell>
          <cell r="P291">
            <v>0.23599999999999</v>
          </cell>
          <cell r="S291">
            <v>142.26666666666688</v>
          </cell>
          <cell r="X291">
            <v>47.800000000000011</v>
          </cell>
          <cell r="AC291">
            <v>0</v>
          </cell>
          <cell r="AF291">
            <v>22.133333333333439</v>
          </cell>
          <cell r="AG291">
            <v>285</v>
          </cell>
          <cell r="AH291">
            <v>98.133333333333439</v>
          </cell>
          <cell r="AI291">
            <v>256.43600000000032</v>
          </cell>
        </row>
        <row r="292">
          <cell r="F292">
            <v>2</v>
          </cell>
          <cell r="P292">
            <v>40.800000000000004</v>
          </cell>
          <cell r="S292">
            <v>249.53333333333333</v>
          </cell>
          <cell r="X292">
            <v>81.600000000000023</v>
          </cell>
          <cell r="AC292">
            <v>64</v>
          </cell>
          <cell r="AF292">
            <v>157.33333333333334</v>
          </cell>
          <cell r="AG292">
            <v>108</v>
          </cell>
          <cell r="AH292">
            <v>49.333333333333343</v>
          </cell>
          <cell r="AI292">
            <v>595.26666666666665</v>
          </cell>
        </row>
        <row r="293">
          <cell r="F293">
            <v>3657.5</v>
          </cell>
          <cell r="P293">
            <v>88.2</v>
          </cell>
          <cell r="S293">
            <v>201.86666666666662</v>
          </cell>
          <cell r="X293">
            <v>84.800000000000011</v>
          </cell>
          <cell r="AC293">
            <v>135.4</v>
          </cell>
          <cell r="AF293">
            <v>168</v>
          </cell>
          <cell r="AG293">
            <v>140</v>
          </cell>
          <cell r="AH293">
            <v>28</v>
          </cell>
          <cell r="AI293">
            <v>4491.7666666666664</v>
          </cell>
        </row>
        <row r="294">
          <cell r="P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12</v>
          </cell>
          <cell r="AG295">
            <v>10</v>
          </cell>
          <cell r="AH295">
            <v>2</v>
          </cell>
          <cell r="AI295">
            <v>12</v>
          </cell>
        </row>
        <row r="296">
          <cell r="F296" t="e">
            <v>#REF!</v>
          </cell>
          <cell r="P296">
            <v>1766.6359999999997</v>
          </cell>
          <cell r="Q296">
            <v>0</v>
          </cell>
          <cell r="R296">
            <v>0</v>
          </cell>
          <cell r="S296">
            <v>5902.6712121212113</v>
          </cell>
          <cell r="T296">
            <v>-611.67619393939378</v>
          </cell>
          <cell r="U296">
            <v>-622.76501818181805</v>
          </cell>
          <cell r="V296">
            <v>0</v>
          </cell>
          <cell r="W296">
            <v>0</v>
          </cell>
          <cell r="X296">
            <v>1005.0363636363622</v>
          </cell>
          <cell r="Y296">
            <v>-790</v>
          </cell>
          <cell r="Z296">
            <v>-326.08636363636373</v>
          </cell>
          <cell r="AA296">
            <v>0</v>
          </cell>
          <cell r="AB296">
            <v>0</v>
          </cell>
          <cell r="AC296">
            <v>568.1030303030301</v>
          </cell>
          <cell r="AD296">
            <v>-205</v>
          </cell>
          <cell r="AE296">
            <v>-186.72969696969702</v>
          </cell>
          <cell r="AF296">
            <v>1293.1939393939392</v>
          </cell>
          <cell r="AG296">
            <v>1476.9999999999998</v>
          </cell>
          <cell r="AH296">
            <v>177.19393939393956</v>
          </cell>
          <cell r="AI296" t="e">
            <v>#REF!</v>
          </cell>
        </row>
        <row r="297">
          <cell r="AH297">
            <v>191</v>
          </cell>
          <cell r="AI297">
            <v>0</v>
          </cell>
        </row>
        <row r="299">
          <cell r="F299" t="e">
            <v>#REF!</v>
          </cell>
          <cell r="G299">
            <v>0</v>
          </cell>
          <cell r="H299">
            <v>0</v>
          </cell>
          <cell r="P299">
            <v>1766.6359999999997</v>
          </cell>
          <cell r="Q299">
            <v>0</v>
          </cell>
          <cell r="R299">
            <v>0</v>
          </cell>
          <cell r="S299">
            <v>5902.6712121212113</v>
          </cell>
          <cell r="T299">
            <v>-611.67619393939378</v>
          </cell>
          <cell r="U299">
            <v>-622.76501818181805</v>
          </cell>
          <cell r="V299">
            <v>0</v>
          </cell>
          <cell r="W299">
            <v>0</v>
          </cell>
          <cell r="X299">
            <v>1005.0363636363622</v>
          </cell>
          <cell r="Y299">
            <v>-790</v>
          </cell>
          <cell r="Z299">
            <v>-326.08636363636373</v>
          </cell>
          <cell r="AA299">
            <v>0</v>
          </cell>
          <cell r="AB299">
            <v>0</v>
          </cell>
          <cell r="AC299">
            <v>568.1030303030301</v>
          </cell>
          <cell r="AF299">
            <v>1293.1939393939392</v>
          </cell>
          <cell r="AG299">
            <v>924.99999999999966</v>
          </cell>
          <cell r="AH299">
            <v>368.19393939393956</v>
          </cell>
          <cell r="AI299" t="e">
            <v>#REF!</v>
          </cell>
        </row>
        <row r="300">
          <cell r="F300">
            <v>0</v>
          </cell>
          <cell r="AI300">
            <v>0</v>
          </cell>
        </row>
        <row r="301">
          <cell r="F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</row>
        <row r="302">
          <cell r="F302">
            <v>0</v>
          </cell>
          <cell r="P302">
            <v>0</v>
          </cell>
          <cell r="S302">
            <v>0</v>
          </cell>
          <cell r="X302">
            <v>0</v>
          </cell>
          <cell r="AC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</row>
        <row r="303">
          <cell r="AI303">
            <v>0</v>
          </cell>
        </row>
        <row r="304">
          <cell r="F304" t="e">
            <v>#REF!</v>
          </cell>
          <cell r="P304">
            <v>1766.6359999999997</v>
          </cell>
          <cell r="Q304">
            <v>0</v>
          </cell>
          <cell r="R304">
            <v>0</v>
          </cell>
          <cell r="S304">
            <v>5902.6712121212113</v>
          </cell>
          <cell r="T304">
            <v>-611.67619393939378</v>
          </cell>
          <cell r="U304">
            <v>-622.76501818181805</v>
          </cell>
          <cell r="V304">
            <v>0</v>
          </cell>
          <cell r="W304">
            <v>0</v>
          </cell>
          <cell r="X304">
            <v>1005.0363636363622</v>
          </cell>
          <cell r="Y304">
            <v>-790</v>
          </cell>
          <cell r="Z304">
            <v>-326.08636363636373</v>
          </cell>
          <cell r="AA304">
            <v>0</v>
          </cell>
          <cell r="AB304">
            <v>0</v>
          </cell>
          <cell r="AC304">
            <v>568.1030303030301</v>
          </cell>
          <cell r="AD304">
            <v>-205</v>
          </cell>
          <cell r="AE304">
            <v>-186.72969696969702</v>
          </cell>
          <cell r="AF304">
            <v>1293.1939393939392</v>
          </cell>
          <cell r="AG304">
            <v>924.99999999999966</v>
          </cell>
          <cell r="AH304">
            <v>368.19393939393956</v>
          </cell>
          <cell r="AI304" t="e">
            <v>#REF!</v>
          </cell>
        </row>
        <row r="305">
          <cell r="AI305">
            <v>0</v>
          </cell>
        </row>
        <row r="306">
          <cell r="P306">
            <v>0</v>
          </cell>
          <cell r="AI306">
            <v>0</v>
          </cell>
        </row>
        <row r="307">
          <cell r="S307">
            <v>0</v>
          </cell>
          <cell r="AI307">
            <v>0</v>
          </cell>
        </row>
        <row r="308">
          <cell r="F308">
            <v>3609</v>
          </cell>
          <cell r="AI308">
            <v>3609</v>
          </cell>
        </row>
        <row r="309">
          <cell r="S309">
            <v>0</v>
          </cell>
        </row>
        <row r="310">
          <cell r="F310">
            <v>0</v>
          </cell>
          <cell r="AI310">
            <v>0</v>
          </cell>
        </row>
        <row r="311">
          <cell r="AI311">
            <v>0</v>
          </cell>
        </row>
        <row r="313">
          <cell r="AI313">
            <v>0</v>
          </cell>
        </row>
        <row r="314">
          <cell r="S314">
            <v>0</v>
          </cell>
        </row>
        <row r="315">
          <cell r="F315" t="e">
            <v>#REF!</v>
          </cell>
          <cell r="P315">
            <v>1766.6359999999997</v>
          </cell>
          <cell r="Q315">
            <v>0</v>
          </cell>
          <cell r="R315">
            <v>0</v>
          </cell>
          <cell r="S315">
            <v>5902.6712121212113</v>
          </cell>
          <cell r="T315">
            <v>-611.67619393939378</v>
          </cell>
          <cell r="U315">
            <v>-622.76501818181805</v>
          </cell>
          <cell r="V315">
            <v>0</v>
          </cell>
          <cell r="W315">
            <v>0</v>
          </cell>
          <cell r="X315">
            <v>1005.0363636363622</v>
          </cell>
          <cell r="Y315">
            <v>-790</v>
          </cell>
          <cell r="Z315">
            <v>-326.08636363636373</v>
          </cell>
          <cell r="AA315">
            <v>0</v>
          </cell>
          <cell r="AB315">
            <v>0</v>
          </cell>
          <cell r="AC315">
            <v>568.1030303030301</v>
          </cell>
          <cell r="AD315">
            <v>-205</v>
          </cell>
          <cell r="AE315">
            <v>-186.72969696969702</v>
          </cell>
          <cell r="AF315">
            <v>1293.1939393939392</v>
          </cell>
          <cell r="AG315">
            <v>924.99999999999966</v>
          </cell>
          <cell r="AH315">
            <v>368.19393939393956</v>
          </cell>
          <cell r="AI315" t="e">
            <v>#REF!</v>
          </cell>
        </row>
        <row r="324">
          <cell r="AI324">
            <v>6683.5069999999996</v>
          </cell>
          <cell r="AK324" t="e">
            <v>#REF!</v>
          </cell>
        </row>
        <row r="325">
          <cell r="F325">
            <v>148</v>
          </cell>
          <cell r="P325">
            <v>293</v>
          </cell>
          <cell r="S325">
            <v>518</v>
          </cell>
          <cell r="X325">
            <v>175</v>
          </cell>
          <cell r="AC325">
            <v>146</v>
          </cell>
          <cell r="AF325">
            <v>472</v>
          </cell>
          <cell r="AG325">
            <v>390</v>
          </cell>
          <cell r="AH325">
            <v>82</v>
          </cell>
          <cell r="AI325">
            <v>1868</v>
          </cell>
          <cell r="AK325" t="e">
            <v>#REF!</v>
          </cell>
        </row>
        <row r="326">
          <cell r="AI326" t="e">
            <v>#REF!</v>
          </cell>
          <cell r="AK326" t="e">
            <v>#REF!</v>
          </cell>
        </row>
        <row r="327">
          <cell r="AI327">
            <v>721.80000000000007</v>
          </cell>
          <cell r="AK327" t="e">
            <v>#REF!</v>
          </cell>
        </row>
        <row r="328">
          <cell r="AI328">
            <v>12</v>
          </cell>
          <cell r="AK328" t="e">
            <v>#REF!</v>
          </cell>
        </row>
        <row r="329">
          <cell r="AI329" t="e">
            <v>#REF!</v>
          </cell>
          <cell r="AK329" t="e">
            <v>#REF!</v>
          </cell>
        </row>
        <row r="330">
          <cell r="AI330">
            <v>3500</v>
          </cell>
          <cell r="AK330" t="e">
            <v>#REF!</v>
          </cell>
        </row>
        <row r="331">
          <cell r="AI331">
            <v>0</v>
          </cell>
        </row>
        <row r="332">
          <cell r="AI332">
            <v>538</v>
          </cell>
          <cell r="AK332" t="e">
            <v>#REF!</v>
          </cell>
        </row>
        <row r="333">
          <cell r="AI333" t="e">
            <v>#REF!</v>
          </cell>
        </row>
        <row r="334">
          <cell r="AI334">
            <v>0</v>
          </cell>
          <cell r="AK334" t="e">
            <v>#REF!</v>
          </cell>
        </row>
        <row r="335">
          <cell r="AI335">
            <v>5357.15</v>
          </cell>
          <cell r="AK335" t="e">
            <v>#REF!</v>
          </cell>
        </row>
        <row r="336">
          <cell r="AI336">
            <v>4025.8545454545456</v>
          </cell>
          <cell r="AK336" t="e">
            <v>#REF!</v>
          </cell>
        </row>
        <row r="337">
          <cell r="AI337">
            <v>0</v>
          </cell>
          <cell r="AK337" t="e">
            <v>#REF!</v>
          </cell>
        </row>
        <row r="338">
          <cell r="AI338">
            <v>0</v>
          </cell>
          <cell r="AK338" t="e">
            <v>#REF!</v>
          </cell>
        </row>
        <row r="339">
          <cell r="AI339">
            <v>0</v>
          </cell>
          <cell r="AK339" t="e">
            <v>#REF!</v>
          </cell>
        </row>
        <row r="340">
          <cell r="AI340">
            <v>4672</v>
          </cell>
          <cell r="AK340" t="e">
            <v>#REF!</v>
          </cell>
        </row>
        <row r="341">
          <cell r="AI341">
            <v>1640</v>
          </cell>
          <cell r="AK341" t="e">
            <v>#REF!</v>
          </cell>
        </row>
        <row r="342">
          <cell r="AI342">
            <v>952</v>
          </cell>
          <cell r="AK342" t="e">
            <v>#REF!</v>
          </cell>
        </row>
        <row r="343">
          <cell r="AI343">
            <v>1370</v>
          </cell>
        </row>
        <row r="344">
          <cell r="AI344">
            <v>710</v>
          </cell>
        </row>
        <row r="345">
          <cell r="AI345">
            <v>0</v>
          </cell>
          <cell r="AK345" t="e">
            <v>#REF!</v>
          </cell>
        </row>
        <row r="346">
          <cell r="AI346">
            <v>4</v>
          </cell>
          <cell r="AK346" t="e">
            <v>#REF!</v>
          </cell>
        </row>
        <row r="347">
          <cell r="AI347">
            <v>814.4</v>
          </cell>
          <cell r="AK347" t="e">
            <v>#REF!</v>
          </cell>
        </row>
        <row r="348">
          <cell r="P348">
            <v>225</v>
          </cell>
          <cell r="S348">
            <v>296</v>
          </cell>
          <cell r="X348">
            <v>56</v>
          </cell>
          <cell r="AC348">
            <v>-4.9636363636363825</v>
          </cell>
          <cell r="AF348">
            <v>800.72727272727275</v>
          </cell>
          <cell r="AG348">
            <v>801</v>
          </cell>
          <cell r="AH348">
            <v>-0.27272727272728048</v>
          </cell>
          <cell r="AI348">
            <v>1372.7636363636364</v>
          </cell>
        </row>
        <row r="349">
          <cell r="AI349">
            <v>0</v>
          </cell>
        </row>
        <row r="350">
          <cell r="F350">
            <v>33</v>
          </cell>
          <cell r="P350">
            <v>0</v>
          </cell>
          <cell r="S350">
            <v>0</v>
          </cell>
          <cell r="X350">
            <v>0</v>
          </cell>
          <cell r="AC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389</v>
          </cell>
          <cell r="AK350" t="e">
            <v>#REF!</v>
          </cell>
        </row>
        <row r="351">
          <cell r="AI351">
            <v>295</v>
          </cell>
          <cell r="AK351" t="e">
            <v>#REF!</v>
          </cell>
        </row>
        <row r="352">
          <cell r="AI352">
            <v>0</v>
          </cell>
          <cell r="AK352" t="e">
            <v>#REF!</v>
          </cell>
        </row>
        <row r="353">
          <cell r="AI353">
            <v>0</v>
          </cell>
          <cell r="AK353" t="e">
            <v>#REF!</v>
          </cell>
        </row>
        <row r="354">
          <cell r="AI354">
            <v>5343.4693333333335</v>
          </cell>
          <cell r="AK354" t="e">
            <v>#REF!</v>
          </cell>
        </row>
        <row r="355">
          <cell r="AI355">
            <v>256.43600000000032</v>
          </cell>
        </row>
        <row r="356">
          <cell r="AI356">
            <v>595.26666666666665</v>
          </cell>
        </row>
        <row r="357">
          <cell r="AI357">
            <v>4491.7666666666664</v>
          </cell>
        </row>
        <row r="358">
          <cell r="F358">
            <v>0</v>
          </cell>
          <cell r="P358">
            <v>-771</v>
          </cell>
          <cell r="S358">
            <v>-3877</v>
          </cell>
          <cell r="T358">
            <v>162.88</v>
          </cell>
          <cell r="U358">
            <v>855.12</v>
          </cell>
          <cell r="X358">
            <v>280</v>
          </cell>
          <cell r="Y358">
            <v>404</v>
          </cell>
          <cell r="Z358">
            <v>166</v>
          </cell>
          <cell r="AC358">
            <v>556</v>
          </cell>
          <cell r="AD358">
            <v>336</v>
          </cell>
          <cell r="AE358">
            <v>305</v>
          </cell>
          <cell r="AF358">
            <v>521</v>
          </cell>
          <cell r="AG358">
            <v>470</v>
          </cell>
          <cell r="AH358">
            <v>51</v>
          </cell>
          <cell r="AI358">
            <v>-3281</v>
          </cell>
          <cell r="AK358" t="e">
            <v>#REF!</v>
          </cell>
        </row>
        <row r="367">
          <cell r="F367" t="e">
            <v>#REF!</v>
          </cell>
        </row>
        <row r="381">
          <cell r="F381" t="str">
            <v>лютий</v>
          </cell>
          <cell r="P381" t="str">
            <v>лютий</v>
          </cell>
          <cell r="X381" t="str">
            <v>лютий</v>
          </cell>
          <cell r="AC381" t="str">
            <v>лютий</v>
          </cell>
        </row>
        <row r="382">
          <cell r="F382" t="str">
            <v>АППАРАТ</v>
          </cell>
          <cell r="P382" t="str">
            <v>ККМ</v>
          </cell>
          <cell r="X382" t="str">
            <v>ТЕЦ5</v>
          </cell>
          <cell r="AC382" t="str">
            <v>ТЕЦ6</v>
          </cell>
          <cell r="AI382" t="str">
            <v>АК "КЕ"</v>
          </cell>
          <cell r="AJ382" t="str">
            <v>Е/Е</v>
          </cell>
        </row>
        <row r="383">
          <cell r="F383" t="str">
            <v>ПЛАН</v>
          </cell>
          <cell r="P383" t="str">
            <v>ПЛАН</v>
          </cell>
          <cell r="X383" t="str">
            <v>ПЛАН</v>
          </cell>
          <cell r="AC383" t="str">
            <v>ПЛАН</v>
          </cell>
          <cell r="AI383" t="str">
            <v>ПЛАН</v>
          </cell>
          <cell r="AJ383" t="str">
            <v>ПЛАН</v>
          </cell>
        </row>
        <row r="384">
          <cell r="F384">
            <v>164.3</v>
          </cell>
          <cell r="G384">
            <v>96</v>
          </cell>
          <cell r="H384">
            <v>96</v>
          </cell>
          <cell r="P384">
            <v>14.333333333333332</v>
          </cell>
          <cell r="S384">
            <v>14.333333333333332</v>
          </cell>
          <cell r="X384">
            <v>182</v>
          </cell>
          <cell r="Y384">
            <v>129</v>
          </cell>
          <cell r="Z384">
            <v>129</v>
          </cell>
          <cell r="AC384">
            <v>323.66666666666674</v>
          </cell>
          <cell r="AD384">
            <v>170</v>
          </cell>
          <cell r="AE384">
            <v>169</v>
          </cell>
          <cell r="AI384">
            <v>735.30000000000018</v>
          </cell>
          <cell r="AJ384">
            <v>564.33333333333326</v>
          </cell>
          <cell r="AK384">
            <v>421.33333333333331</v>
          </cell>
        </row>
        <row r="385">
          <cell r="F385">
            <v>29</v>
          </cell>
          <cell r="G385">
            <v>17</v>
          </cell>
          <cell r="P385">
            <v>0</v>
          </cell>
          <cell r="X385">
            <v>0</v>
          </cell>
          <cell r="Y385">
            <v>0</v>
          </cell>
          <cell r="AC385">
            <v>3.6666666666666665</v>
          </cell>
          <cell r="AD385">
            <v>2</v>
          </cell>
          <cell r="AI385">
            <v>46</v>
          </cell>
          <cell r="AJ385">
            <v>22</v>
          </cell>
        </row>
        <row r="386">
          <cell r="F386">
            <v>0</v>
          </cell>
          <cell r="G386">
            <v>0</v>
          </cell>
          <cell r="P386">
            <v>0.66666666666666663</v>
          </cell>
          <cell r="X386">
            <v>146.66666666666666</v>
          </cell>
          <cell r="Y386">
            <v>104</v>
          </cell>
          <cell r="AC386">
            <v>280.66666666666669</v>
          </cell>
          <cell r="AD386">
            <v>147</v>
          </cell>
          <cell r="AI386">
            <v>428</v>
          </cell>
          <cell r="AJ386">
            <v>251.66666666666669</v>
          </cell>
        </row>
        <row r="387">
          <cell r="F387">
            <v>0</v>
          </cell>
          <cell r="G387">
            <v>0</v>
          </cell>
          <cell r="P387">
            <v>2</v>
          </cell>
          <cell r="X387">
            <v>0</v>
          </cell>
          <cell r="Y387">
            <v>0</v>
          </cell>
          <cell r="AC387">
            <v>25</v>
          </cell>
          <cell r="AD387">
            <v>13</v>
          </cell>
          <cell r="AI387">
            <v>33.666666666666671</v>
          </cell>
          <cell r="AJ387">
            <v>18</v>
          </cell>
        </row>
        <row r="388">
          <cell r="F388">
            <v>0</v>
          </cell>
          <cell r="G388">
            <v>0</v>
          </cell>
          <cell r="P388">
            <v>0</v>
          </cell>
          <cell r="X388">
            <v>25.333333333333332</v>
          </cell>
          <cell r="Y388">
            <v>18</v>
          </cell>
          <cell r="AC388">
            <v>0.66666666666666663</v>
          </cell>
          <cell r="AD388">
            <v>0</v>
          </cell>
          <cell r="AI388">
            <v>26</v>
          </cell>
          <cell r="AJ388">
            <v>18</v>
          </cell>
        </row>
        <row r="389">
          <cell r="F389">
            <v>120.63333333333333</v>
          </cell>
          <cell r="G389">
            <v>71</v>
          </cell>
          <cell r="P389">
            <v>0</v>
          </cell>
          <cell r="X389">
            <v>0</v>
          </cell>
          <cell r="Y389">
            <v>0</v>
          </cell>
          <cell r="AC389">
            <v>0</v>
          </cell>
          <cell r="AD389">
            <v>0</v>
          </cell>
          <cell r="AI389">
            <v>120.63333333333333</v>
          </cell>
          <cell r="AJ389">
            <v>73</v>
          </cell>
        </row>
        <row r="390">
          <cell r="F390">
            <v>8.6666666666666661</v>
          </cell>
          <cell r="G390">
            <v>5</v>
          </cell>
          <cell r="P390">
            <v>0</v>
          </cell>
          <cell r="X390">
            <v>0</v>
          </cell>
          <cell r="Y390">
            <v>0</v>
          </cell>
          <cell r="AC390">
            <v>0</v>
          </cell>
          <cell r="AD390">
            <v>0</v>
          </cell>
          <cell r="AI390">
            <v>8.6666666666666661</v>
          </cell>
          <cell r="AJ390">
            <v>0</v>
          </cell>
        </row>
        <row r="391">
          <cell r="F391">
            <v>0</v>
          </cell>
          <cell r="G391">
            <v>0</v>
          </cell>
          <cell r="P391">
            <v>5.333333333333333</v>
          </cell>
          <cell r="X391">
            <v>0</v>
          </cell>
          <cell r="Y391">
            <v>0</v>
          </cell>
          <cell r="AC391">
            <v>0</v>
          </cell>
          <cell r="AD391">
            <v>0</v>
          </cell>
          <cell r="AI391">
            <v>22</v>
          </cell>
          <cell r="AJ391">
            <v>15.333333333333332</v>
          </cell>
        </row>
        <row r="392">
          <cell r="F392">
            <v>5.333333333333333</v>
          </cell>
          <cell r="G392">
            <v>3</v>
          </cell>
          <cell r="P392">
            <v>0</v>
          </cell>
          <cell r="X392">
            <v>0</v>
          </cell>
          <cell r="Y392">
            <v>0</v>
          </cell>
          <cell r="AC392">
            <v>0</v>
          </cell>
          <cell r="AD392">
            <v>0</v>
          </cell>
          <cell r="AI392">
            <v>5.333333333333333</v>
          </cell>
          <cell r="AJ392">
            <v>3</v>
          </cell>
        </row>
        <row r="393">
          <cell r="F393">
            <v>0.33333333333333331</v>
          </cell>
          <cell r="G393">
            <v>0</v>
          </cell>
          <cell r="P393">
            <v>4.333333333333333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I393">
            <v>4.6666666666666661</v>
          </cell>
          <cell r="AJ393">
            <v>4.333333333333333</v>
          </cell>
        </row>
        <row r="394">
          <cell r="F394">
            <v>0.33333333333333331</v>
          </cell>
          <cell r="G394">
            <v>0</v>
          </cell>
          <cell r="P394">
            <v>2</v>
          </cell>
          <cell r="X394">
            <v>10</v>
          </cell>
          <cell r="Y394">
            <v>7</v>
          </cell>
          <cell r="AC394">
            <v>13.666666666666666</v>
          </cell>
          <cell r="AD394">
            <v>7</v>
          </cell>
          <cell r="AI394">
            <v>26</v>
          </cell>
          <cell r="AJ394">
            <v>16</v>
          </cell>
        </row>
        <row r="395">
          <cell r="F395">
            <v>0</v>
          </cell>
          <cell r="G395">
            <v>0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I395">
            <v>0</v>
          </cell>
        </row>
        <row r="396">
          <cell r="F396">
            <v>1.1666666666666667</v>
          </cell>
          <cell r="G396">
            <v>1</v>
          </cell>
          <cell r="P396">
            <v>20.5</v>
          </cell>
          <cell r="X396">
            <v>522.33333333333337</v>
          </cell>
          <cell r="Y396">
            <v>370</v>
          </cell>
          <cell r="AC396">
            <v>43</v>
          </cell>
          <cell r="AD396">
            <v>23</v>
          </cell>
          <cell r="AI396">
            <v>587.33333333333337</v>
          </cell>
          <cell r="AJ396">
            <v>414.5</v>
          </cell>
          <cell r="AK396">
            <v>415.83333333333337</v>
          </cell>
        </row>
        <row r="397">
          <cell r="F397">
            <v>0</v>
          </cell>
          <cell r="G397">
            <v>0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I397">
            <v>0</v>
          </cell>
          <cell r="AJ397">
            <v>0</v>
          </cell>
        </row>
        <row r="398">
          <cell r="F398">
            <v>0</v>
          </cell>
          <cell r="G398">
            <v>0</v>
          </cell>
          <cell r="P398">
            <v>0</v>
          </cell>
          <cell r="X398">
            <v>480.66666666666669</v>
          </cell>
          <cell r="Y398">
            <v>341</v>
          </cell>
          <cell r="AC398">
            <v>11</v>
          </cell>
          <cell r="AD398">
            <v>6</v>
          </cell>
          <cell r="AI398">
            <v>491.66666666666669</v>
          </cell>
          <cell r="AJ398">
            <v>347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I399">
            <v>0</v>
          </cell>
          <cell r="AJ399">
            <v>0</v>
          </cell>
        </row>
        <row r="400">
          <cell r="F400">
            <v>1.1666666666666667</v>
          </cell>
          <cell r="G400">
            <v>1</v>
          </cell>
          <cell r="P400">
            <v>15.833333333333334</v>
          </cell>
          <cell r="X400">
            <v>41.666666666666664</v>
          </cell>
          <cell r="Y400">
            <v>30</v>
          </cell>
          <cell r="AC400">
            <v>32</v>
          </cell>
          <cell r="AD400">
            <v>17</v>
          </cell>
          <cell r="AI400">
            <v>91</v>
          </cell>
          <cell r="AJ400">
            <v>68.833333333333343</v>
          </cell>
        </row>
        <row r="401">
          <cell r="F401">
            <v>0</v>
          </cell>
          <cell r="G401">
            <v>0</v>
          </cell>
          <cell r="P401">
            <v>4.666666666666667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I401">
            <v>4.666666666666667</v>
          </cell>
          <cell r="AJ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I402">
            <v>0</v>
          </cell>
        </row>
        <row r="403">
          <cell r="F403">
            <v>10</v>
          </cell>
          <cell r="G403">
            <v>6</v>
          </cell>
          <cell r="P403">
            <v>39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I403">
            <v>49</v>
          </cell>
          <cell r="AJ403">
            <v>45</v>
          </cell>
          <cell r="AK403">
            <v>45</v>
          </cell>
        </row>
        <row r="404">
          <cell r="F404">
            <v>2.6666666666666665</v>
          </cell>
          <cell r="G404">
            <v>2</v>
          </cell>
          <cell r="P404">
            <v>3.3333333333333335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I404">
            <v>6</v>
          </cell>
          <cell r="AJ404">
            <v>5.3333333333333339</v>
          </cell>
        </row>
        <row r="405">
          <cell r="F405">
            <v>7.333333333333333</v>
          </cell>
          <cell r="G405">
            <v>4</v>
          </cell>
          <cell r="P405">
            <v>35.666666666666664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I405">
            <v>43</v>
          </cell>
          <cell r="AJ405">
            <v>39.666666666666664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I406">
            <v>0</v>
          </cell>
        </row>
        <row r="407">
          <cell r="F407">
            <v>206.33333333333329</v>
          </cell>
          <cell r="G407">
            <v>121</v>
          </cell>
          <cell r="H407">
            <v>122</v>
          </cell>
          <cell r="P407">
            <v>50.166666666666671</v>
          </cell>
          <cell r="S407">
            <v>50.166666666666671</v>
          </cell>
          <cell r="X407">
            <v>37.833333333333343</v>
          </cell>
          <cell r="Y407">
            <v>27</v>
          </cell>
          <cell r="AC407">
            <v>26.000000000000004</v>
          </cell>
          <cell r="AD407">
            <v>14</v>
          </cell>
          <cell r="AI407">
            <v>1965.0000000000002</v>
          </cell>
          <cell r="AJ407">
            <v>471.16666666666663</v>
          </cell>
          <cell r="AK407">
            <v>471.16666666666663</v>
          </cell>
        </row>
        <row r="408">
          <cell r="F408">
            <v>0</v>
          </cell>
          <cell r="G408">
            <v>0</v>
          </cell>
          <cell r="P408">
            <v>0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I408">
            <v>1350</v>
          </cell>
          <cell r="AJ408">
            <v>0</v>
          </cell>
        </row>
        <row r="409">
          <cell r="F409">
            <v>0</v>
          </cell>
          <cell r="G409">
            <v>0</v>
          </cell>
          <cell r="P409">
            <v>0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I409">
            <v>95</v>
          </cell>
          <cell r="AJ409">
            <v>95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I410">
            <v>0</v>
          </cell>
          <cell r="AJ410">
            <v>0</v>
          </cell>
        </row>
        <row r="411">
          <cell r="F411">
            <v>0</v>
          </cell>
          <cell r="G411">
            <v>0</v>
          </cell>
          <cell r="P411">
            <v>12.333333333333334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I411">
            <v>12.333333333333334</v>
          </cell>
          <cell r="AJ411">
            <v>12.333333333333334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I412">
            <v>0</v>
          </cell>
          <cell r="AJ412">
            <v>0</v>
          </cell>
        </row>
        <row r="413">
          <cell r="F413">
            <v>1.6666666666666667</v>
          </cell>
          <cell r="G413">
            <v>1</v>
          </cell>
          <cell r="P413">
            <v>5</v>
          </cell>
          <cell r="X413">
            <v>3</v>
          </cell>
          <cell r="Y413">
            <v>2</v>
          </cell>
          <cell r="AC413">
            <v>3</v>
          </cell>
          <cell r="AD413">
            <v>2</v>
          </cell>
          <cell r="AI413">
            <v>57.666666666666664</v>
          </cell>
          <cell r="AJ413">
            <v>50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I414">
            <v>4</v>
          </cell>
          <cell r="AJ414">
            <v>0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I415">
            <v>0</v>
          </cell>
          <cell r="AJ415">
            <v>0</v>
          </cell>
        </row>
        <row r="416">
          <cell r="F416">
            <v>0</v>
          </cell>
          <cell r="G416">
            <v>0</v>
          </cell>
          <cell r="P416">
            <v>18.5</v>
          </cell>
          <cell r="X416">
            <v>4.5</v>
          </cell>
          <cell r="Y416">
            <v>3</v>
          </cell>
          <cell r="AC416">
            <v>1.3333333333333333</v>
          </cell>
          <cell r="AD416">
            <v>1</v>
          </cell>
          <cell r="AI416">
            <v>28.5</v>
          </cell>
          <cell r="AJ416">
            <v>26.5</v>
          </cell>
        </row>
        <row r="417">
          <cell r="F417">
            <v>0</v>
          </cell>
          <cell r="G417">
            <v>0</v>
          </cell>
          <cell r="P417">
            <v>1.3333333333333333</v>
          </cell>
          <cell r="X417">
            <v>0</v>
          </cell>
          <cell r="Y417">
            <v>0</v>
          </cell>
          <cell r="AC417">
            <v>1.6666666666666667</v>
          </cell>
          <cell r="AD417">
            <v>1</v>
          </cell>
          <cell r="AI417">
            <v>69</v>
          </cell>
          <cell r="AJ417">
            <v>52.333333333333336</v>
          </cell>
        </row>
        <row r="418">
          <cell r="F418">
            <v>177</v>
          </cell>
          <cell r="G418">
            <v>104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I418">
            <v>177</v>
          </cell>
          <cell r="AJ418">
            <v>104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10</v>
          </cell>
          <cell r="Y419">
            <v>7</v>
          </cell>
          <cell r="AC419">
            <v>7.666666666666667</v>
          </cell>
          <cell r="AD419">
            <v>4</v>
          </cell>
          <cell r="AI419">
            <v>17.666666666666668</v>
          </cell>
          <cell r="AJ419">
            <v>11</v>
          </cell>
        </row>
        <row r="420">
          <cell r="F420">
            <v>0.66666666666666663</v>
          </cell>
          <cell r="G420">
            <v>0</v>
          </cell>
          <cell r="P420">
            <v>2</v>
          </cell>
          <cell r="X420">
            <v>1.3333333333333333</v>
          </cell>
          <cell r="Y420">
            <v>1</v>
          </cell>
          <cell r="AC420">
            <v>1</v>
          </cell>
          <cell r="AD420">
            <v>1</v>
          </cell>
          <cell r="AI420">
            <v>6</v>
          </cell>
          <cell r="AJ420">
            <v>4</v>
          </cell>
        </row>
        <row r="421">
          <cell r="F421">
            <v>2.6666666666666665</v>
          </cell>
          <cell r="G421">
            <v>2</v>
          </cell>
          <cell r="P421">
            <v>0.33333333333333331</v>
          </cell>
          <cell r="X421">
            <v>1</v>
          </cell>
          <cell r="Y421">
            <v>1</v>
          </cell>
          <cell r="AC421">
            <v>0.66666666666666663</v>
          </cell>
          <cell r="AD421">
            <v>0</v>
          </cell>
          <cell r="AI421">
            <v>9.3333333333333339</v>
          </cell>
          <cell r="AJ421">
            <v>5.333333333333333</v>
          </cell>
        </row>
        <row r="422">
          <cell r="F422">
            <v>0</v>
          </cell>
          <cell r="G422">
            <v>0</v>
          </cell>
          <cell r="P422">
            <v>2.3333333333333335</v>
          </cell>
          <cell r="X422">
            <v>6</v>
          </cell>
          <cell r="Y422">
            <v>4</v>
          </cell>
          <cell r="AC422">
            <v>5</v>
          </cell>
          <cell r="AD422">
            <v>3</v>
          </cell>
          <cell r="AI422">
            <v>13.333333333333334</v>
          </cell>
          <cell r="AJ422">
            <v>9.3333333333333339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I423">
            <v>0</v>
          </cell>
          <cell r="AJ423">
            <v>0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0</v>
          </cell>
          <cell r="Y424">
            <v>0</v>
          </cell>
          <cell r="AC424">
            <v>0</v>
          </cell>
          <cell r="AD424">
            <v>0</v>
          </cell>
          <cell r="AI424">
            <v>0</v>
          </cell>
          <cell r="AJ424">
            <v>0</v>
          </cell>
        </row>
        <row r="425">
          <cell r="F425">
            <v>9.6666666666666661</v>
          </cell>
          <cell r="G425">
            <v>6</v>
          </cell>
          <cell r="P425">
            <v>1</v>
          </cell>
          <cell r="X425">
            <v>0</v>
          </cell>
          <cell r="Y425">
            <v>0</v>
          </cell>
          <cell r="AC425">
            <v>0</v>
          </cell>
          <cell r="AD425">
            <v>0</v>
          </cell>
          <cell r="AI425">
            <v>12</v>
          </cell>
          <cell r="AJ425">
            <v>8</v>
          </cell>
        </row>
        <row r="426">
          <cell r="F426">
            <v>0</v>
          </cell>
          <cell r="G426">
            <v>0</v>
          </cell>
          <cell r="P426">
            <v>0</v>
          </cell>
          <cell r="X426">
            <v>0</v>
          </cell>
          <cell r="Y426">
            <v>0</v>
          </cell>
          <cell r="AC426">
            <v>0</v>
          </cell>
          <cell r="AD426">
            <v>0</v>
          </cell>
          <cell r="AI426">
            <v>0</v>
          </cell>
          <cell r="AJ426">
            <v>0</v>
          </cell>
        </row>
        <row r="427">
          <cell r="F427">
            <v>2.3333333333333335</v>
          </cell>
          <cell r="G427">
            <v>1</v>
          </cell>
          <cell r="P427">
            <v>0.66666666666666663</v>
          </cell>
          <cell r="X427">
            <v>0.66666666666666663</v>
          </cell>
          <cell r="Y427">
            <v>0</v>
          </cell>
          <cell r="AC427">
            <v>0.66666666666666663</v>
          </cell>
          <cell r="AD427">
            <v>0</v>
          </cell>
          <cell r="AI427">
            <v>4.333333333333333</v>
          </cell>
          <cell r="AJ427">
            <v>1.6666666666666665</v>
          </cell>
        </row>
        <row r="428">
          <cell r="F428">
            <v>1.6666666666666667</v>
          </cell>
          <cell r="G428">
            <v>1</v>
          </cell>
          <cell r="P428">
            <v>0.66666666666666663</v>
          </cell>
          <cell r="X428">
            <v>0.66666666666666663</v>
          </cell>
          <cell r="Y428">
            <v>0</v>
          </cell>
          <cell r="AC428">
            <v>0.66666666666666663</v>
          </cell>
          <cell r="AD428">
            <v>0</v>
          </cell>
          <cell r="AI428">
            <v>3.6666666666666665</v>
          </cell>
          <cell r="AJ428">
            <v>1.6666666666666665</v>
          </cell>
        </row>
        <row r="429">
          <cell r="F429">
            <v>6.666666666666667</v>
          </cell>
          <cell r="G429">
            <v>4</v>
          </cell>
          <cell r="P429">
            <v>4.666666666666667</v>
          </cell>
          <cell r="X429">
            <v>3</v>
          </cell>
          <cell r="Y429">
            <v>2</v>
          </cell>
          <cell r="AC429">
            <v>2</v>
          </cell>
          <cell r="AD429">
            <v>1</v>
          </cell>
          <cell r="AI429">
            <v>33</v>
          </cell>
          <cell r="AJ429">
            <v>21.666666666666668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I430">
            <v>0</v>
          </cell>
          <cell r="AJ430">
            <v>0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I431">
            <v>0</v>
          </cell>
          <cell r="AJ431">
            <v>53</v>
          </cell>
        </row>
        <row r="432">
          <cell r="F432">
            <v>1</v>
          </cell>
          <cell r="G432">
            <v>1</v>
          </cell>
          <cell r="P432">
            <v>0</v>
          </cell>
          <cell r="X432">
            <v>0</v>
          </cell>
          <cell r="Y432">
            <v>0</v>
          </cell>
          <cell r="AC432">
            <v>0</v>
          </cell>
          <cell r="AD432">
            <v>0</v>
          </cell>
          <cell r="AI432">
            <v>1</v>
          </cell>
          <cell r="AJ432">
            <v>1</v>
          </cell>
        </row>
        <row r="433">
          <cell r="F433">
            <v>0</v>
          </cell>
          <cell r="G433">
            <v>0</v>
          </cell>
          <cell r="P433">
            <v>0</v>
          </cell>
          <cell r="X433">
            <v>0</v>
          </cell>
          <cell r="Y433">
            <v>0</v>
          </cell>
          <cell r="AC433">
            <v>0</v>
          </cell>
          <cell r="AD433">
            <v>0</v>
          </cell>
          <cell r="AI433">
            <v>0</v>
          </cell>
          <cell r="AJ433">
            <v>0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I434">
            <v>0</v>
          </cell>
          <cell r="AJ434">
            <v>0</v>
          </cell>
        </row>
        <row r="435">
          <cell r="F435">
            <v>2.6666666666666665</v>
          </cell>
          <cell r="G435">
            <v>2</v>
          </cell>
          <cell r="P435">
            <v>1</v>
          </cell>
          <cell r="X435">
            <v>4</v>
          </cell>
          <cell r="Y435">
            <v>3</v>
          </cell>
          <cell r="AC435">
            <v>2</v>
          </cell>
          <cell r="AD435">
            <v>1</v>
          </cell>
          <cell r="AI435">
            <v>15.666666666666666</v>
          </cell>
          <cell r="AJ435">
            <v>10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I436">
            <v>0</v>
          </cell>
          <cell r="AJ436">
            <v>0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3.3333333333333335</v>
          </cell>
          <cell r="Y437">
            <v>2</v>
          </cell>
          <cell r="AC437">
            <v>0</v>
          </cell>
          <cell r="AD437">
            <v>0</v>
          </cell>
          <cell r="AI437">
            <v>3.3333333333333335</v>
          </cell>
          <cell r="AJ437">
            <v>2</v>
          </cell>
        </row>
        <row r="438">
          <cell r="F438">
            <v>0.33333333333333331</v>
          </cell>
          <cell r="G438">
            <v>0</v>
          </cell>
          <cell r="P438">
            <v>0.33333333333333331</v>
          </cell>
          <cell r="X438">
            <v>0.33333333333333331</v>
          </cell>
          <cell r="Y438">
            <v>0</v>
          </cell>
          <cell r="AC438">
            <v>0.33333333333333331</v>
          </cell>
          <cell r="AD438">
            <v>0</v>
          </cell>
          <cell r="AI438">
            <v>1.9999999999999998</v>
          </cell>
          <cell r="AJ438">
            <v>0.33333333333333331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I439">
            <v>0</v>
          </cell>
          <cell r="AJ439">
            <v>0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I440">
            <v>0</v>
          </cell>
          <cell r="AJ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I441">
            <v>0</v>
          </cell>
          <cell r="AJ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0</v>
          </cell>
          <cell r="Y442">
            <v>0</v>
          </cell>
          <cell r="AC442">
            <v>0</v>
          </cell>
          <cell r="AD442">
            <v>0</v>
          </cell>
          <cell r="AI442">
            <v>0</v>
          </cell>
          <cell r="AJ442">
            <v>0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I443">
            <v>0</v>
          </cell>
          <cell r="AJ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I444">
            <v>0</v>
          </cell>
          <cell r="AJ444">
            <v>0</v>
          </cell>
        </row>
        <row r="445"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I445">
            <v>0</v>
          </cell>
          <cell r="AJ445">
            <v>2</v>
          </cell>
        </row>
        <row r="446"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I446">
            <v>0</v>
          </cell>
          <cell r="AJ446">
            <v>0</v>
          </cell>
        </row>
      </sheetData>
      <sheetData sheetId="18" refreshError="1">
        <row r="25">
          <cell r="F25">
            <v>3472</v>
          </cell>
          <cell r="G25">
            <v>949</v>
          </cell>
          <cell r="H25">
            <v>2523</v>
          </cell>
          <cell r="P25">
            <v>478.66666666666669</v>
          </cell>
          <cell r="Q25">
            <v>0</v>
          </cell>
          <cell r="R25">
            <v>0</v>
          </cell>
          <cell r="S25">
            <v>4090.333333333333</v>
          </cell>
          <cell r="T25">
            <v>3373.48</v>
          </cell>
          <cell r="U25">
            <v>716.85333333333324</v>
          </cell>
          <cell r="V25">
            <v>0</v>
          </cell>
          <cell r="W25">
            <v>0</v>
          </cell>
          <cell r="X25">
            <v>1181.3333333333333</v>
          </cell>
          <cell r="Y25">
            <v>631</v>
          </cell>
          <cell r="Z25">
            <v>550.33333333333326</v>
          </cell>
          <cell r="AA25">
            <v>0</v>
          </cell>
          <cell r="AB25">
            <v>0</v>
          </cell>
          <cell r="AC25">
            <v>567.66666666666663</v>
          </cell>
          <cell r="AD25">
            <v>230</v>
          </cell>
          <cell r="AE25">
            <v>337.66666666666663</v>
          </cell>
          <cell r="AF25">
            <v>1866.3333333333333</v>
          </cell>
          <cell r="AG25">
            <v>1056.4000000000001</v>
          </cell>
          <cell r="AH25">
            <v>809.93333333333328</v>
          </cell>
          <cell r="AJ25">
            <v>0</v>
          </cell>
          <cell r="AK25">
            <v>11678.4</v>
          </cell>
          <cell r="AL25">
            <v>2889.666666666667</v>
          </cell>
          <cell r="AM25">
            <v>8788.7333333333336</v>
          </cell>
          <cell r="AN25">
            <v>8788.7333333333336</v>
          </cell>
          <cell r="AO25">
            <v>861</v>
          </cell>
          <cell r="AP25">
            <v>2279</v>
          </cell>
          <cell r="AQ25">
            <v>2028.6666666666665</v>
          </cell>
          <cell r="AR25">
            <v>6509.7333333333336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8678</v>
          </cell>
          <cell r="P46">
            <v>5528.9166666666661</v>
          </cell>
          <cell r="S46">
            <v>11148.516969696972</v>
          </cell>
          <cell r="T46">
            <v>4612.7199818181807</v>
          </cell>
          <cell r="U46">
            <v>3068.7969878787876</v>
          </cell>
          <cell r="X46">
            <v>3572.9196969697005</v>
          </cell>
          <cell r="AC46">
            <v>1815.6175757575729</v>
          </cell>
          <cell r="AF46">
            <v>5288.3842424242421</v>
          </cell>
          <cell r="AG46">
            <v>4487.3999999999996</v>
          </cell>
          <cell r="AH46">
            <v>801.98424242424232</v>
          </cell>
        </row>
        <row r="47">
          <cell r="F47">
            <v>0.8</v>
          </cell>
        </row>
        <row r="49">
          <cell r="F49">
            <v>726</v>
          </cell>
          <cell r="G49">
            <v>201</v>
          </cell>
          <cell r="H49">
            <v>525</v>
          </cell>
          <cell r="P49">
            <v>273</v>
          </cell>
          <cell r="S49">
            <v>890</v>
          </cell>
          <cell r="T49">
            <v>445</v>
          </cell>
          <cell r="U49">
            <v>445</v>
          </cell>
          <cell r="X49">
            <v>274.66666666666663</v>
          </cell>
          <cell r="Y49">
            <v>147</v>
          </cell>
          <cell r="Z49">
            <v>127.66666666666663</v>
          </cell>
          <cell r="AC49">
            <v>264</v>
          </cell>
          <cell r="AD49">
            <v>107</v>
          </cell>
          <cell r="AE49">
            <v>157</v>
          </cell>
          <cell r="AF49">
            <v>536</v>
          </cell>
          <cell r="AG49">
            <v>493</v>
          </cell>
          <cell r="AH49">
            <v>43</v>
          </cell>
          <cell r="AK49">
            <v>3111.6666666666665</v>
          </cell>
          <cell r="AL49">
            <v>899</v>
          </cell>
          <cell r="AM49">
            <v>2212.6666666666665</v>
          </cell>
          <cell r="AN49">
            <v>2212.6666666666665</v>
          </cell>
          <cell r="AO49">
            <v>254</v>
          </cell>
          <cell r="AP49">
            <v>587</v>
          </cell>
          <cell r="AQ49">
            <v>645</v>
          </cell>
          <cell r="AR49">
            <v>1625.6666666666665</v>
          </cell>
        </row>
        <row r="50">
          <cell r="F50">
            <v>159</v>
          </cell>
          <cell r="G50">
            <v>44</v>
          </cell>
          <cell r="H50">
            <v>115</v>
          </cell>
          <cell r="P50">
            <v>260</v>
          </cell>
          <cell r="S50">
            <v>650</v>
          </cell>
          <cell r="X50">
            <v>132</v>
          </cell>
          <cell r="Y50">
            <v>70</v>
          </cell>
          <cell r="Z50">
            <v>62</v>
          </cell>
          <cell r="AC50">
            <v>105</v>
          </cell>
          <cell r="AD50">
            <v>42</v>
          </cell>
          <cell r="AE50">
            <v>63</v>
          </cell>
          <cell r="AF50">
            <v>520</v>
          </cell>
          <cell r="AG50">
            <v>482</v>
          </cell>
          <cell r="AH50">
            <v>38</v>
          </cell>
          <cell r="AK50">
            <v>1822</v>
          </cell>
          <cell r="AL50">
            <v>447</v>
          </cell>
          <cell r="AM50">
            <v>1375</v>
          </cell>
          <cell r="AN50">
            <v>1392</v>
          </cell>
        </row>
        <row r="51">
          <cell r="G51">
            <v>0</v>
          </cell>
          <cell r="P51">
            <v>0</v>
          </cell>
          <cell r="X51">
            <v>20</v>
          </cell>
          <cell r="Y51">
            <v>11</v>
          </cell>
          <cell r="Z51">
            <v>9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20</v>
          </cell>
          <cell r="AL51">
            <v>11</v>
          </cell>
          <cell r="AM51">
            <v>9</v>
          </cell>
          <cell r="AN51">
            <v>9</v>
          </cell>
        </row>
        <row r="52">
          <cell r="F52">
            <v>565</v>
          </cell>
          <cell r="G52">
            <v>156</v>
          </cell>
          <cell r="H52">
            <v>409</v>
          </cell>
          <cell r="P52">
            <v>13</v>
          </cell>
          <cell r="S52">
            <v>21</v>
          </cell>
          <cell r="X52">
            <v>29</v>
          </cell>
          <cell r="Y52">
            <v>15</v>
          </cell>
          <cell r="Z52">
            <v>14</v>
          </cell>
          <cell r="AC52">
            <v>66</v>
          </cell>
          <cell r="AD52">
            <v>27</v>
          </cell>
          <cell r="AE52">
            <v>39</v>
          </cell>
          <cell r="AF52">
            <v>16</v>
          </cell>
          <cell r="AG52">
            <v>11</v>
          </cell>
          <cell r="AH52">
            <v>5</v>
          </cell>
          <cell r="AK52">
            <v>828</v>
          </cell>
          <cell r="AL52">
            <v>334</v>
          </cell>
          <cell r="AM52">
            <v>494</v>
          </cell>
          <cell r="AN52">
            <v>494</v>
          </cell>
        </row>
        <row r="53">
          <cell r="F53">
            <v>2</v>
          </cell>
          <cell r="G53">
            <v>1</v>
          </cell>
          <cell r="H53">
            <v>1</v>
          </cell>
          <cell r="P53">
            <v>41.333333333333336</v>
          </cell>
          <cell r="S53">
            <v>587.66666666666663</v>
          </cell>
          <cell r="T53">
            <v>458.38</v>
          </cell>
          <cell r="U53">
            <v>129.28666666666663</v>
          </cell>
          <cell r="X53">
            <v>818</v>
          </cell>
          <cell r="Y53">
            <v>437</v>
          </cell>
          <cell r="Z53">
            <v>381</v>
          </cell>
          <cell r="AC53">
            <v>234.33333333333331</v>
          </cell>
          <cell r="AD53">
            <v>95</v>
          </cell>
          <cell r="AE53">
            <v>139.33333333333331</v>
          </cell>
          <cell r="AF53">
            <v>179.33333333333334</v>
          </cell>
          <cell r="AG53">
            <v>110</v>
          </cell>
          <cell r="AH53">
            <v>69.333333333333343</v>
          </cell>
          <cell r="AK53">
            <v>1793.3333333333333</v>
          </cell>
          <cell r="AL53">
            <v>574.33333333333326</v>
          </cell>
          <cell r="AM53">
            <v>1219</v>
          </cell>
          <cell r="AN53">
            <v>1219</v>
          </cell>
          <cell r="AO53">
            <v>532</v>
          </cell>
          <cell r="AP53">
            <v>720</v>
          </cell>
          <cell r="AQ53">
            <v>42.333333333333258</v>
          </cell>
          <cell r="AR53">
            <v>499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647</v>
          </cell>
          <cell r="Y54">
            <v>345</v>
          </cell>
          <cell r="Z54">
            <v>302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0.3</v>
          </cell>
          <cell r="AH54">
            <v>0.3</v>
          </cell>
          <cell r="AK54">
            <v>674</v>
          </cell>
          <cell r="AL54">
            <v>350</v>
          </cell>
          <cell r="AM54">
            <v>324</v>
          </cell>
          <cell r="AN54">
            <v>324</v>
          </cell>
          <cell r="AO54">
            <v>350</v>
          </cell>
          <cell r="AP54">
            <v>315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10414</v>
          </cell>
          <cell r="T55">
            <v>10414</v>
          </cell>
          <cell r="U55">
            <v>0</v>
          </cell>
          <cell r="X55">
            <v>15982</v>
          </cell>
          <cell r="Y55">
            <v>9385</v>
          </cell>
          <cell r="Z55">
            <v>6597</v>
          </cell>
          <cell r="AC55">
            <v>15481</v>
          </cell>
          <cell r="AD55">
            <v>7344</v>
          </cell>
          <cell r="AE55">
            <v>8137</v>
          </cell>
          <cell r="AH55">
            <v>0</v>
          </cell>
          <cell r="AK55">
            <v>41877</v>
          </cell>
          <cell r="AL55">
            <v>16729</v>
          </cell>
          <cell r="AM55">
            <v>25148</v>
          </cell>
          <cell r="AN55">
            <v>25148</v>
          </cell>
          <cell r="AO55">
            <v>16729</v>
          </cell>
          <cell r="AP55">
            <v>25148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10414</v>
          </cell>
          <cell r="T56">
            <v>10414</v>
          </cell>
          <cell r="U56">
            <v>0</v>
          </cell>
          <cell r="X56">
            <v>15982</v>
          </cell>
          <cell r="Y56">
            <v>9385</v>
          </cell>
          <cell r="Z56">
            <v>6597</v>
          </cell>
          <cell r="AC56">
            <v>15481</v>
          </cell>
          <cell r="AD56">
            <v>7344</v>
          </cell>
          <cell r="AE56">
            <v>8137</v>
          </cell>
          <cell r="AF56">
            <v>0</v>
          </cell>
          <cell r="AG56">
            <v>0</v>
          </cell>
          <cell r="AH56">
            <v>0</v>
          </cell>
          <cell r="AK56">
            <v>41877</v>
          </cell>
          <cell r="AL56">
            <v>16729</v>
          </cell>
          <cell r="AM56">
            <v>25148</v>
          </cell>
          <cell r="AN56">
            <v>25148</v>
          </cell>
          <cell r="AO56">
            <v>16729</v>
          </cell>
          <cell r="AP56">
            <v>25148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5</v>
          </cell>
          <cell r="G58">
            <v>1</v>
          </cell>
          <cell r="H58">
            <v>4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270</v>
          </cell>
          <cell r="AH58">
            <v>630.66666666666663</v>
          </cell>
          <cell r="AK58">
            <v>2703.6666666666665</v>
          </cell>
          <cell r="AL58">
            <v>59.666666666666664</v>
          </cell>
          <cell r="AM58">
            <v>2644</v>
          </cell>
          <cell r="AN58">
            <v>2644</v>
          </cell>
          <cell r="AO58">
            <v>0</v>
          </cell>
          <cell r="AP58">
            <v>806</v>
          </cell>
          <cell r="AQ58">
            <v>59.666666666666664</v>
          </cell>
          <cell r="AR58">
            <v>1838</v>
          </cell>
        </row>
        <row r="59">
          <cell r="F59">
            <v>427</v>
          </cell>
          <cell r="G59">
            <v>118</v>
          </cell>
          <cell r="H59">
            <v>309</v>
          </cell>
          <cell r="P59">
            <v>562.25</v>
          </cell>
          <cell r="S59">
            <v>1035.1836363636362</v>
          </cell>
          <cell r="T59">
            <v>507.23998181818172</v>
          </cell>
          <cell r="U59">
            <v>527.94365454545448</v>
          </cell>
          <cell r="X59">
            <v>277.58636363636367</v>
          </cell>
          <cell r="Y59">
            <v>148</v>
          </cell>
          <cell r="Z59">
            <v>129.58636363636367</v>
          </cell>
          <cell r="AC59">
            <v>257.95090909090914</v>
          </cell>
          <cell r="AD59">
            <v>104</v>
          </cell>
          <cell r="AE59">
            <v>153.95090909090914</v>
          </cell>
          <cell r="AF59">
            <v>1165.050909090909</v>
          </cell>
          <cell r="AG59">
            <v>1165</v>
          </cell>
          <cell r="AH59">
            <v>5.0909090909044608E-2</v>
          </cell>
          <cell r="AK59">
            <v>3987.9709090909091</v>
          </cell>
          <cell r="AL59">
            <v>1112.25</v>
          </cell>
          <cell r="AM59">
            <v>2875.7209090909091</v>
          </cell>
          <cell r="AN59">
            <v>2875.7209090909091</v>
          </cell>
          <cell r="AO59">
            <v>252</v>
          </cell>
          <cell r="AP59">
            <v>635</v>
          </cell>
          <cell r="AQ59">
            <v>860.25</v>
          </cell>
          <cell r="AR59">
            <v>2240.7209090909091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31</v>
          </cell>
          <cell r="S60">
            <v>57</v>
          </cell>
          <cell r="T60">
            <v>28</v>
          </cell>
          <cell r="U60">
            <v>29</v>
          </cell>
          <cell r="X60">
            <v>15</v>
          </cell>
          <cell r="Y60">
            <v>8</v>
          </cell>
          <cell r="Z60">
            <v>7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64</v>
          </cell>
          <cell r="AH60">
            <v>0</v>
          </cell>
          <cell r="AK60">
            <v>219</v>
          </cell>
          <cell r="AL60">
            <v>61</v>
          </cell>
          <cell r="AM60">
            <v>158</v>
          </cell>
          <cell r="AN60">
            <v>158</v>
          </cell>
          <cell r="AO60">
            <v>14</v>
          </cell>
          <cell r="AP60">
            <v>26</v>
          </cell>
          <cell r="AQ60">
            <v>47</v>
          </cell>
          <cell r="AR60">
            <v>132</v>
          </cell>
        </row>
        <row r="61">
          <cell r="F61">
            <v>137</v>
          </cell>
          <cell r="G61">
            <v>38</v>
          </cell>
          <cell r="H61">
            <v>99</v>
          </cell>
          <cell r="P61">
            <v>180</v>
          </cell>
          <cell r="S61">
            <v>331</v>
          </cell>
          <cell r="T61">
            <v>162</v>
          </cell>
          <cell r="U61">
            <v>169</v>
          </cell>
          <cell r="X61">
            <v>89</v>
          </cell>
          <cell r="Y61">
            <v>48</v>
          </cell>
          <cell r="Z61">
            <v>41</v>
          </cell>
          <cell r="AC61">
            <v>83</v>
          </cell>
          <cell r="AD61">
            <v>34</v>
          </cell>
          <cell r="AE61">
            <v>49</v>
          </cell>
          <cell r="AF61">
            <v>373</v>
          </cell>
          <cell r="AG61">
            <v>373</v>
          </cell>
          <cell r="AH61">
            <v>0</v>
          </cell>
          <cell r="AK61">
            <v>1278</v>
          </cell>
          <cell r="AL61">
            <v>356</v>
          </cell>
          <cell r="AM61">
            <v>922</v>
          </cell>
          <cell r="AN61">
            <v>920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1018</v>
          </cell>
          <cell r="T63">
            <v>162.88</v>
          </cell>
          <cell r="U63">
            <v>855.12</v>
          </cell>
          <cell r="X63">
            <v>569</v>
          </cell>
          <cell r="Y63">
            <v>304</v>
          </cell>
          <cell r="Z63">
            <v>265</v>
          </cell>
          <cell r="AC63">
            <v>527</v>
          </cell>
          <cell r="AD63">
            <v>213</v>
          </cell>
          <cell r="AE63">
            <v>314</v>
          </cell>
          <cell r="AF63">
            <v>526</v>
          </cell>
          <cell r="AG63">
            <v>526</v>
          </cell>
          <cell r="AH63">
            <v>0</v>
          </cell>
          <cell r="AK63">
            <v>3222</v>
          </cell>
          <cell r="AL63">
            <v>1031</v>
          </cell>
          <cell r="AM63">
            <v>2191</v>
          </cell>
          <cell r="AN63">
            <v>2191</v>
          </cell>
          <cell r="AO63">
            <v>517</v>
          </cell>
          <cell r="AP63">
            <v>925</v>
          </cell>
          <cell r="AQ63">
            <v>514</v>
          </cell>
          <cell r="AR63">
            <v>1266</v>
          </cell>
        </row>
        <row r="64">
          <cell r="G64">
            <v>0</v>
          </cell>
          <cell r="T64">
            <v>16</v>
          </cell>
          <cell r="U64">
            <v>86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52</v>
          </cell>
          <cell r="AP64">
            <v>93</v>
          </cell>
          <cell r="AQ64">
            <v>51</v>
          </cell>
          <cell r="AR64">
            <v>127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470</v>
          </cell>
          <cell r="S65">
            <v>1018</v>
          </cell>
          <cell r="X65">
            <v>225</v>
          </cell>
          <cell r="AC65">
            <v>170</v>
          </cell>
          <cell r="AF65">
            <v>861</v>
          </cell>
          <cell r="AG65">
            <v>861</v>
          </cell>
          <cell r="AH65">
            <v>0</v>
          </cell>
          <cell r="AK65">
            <v>2759</v>
          </cell>
          <cell r="AL65">
            <v>480</v>
          </cell>
          <cell r="AM65">
            <v>2279</v>
          </cell>
          <cell r="AN65">
            <v>1884</v>
          </cell>
          <cell r="AP65">
            <v>280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0</v>
          </cell>
          <cell r="S67">
            <v>0</v>
          </cell>
          <cell r="T67">
            <v>146.88</v>
          </cell>
          <cell r="U67">
            <v>769.12</v>
          </cell>
          <cell r="X67">
            <v>344</v>
          </cell>
          <cell r="Y67">
            <v>304</v>
          </cell>
          <cell r="Z67">
            <v>265</v>
          </cell>
          <cell r="AC67">
            <v>357</v>
          </cell>
          <cell r="AD67">
            <v>213</v>
          </cell>
          <cell r="AE67">
            <v>314</v>
          </cell>
          <cell r="AF67">
            <v>-335</v>
          </cell>
          <cell r="AG67">
            <v>-335</v>
          </cell>
          <cell r="AH67">
            <v>0</v>
          </cell>
          <cell r="AJ67">
            <v>0</v>
          </cell>
          <cell r="AK67">
            <v>375</v>
          </cell>
          <cell r="AN67">
            <v>308</v>
          </cell>
          <cell r="AO67">
            <v>465</v>
          </cell>
          <cell r="AP67">
            <v>552</v>
          </cell>
          <cell r="AQ67">
            <v>463</v>
          </cell>
          <cell r="AR67">
            <v>1139</v>
          </cell>
        </row>
        <row r="68">
          <cell r="F68">
            <v>130</v>
          </cell>
          <cell r="G68">
            <v>36</v>
          </cell>
          <cell r="H68">
            <v>94</v>
          </cell>
          <cell r="P68">
            <v>730</v>
          </cell>
          <cell r="S68">
            <v>2168</v>
          </cell>
          <cell r="T68">
            <v>542</v>
          </cell>
          <cell r="U68">
            <v>1626</v>
          </cell>
          <cell r="X68">
            <v>1785</v>
          </cell>
          <cell r="Y68">
            <v>953</v>
          </cell>
          <cell r="Z68">
            <v>832</v>
          </cell>
          <cell r="AC68">
            <v>723</v>
          </cell>
          <cell r="AD68">
            <v>292</v>
          </cell>
          <cell r="AE68">
            <v>431</v>
          </cell>
          <cell r="AF68">
            <v>963</v>
          </cell>
          <cell r="AG68">
            <v>963</v>
          </cell>
          <cell r="AH68">
            <v>0</v>
          </cell>
          <cell r="AK68">
            <v>6499</v>
          </cell>
          <cell r="AL68">
            <v>2011</v>
          </cell>
          <cell r="AM68">
            <v>4488</v>
          </cell>
          <cell r="AN68">
            <v>4488</v>
          </cell>
          <cell r="AO68">
            <v>1245</v>
          </cell>
          <cell r="AP68">
            <v>2000</v>
          </cell>
          <cell r="AQ68">
            <v>766</v>
          </cell>
          <cell r="AR68">
            <v>2488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363.63636363636363</v>
          </cell>
          <cell r="X69">
            <v>188.36363636363637</v>
          </cell>
          <cell r="Y69">
            <v>101</v>
          </cell>
          <cell r="Z69">
            <v>87.363636363636374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862.81818181818176</v>
          </cell>
          <cell r="AL69">
            <v>219</v>
          </cell>
          <cell r="AM69">
            <v>643.81818181818176</v>
          </cell>
          <cell r="AN69">
            <v>643.81818181818176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20</v>
          </cell>
          <cell r="X70">
            <v>10</v>
          </cell>
          <cell r="Y70">
            <v>5</v>
          </cell>
          <cell r="Z70">
            <v>5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47</v>
          </cell>
          <cell r="AL70">
            <v>12</v>
          </cell>
          <cell r="AM70">
            <v>35</v>
          </cell>
          <cell r="AN70">
            <v>35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115</v>
          </cell>
          <cell r="X71">
            <v>60</v>
          </cell>
          <cell r="Y71">
            <v>32</v>
          </cell>
          <cell r="Z71">
            <v>28</v>
          </cell>
          <cell r="AC71">
            <v>43</v>
          </cell>
          <cell r="AD71">
            <v>17</v>
          </cell>
          <cell r="AE71">
            <v>26</v>
          </cell>
          <cell r="AF71">
            <v>37</v>
          </cell>
          <cell r="AG71">
            <v>37</v>
          </cell>
          <cell r="AH71">
            <v>0</v>
          </cell>
          <cell r="AK71">
            <v>276</v>
          </cell>
          <cell r="AL71">
            <v>70</v>
          </cell>
          <cell r="AM71">
            <v>206</v>
          </cell>
          <cell r="AN71">
            <v>206</v>
          </cell>
        </row>
        <row r="72">
          <cell r="F72">
            <v>0</v>
          </cell>
          <cell r="G72">
            <v>0</v>
          </cell>
          <cell r="P72">
            <v>90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90</v>
          </cell>
          <cell r="AL72">
            <v>90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953</v>
          </cell>
          <cell r="Z73">
            <v>832</v>
          </cell>
          <cell r="AC73">
            <v>633</v>
          </cell>
          <cell r="AD73">
            <v>256</v>
          </cell>
          <cell r="AE73">
            <v>377</v>
          </cell>
          <cell r="AF73">
            <v>530</v>
          </cell>
          <cell r="AG73">
            <v>530</v>
          </cell>
          <cell r="AK73">
            <v>4506</v>
          </cell>
          <cell r="AL73">
            <v>1209</v>
          </cell>
          <cell r="AM73">
            <v>3297</v>
          </cell>
          <cell r="AN73">
            <v>3297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2739</v>
          </cell>
          <cell r="G75">
            <v>746</v>
          </cell>
          <cell r="H75">
            <v>1993</v>
          </cell>
          <cell r="P75">
            <v>105.66666666666667</v>
          </cell>
          <cell r="S75">
            <v>242.66666666666666</v>
          </cell>
          <cell r="T75">
            <v>100.1</v>
          </cell>
          <cell r="U75">
            <v>142.56666666666666</v>
          </cell>
          <cell r="X75">
            <v>88.666666666666671</v>
          </cell>
          <cell r="Y75">
            <v>47</v>
          </cell>
          <cell r="Z75">
            <v>41.666666666666671</v>
          </cell>
          <cell r="AC75">
            <v>69.333333333333343</v>
          </cell>
          <cell r="AD75">
            <v>28</v>
          </cell>
          <cell r="AE75">
            <v>41.333333333333343</v>
          </cell>
          <cell r="AF75">
            <v>250.33333333333331</v>
          </cell>
          <cell r="AG75">
            <v>183.4</v>
          </cell>
          <cell r="AH75">
            <v>66.933333333333309</v>
          </cell>
          <cell r="AK75">
            <v>4069.7333333333331</v>
          </cell>
          <cell r="AL75">
            <v>1356.6666666666667</v>
          </cell>
          <cell r="AM75">
            <v>2713.0666666666666</v>
          </cell>
          <cell r="AN75">
            <v>2713.0666666666666</v>
          </cell>
          <cell r="AO75">
            <v>75</v>
          </cell>
          <cell r="AP75">
            <v>166</v>
          </cell>
          <cell r="AQ75">
            <v>1281.6666666666667</v>
          </cell>
          <cell r="AR75">
            <v>2547.0666666666666</v>
          </cell>
        </row>
        <row r="76">
          <cell r="F76">
            <v>193</v>
          </cell>
          <cell r="G76">
            <v>53</v>
          </cell>
          <cell r="H76">
            <v>140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193</v>
          </cell>
          <cell r="AL76">
            <v>53</v>
          </cell>
          <cell r="AM76">
            <v>140</v>
          </cell>
          <cell r="AN76">
            <v>140</v>
          </cell>
          <cell r="AO76">
            <v>0</v>
          </cell>
          <cell r="AP76">
            <v>0</v>
          </cell>
          <cell r="AQ76">
            <v>53</v>
          </cell>
          <cell r="AR76">
            <v>140</v>
          </cell>
        </row>
        <row r="77">
          <cell r="F77">
            <v>2506</v>
          </cell>
          <cell r="G77">
            <v>693</v>
          </cell>
          <cell r="H77">
            <v>1813</v>
          </cell>
          <cell r="P77">
            <v>105.66666666666667</v>
          </cell>
          <cell r="S77">
            <v>242.66666666666666</v>
          </cell>
          <cell r="T77">
            <v>100.1</v>
          </cell>
          <cell r="U77">
            <v>142.56666666666666</v>
          </cell>
          <cell r="X77">
            <v>88.666666666666671</v>
          </cell>
          <cell r="Y77">
            <v>47</v>
          </cell>
          <cell r="Z77">
            <v>41.666666666666671</v>
          </cell>
          <cell r="AC77">
            <v>69.333333333333343</v>
          </cell>
          <cell r="AD77">
            <v>28</v>
          </cell>
          <cell r="AE77">
            <v>41.333333333333343</v>
          </cell>
          <cell r="AF77">
            <v>250.33333333333331</v>
          </cell>
          <cell r="AG77">
            <v>183.4</v>
          </cell>
          <cell r="AH77">
            <v>66.933333333333309</v>
          </cell>
          <cell r="AK77">
            <v>3836.7333333333331</v>
          </cell>
          <cell r="AL77">
            <v>1303.6666666666667</v>
          </cell>
          <cell r="AM77">
            <v>2533.0666666666666</v>
          </cell>
          <cell r="AN77">
            <v>2533.0666666666666</v>
          </cell>
          <cell r="AO77">
            <v>75</v>
          </cell>
          <cell r="AP77">
            <v>166</v>
          </cell>
          <cell r="AQ77">
            <v>1228.6666666666667</v>
          </cell>
          <cell r="AR77">
            <v>2367.0666666666666</v>
          </cell>
        </row>
        <row r="78">
          <cell r="F78">
            <v>1695</v>
          </cell>
          <cell r="G78">
            <v>469</v>
          </cell>
          <cell r="H78">
            <v>1226</v>
          </cell>
          <cell r="P78">
            <v>72.666666666666671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57</v>
          </cell>
          <cell r="Y78">
            <v>30</v>
          </cell>
          <cell r="Z78">
            <v>27</v>
          </cell>
          <cell r="AC78">
            <v>37</v>
          </cell>
          <cell r="AD78">
            <v>28</v>
          </cell>
          <cell r="AE78">
            <v>9</v>
          </cell>
          <cell r="AF78">
            <v>136.66666666666666</v>
          </cell>
          <cell r="AG78">
            <v>119</v>
          </cell>
          <cell r="AH78">
            <v>17.666666666666657</v>
          </cell>
          <cell r="AK78">
            <v>2132.3333333333335</v>
          </cell>
          <cell r="AL78">
            <v>599.66666666666663</v>
          </cell>
          <cell r="AM78">
            <v>1532.666666666667</v>
          </cell>
          <cell r="AN78">
            <v>1532.6666666666667</v>
          </cell>
          <cell r="AR78">
            <v>1532.666666666667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315</v>
          </cell>
          <cell r="G80">
            <v>87</v>
          </cell>
          <cell r="H80">
            <v>228</v>
          </cell>
          <cell r="P80">
            <v>10.333333333333334</v>
          </cell>
          <cell r="S80">
            <v>38.333333333333336</v>
          </cell>
          <cell r="X80">
            <v>6.333333333333333</v>
          </cell>
          <cell r="Y80">
            <v>3</v>
          </cell>
          <cell r="Z80">
            <v>3.333333333333333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33.4</v>
          </cell>
          <cell r="AH80">
            <v>22.266666666666666</v>
          </cell>
          <cell r="AK80">
            <v>413.73333333333323</v>
          </cell>
          <cell r="AL80">
            <v>105.33333333333333</v>
          </cell>
          <cell r="AM80">
            <v>308.39999999999992</v>
          </cell>
          <cell r="AN80">
            <v>308.39999999999992</v>
          </cell>
        </row>
        <row r="81">
          <cell r="F81">
            <v>496</v>
          </cell>
          <cell r="G81">
            <v>137</v>
          </cell>
          <cell r="H81">
            <v>359</v>
          </cell>
          <cell r="P81">
            <v>22.666666666666668</v>
          </cell>
          <cell r="S81">
            <v>52.666666666666664</v>
          </cell>
          <cell r="X81">
            <v>25.333333333333332</v>
          </cell>
          <cell r="Y81">
            <v>14</v>
          </cell>
          <cell r="Z81">
            <v>11.333333333333332</v>
          </cell>
          <cell r="AC81">
            <v>25</v>
          </cell>
          <cell r="AD81">
            <v>10</v>
          </cell>
          <cell r="AE81">
            <v>15</v>
          </cell>
          <cell r="AF81">
            <v>53</v>
          </cell>
          <cell r="AG81">
            <v>26</v>
          </cell>
          <cell r="AH81">
            <v>27</v>
          </cell>
          <cell r="AK81">
            <v>656.66666666666663</v>
          </cell>
          <cell r="AL81">
            <v>188.66666666666666</v>
          </cell>
          <cell r="AM81">
            <v>468</v>
          </cell>
          <cell r="AN81">
            <v>468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F83">
            <v>38</v>
          </cell>
          <cell r="AG83">
            <v>38</v>
          </cell>
          <cell r="AH83">
            <v>0</v>
          </cell>
          <cell r="AK83">
            <v>56</v>
          </cell>
          <cell r="AL83">
            <v>14</v>
          </cell>
          <cell r="AM83">
            <v>42</v>
          </cell>
          <cell r="AN83">
            <v>38</v>
          </cell>
        </row>
        <row r="84">
          <cell r="F84">
            <v>4277</v>
          </cell>
          <cell r="G84">
            <v>1171</v>
          </cell>
          <cell r="H84">
            <v>3106</v>
          </cell>
          <cell r="P84">
            <v>2451.9166666666665</v>
          </cell>
          <cell r="Q84">
            <v>0</v>
          </cell>
          <cell r="R84">
            <v>0</v>
          </cell>
          <cell r="S84">
            <v>19113.516969696972</v>
          </cell>
          <cell r="T84">
            <v>15189.599981818181</v>
          </cell>
          <cell r="U84">
            <v>3923.9169878787875</v>
          </cell>
          <cell r="X84">
            <v>19898.9196969697</v>
          </cell>
          <cell r="Y84">
            <v>11477</v>
          </cell>
          <cell r="Z84">
            <v>8421.9196969696968</v>
          </cell>
          <cell r="AA84">
            <v>0</v>
          </cell>
          <cell r="AB84">
            <v>0</v>
          </cell>
          <cell r="AC84">
            <v>17653.617575757573</v>
          </cell>
          <cell r="AD84">
            <v>8223</v>
          </cell>
          <cell r="AE84">
            <v>9430.6175757575766</v>
          </cell>
          <cell r="AF84">
            <v>4956.3842424242421</v>
          </cell>
          <cell r="AG84">
            <v>4147.3999999999996</v>
          </cell>
          <cell r="AH84">
            <v>809.98424242424232</v>
          </cell>
          <cell r="AK84">
            <v>68761.370909090911</v>
          </cell>
          <cell r="AL84">
            <v>24189.916666666668</v>
          </cell>
          <cell r="AM84">
            <v>44571.454242424239</v>
          </cell>
          <cell r="AN84">
            <v>44569.454242424246</v>
          </cell>
          <cell r="AO84">
            <v>19618</v>
          </cell>
          <cell r="AP84">
            <v>31013</v>
          </cell>
          <cell r="AQ84">
            <v>4215.916666666667</v>
          </cell>
          <cell r="AR84">
            <v>12636.454242424243</v>
          </cell>
        </row>
        <row r="85">
          <cell r="F85">
            <v>587</v>
          </cell>
          <cell r="G85">
            <v>118</v>
          </cell>
          <cell r="H85">
            <v>309</v>
          </cell>
          <cell r="P85">
            <v>627.25</v>
          </cell>
          <cell r="Q85">
            <v>0</v>
          </cell>
          <cell r="R85">
            <v>0</v>
          </cell>
          <cell r="T85">
            <v>507.23998181818172</v>
          </cell>
          <cell r="U85">
            <v>527.94365454545448</v>
          </cell>
          <cell r="V85">
            <v>0</v>
          </cell>
          <cell r="W85">
            <v>0</v>
          </cell>
          <cell r="Y85">
            <v>249</v>
          </cell>
          <cell r="Z85">
            <v>216.95000000000005</v>
          </cell>
          <cell r="AA85">
            <v>0</v>
          </cell>
          <cell r="AB85">
            <v>0</v>
          </cell>
          <cell r="AD85">
            <v>157</v>
          </cell>
          <cell r="AE85">
            <v>231.86000000000004</v>
          </cell>
          <cell r="AH85">
            <v>5.0909090909044608E-2</v>
          </cell>
          <cell r="AK85">
            <v>4850.7890909090911</v>
          </cell>
          <cell r="AL85">
            <v>1331.25</v>
          </cell>
          <cell r="AM85">
            <v>3519.5390909090911</v>
          </cell>
          <cell r="AN85">
            <v>840.81000000000006</v>
          </cell>
        </row>
        <row r="86">
          <cell r="AL86">
            <v>24191.916666666664</v>
          </cell>
          <cell r="AN86">
            <v>0</v>
          </cell>
        </row>
        <row r="87">
          <cell r="F87">
            <v>21770</v>
          </cell>
          <cell r="G87">
            <v>21770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26047</v>
          </cell>
          <cell r="G88">
            <v>22941</v>
          </cell>
          <cell r="H88">
            <v>3106</v>
          </cell>
          <cell r="P88">
            <v>2451.9166666666665</v>
          </cell>
          <cell r="Q88">
            <v>0</v>
          </cell>
          <cell r="R88">
            <v>0</v>
          </cell>
          <cell r="S88">
            <v>19113.516969696972</v>
          </cell>
          <cell r="T88">
            <v>15189.599981818181</v>
          </cell>
          <cell r="U88">
            <v>3923.9169878787875</v>
          </cell>
          <cell r="V88">
            <v>0</v>
          </cell>
          <cell r="W88">
            <v>0</v>
          </cell>
          <cell r="X88">
            <v>19898.9196969697</v>
          </cell>
          <cell r="Y88">
            <v>11477</v>
          </cell>
          <cell r="Z88">
            <v>8421.9196969696968</v>
          </cell>
          <cell r="AA88">
            <v>0</v>
          </cell>
          <cell r="AB88">
            <v>0</v>
          </cell>
          <cell r="AC88">
            <v>17653.617575757573</v>
          </cell>
          <cell r="AD88">
            <v>8223</v>
          </cell>
          <cell r="AE88">
            <v>9430.6175757575766</v>
          </cell>
          <cell r="AF88">
            <v>4956.3842424242421</v>
          </cell>
          <cell r="AG88">
            <v>4147.3999999999996</v>
          </cell>
          <cell r="AH88">
            <v>809.98424242424232</v>
          </cell>
          <cell r="AK88">
            <v>84271.370909090911</v>
          </cell>
          <cell r="AL88">
            <v>39699.916666666672</v>
          </cell>
          <cell r="AM88">
            <v>44571.454242424239</v>
          </cell>
          <cell r="AN88">
            <v>44569.454242424246</v>
          </cell>
          <cell r="AO88">
            <v>19618</v>
          </cell>
          <cell r="AP88">
            <v>31013</v>
          </cell>
          <cell r="AQ88">
            <v>4215.916666666667</v>
          </cell>
          <cell r="AR88">
            <v>12636.454242424243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777</v>
          </cell>
          <cell r="G90">
            <v>494</v>
          </cell>
          <cell r="H90">
            <v>283</v>
          </cell>
          <cell r="AH90">
            <v>0</v>
          </cell>
          <cell r="AK90">
            <v>777</v>
          </cell>
          <cell r="AL90">
            <v>494</v>
          </cell>
          <cell r="AM90">
            <v>283</v>
          </cell>
          <cell r="AN90">
            <v>283</v>
          </cell>
          <cell r="AO90">
            <v>0</v>
          </cell>
          <cell r="AP90">
            <v>0</v>
          </cell>
          <cell r="AQ90">
            <v>104.33477786811257</v>
          </cell>
          <cell r="AR90">
            <v>31.851225740501135</v>
          </cell>
        </row>
        <row r="91">
          <cell r="F91">
            <v>44</v>
          </cell>
          <cell r="G91">
            <v>15.040915090189173</v>
          </cell>
          <cell r="H91">
            <v>28.959084909810827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44</v>
          </cell>
          <cell r="AL91">
            <v>15.040915090189173</v>
          </cell>
          <cell r="AM91">
            <v>28.959084909810827</v>
          </cell>
          <cell r="AN91">
            <v>28.959084909810827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0</v>
          </cell>
          <cell r="S92">
            <v>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-3</v>
          </cell>
          <cell r="AG92">
            <v>5</v>
          </cell>
          <cell r="AH92">
            <v>-8</v>
          </cell>
          <cell r="AK92">
            <v>5</v>
          </cell>
          <cell r="AL92">
            <v>0</v>
          </cell>
          <cell r="AM92">
            <v>5</v>
          </cell>
          <cell r="AN92">
            <v>5</v>
          </cell>
          <cell r="AO92">
            <v>0</v>
          </cell>
          <cell r="AP92">
            <v>0</v>
          </cell>
          <cell r="AQ92">
            <v>0</v>
          </cell>
          <cell r="AR92">
            <v>5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26868</v>
          </cell>
          <cell r="G95">
            <v>23450.040915090191</v>
          </cell>
          <cell r="H95">
            <v>3417.9590849098108</v>
          </cell>
          <cell r="P95">
            <v>2451.9166666666665</v>
          </cell>
          <cell r="Q95">
            <v>0</v>
          </cell>
          <cell r="R95">
            <v>0</v>
          </cell>
          <cell r="S95">
            <v>19113.516969696972</v>
          </cell>
          <cell r="T95">
            <v>15189.599981818181</v>
          </cell>
          <cell r="U95">
            <v>3923.9169878787875</v>
          </cell>
          <cell r="V95">
            <v>0</v>
          </cell>
          <cell r="W95">
            <v>0</v>
          </cell>
          <cell r="X95">
            <v>19898.9196969697</v>
          </cell>
          <cell r="Y95">
            <v>11477</v>
          </cell>
          <cell r="Z95">
            <v>8421.9196969696968</v>
          </cell>
          <cell r="AA95">
            <v>0</v>
          </cell>
          <cell r="AB95">
            <v>0</v>
          </cell>
          <cell r="AC95">
            <v>17653.617575757573</v>
          </cell>
          <cell r="AD95">
            <v>8223</v>
          </cell>
          <cell r="AE95">
            <v>9430.6175757575766</v>
          </cell>
          <cell r="AF95">
            <v>4953.3842424242421</v>
          </cell>
          <cell r="AG95">
            <v>4152.3999999999996</v>
          </cell>
          <cell r="AH95">
            <v>801.98424242424232</v>
          </cell>
          <cell r="AJ95">
            <v>0</v>
          </cell>
          <cell r="AK95">
            <v>85097.370909090911</v>
          </cell>
          <cell r="AL95">
            <v>40208.957581756862</v>
          </cell>
          <cell r="AM95">
            <v>44888.413327334049</v>
          </cell>
          <cell r="AN95">
            <v>44886.413327334056</v>
          </cell>
          <cell r="AO95">
            <v>19618</v>
          </cell>
          <cell r="AP95">
            <v>31013</v>
          </cell>
          <cell r="AQ95">
            <v>4320.2514445347797</v>
          </cell>
          <cell r="AR95">
            <v>12672.305468164745</v>
          </cell>
        </row>
        <row r="96">
          <cell r="F96">
            <v>5098</v>
          </cell>
          <cell r="G96">
            <v>1680.0409150901905</v>
          </cell>
          <cell r="H96">
            <v>3417.9590849098108</v>
          </cell>
          <cell r="P96">
            <v>2451.9166666666665</v>
          </cell>
          <cell r="Q96">
            <v>0</v>
          </cell>
          <cell r="R96">
            <v>0</v>
          </cell>
          <cell r="S96">
            <v>8699.5169696969715</v>
          </cell>
          <cell r="T96">
            <v>4775.5999818181808</v>
          </cell>
          <cell r="U96">
            <v>3923.9169878787875</v>
          </cell>
          <cell r="V96">
            <v>0</v>
          </cell>
          <cell r="W96">
            <v>0</v>
          </cell>
          <cell r="X96">
            <v>3916.9196969697005</v>
          </cell>
          <cell r="Y96">
            <v>2092</v>
          </cell>
          <cell r="Z96">
            <v>1824.9196969696968</v>
          </cell>
          <cell r="AA96">
            <v>0</v>
          </cell>
          <cell r="AB96">
            <v>0</v>
          </cell>
          <cell r="AC96">
            <v>2172.6175757575729</v>
          </cell>
          <cell r="AD96">
            <v>879</v>
          </cell>
          <cell r="AE96">
            <v>1293.6175757575766</v>
          </cell>
          <cell r="AF96">
            <v>4953.3842424242421</v>
          </cell>
          <cell r="AG96">
            <v>4152.3999999999996</v>
          </cell>
          <cell r="AH96">
            <v>801.98424242424232</v>
          </cell>
          <cell r="AJ96">
            <v>0</v>
          </cell>
          <cell r="AK96">
            <v>27710.370909090911</v>
          </cell>
          <cell r="AL96">
            <v>7969.9575817568621</v>
          </cell>
          <cell r="AM96">
            <v>19740.413327334049</v>
          </cell>
          <cell r="AN96">
            <v>19738.413327334056</v>
          </cell>
          <cell r="AO96">
            <v>2889</v>
          </cell>
          <cell r="AP96">
            <v>5865</v>
          </cell>
          <cell r="AQ96">
            <v>4320.2514445347797</v>
          </cell>
          <cell r="AR96">
            <v>12672.305468164745</v>
          </cell>
        </row>
        <row r="97">
          <cell r="F97">
            <v>1758</v>
          </cell>
          <cell r="P97">
            <v>3547</v>
          </cell>
          <cell r="S97">
            <v>3467</v>
          </cell>
          <cell r="X97">
            <v>225</v>
          </cell>
          <cell r="AC97">
            <v>170</v>
          </cell>
          <cell r="AD97">
            <v>17653.617575757577</v>
          </cell>
          <cell r="AF97">
            <v>861</v>
          </cell>
          <cell r="AG97">
            <v>861</v>
          </cell>
          <cell r="AH97">
            <v>0</v>
          </cell>
          <cell r="AJ97">
            <v>0</v>
          </cell>
          <cell r="AK97">
            <v>10043</v>
          </cell>
        </row>
        <row r="98">
          <cell r="P98">
            <v>1878</v>
          </cell>
        </row>
        <row r="99">
          <cell r="P99">
            <v>1669</v>
          </cell>
          <cell r="S99">
            <v>3362</v>
          </cell>
          <cell r="X99">
            <v>115</v>
          </cell>
          <cell r="AC99">
            <v>40</v>
          </cell>
        </row>
        <row r="100">
          <cell r="F100">
            <v>0</v>
          </cell>
          <cell r="P100">
            <v>470</v>
          </cell>
          <cell r="S100">
            <v>1018</v>
          </cell>
          <cell r="X100">
            <v>225</v>
          </cell>
          <cell r="AC100">
            <v>170</v>
          </cell>
          <cell r="AF100">
            <v>861</v>
          </cell>
          <cell r="AG100">
            <v>861</v>
          </cell>
          <cell r="AH100">
            <v>0</v>
          </cell>
          <cell r="AK100">
            <v>2759</v>
          </cell>
          <cell r="AL100">
            <v>85097.370909090911</v>
          </cell>
          <cell r="AM100">
            <v>40210.957581756855</v>
          </cell>
        </row>
        <row r="101">
          <cell r="F101">
            <v>0</v>
          </cell>
          <cell r="X101">
            <v>0</v>
          </cell>
          <cell r="AK101">
            <v>0</v>
          </cell>
        </row>
        <row r="102">
          <cell r="F102">
            <v>1758</v>
          </cell>
          <cell r="P102">
            <v>3077</v>
          </cell>
          <cell r="S102">
            <v>2449</v>
          </cell>
          <cell r="X102">
            <v>0</v>
          </cell>
          <cell r="AC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7284</v>
          </cell>
        </row>
        <row r="103">
          <cell r="P103">
            <v>1878</v>
          </cell>
          <cell r="S103">
            <v>0</v>
          </cell>
        </row>
        <row r="104">
          <cell r="F104">
            <v>0</v>
          </cell>
          <cell r="S104">
            <v>0</v>
          </cell>
          <cell r="X104">
            <v>0</v>
          </cell>
        </row>
        <row r="106">
          <cell r="AK106">
            <v>0</v>
          </cell>
        </row>
        <row r="107">
          <cell r="AK107">
            <v>0</v>
          </cell>
        </row>
        <row r="108">
          <cell r="F108">
            <v>0</v>
          </cell>
          <cell r="P108">
            <v>0</v>
          </cell>
          <cell r="S108">
            <v>0</v>
          </cell>
          <cell r="X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C115">
            <v>0</v>
          </cell>
          <cell r="AG115">
            <v>0</v>
          </cell>
          <cell r="AH115">
            <v>0</v>
          </cell>
          <cell r="AK115">
            <v>0</v>
          </cell>
          <cell r="AM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H116">
            <v>0</v>
          </cell>
          <cell r="AK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  <cell r="AL117">
            <v>0</v>
          </cell>
          <cell r="AM117">
            <v>0</v>
          </cell>
        </row>
        <row r="118"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F119">
            <v>0</v>
          </cell>
          <cell r="P119">
            <v>0</v>
          </cell>
          <cell r="S119">
            <v>0</v>
          </cell>
          <cell r="AC119">
            <v>0</v>
          </cell>
          <cell r="AF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F121">
            <v>100</v>
          </cell>
          <cell r="AK121">
            <v>100</v>
          </cell>
        </row>
        <row r="122">
          <cell r="S122">
            <v>0</v>
          </cell>
          <cell r="X122">
            <v>0</v>
          </cell>
          <cell r="AF122">
            <v>0</v>
          </cell>
          <cell r="AK122">
            <v>0</v>
          </cell>
        </row>
        <row r="123">
          <cell r="F123">
            <v>3480</v>
          </cell>
          <cell r="AK123">
            <v>3480</v>
          </cell>
        </row>
        <row r="124">
          <cell r="AK124">
            <v>0</v>
          </cell>
        </row>
        <row r="125">
          <cell r="AK125">
            <v>0</v>
          </cell>
          <cell r="AL125">
            <v>-8132.8846363636376</v>
          </cell>
        </row>
        <row r="126">
          <cell r="F126">
            <v>0</v>
          </cell>
          <cell r="AK126">
            <v>0</v>
          </cell>
        </row>
        <row r="127">
          <cell r="F127">
            <v>3580</v>
          </cell>
          <cell r="G127">
            <v>0</v>
          </cell>
          <cell r="H127">
            <v>0</v>
          </cell>
          <cell r="P127">
            <v>3077</v>
          </cell>
          <cell r="Q127">
            <v>0</v>
          </cell>
          <cell r="R127">
            <v>0</v>
          </cell>
          <cell r="S127">
            <v>2449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3580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3077</v>
          </cell>
          <cell r="S128">
            <v>2449</v>
          </cell>
          <cell r="X128">
            <v>0</v>
          </cell>
          <cell r="Y128">
            <v>0</v>
          </cell>
          <cell r="Z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</row>
        <row r="129">
          <cell r="AK129">
            <v>-4552.8846363636376</v>
          </cell>
          <cell r="AL129">
            <v>9106</v>
          </cell>
        </row>
        <row r="130">
          <cell r="AK130">
            <v>-4552.8846363636376</v>
          </cell>
        </row>
        <row r="131">
          <cell r="AK131">
            <v>-6504.1209090909106</v>
          </cell>
          <cell r="AL131">
            <v>9186.0424182431379</v>
          </cell>
          <cell r="AM131">
            <v>-16555.413327334049</v>
          </cell>
        </row>
        <row r="133">
          <cell r="AK133">
            <v>-1951.236272727273</v>
          </cell>
          <cell r="AO133">
            <v>0</v>
          </cell>
        </row>
        <row r="136">
          <cell r="AK136">
            <v>28333</v>
          </cell>
          <cell r="AM136">
            <v>28333</v>
          </cell>
          <cell r="AO136">
            <v>0</v>
          </cell>
          <cell r="AQ136">
            <v>0</v>
          </cell>
        </row>
        <row r="137">
          <cell r="AK137">
            <v>-16555.413327334049</v>
          </cell>
          <cell r="AO137">
            <v>0</v>
          </cell>
        </row>
        <row r="138">
          <cell r="AK138">
            <v>17.93</v>
          </cell>
          <cell r="AO138" t="e">
            <v>#DIV/0!</v>
          </cell>
        </row>
        <row r="139">
          <cell r="AK139">
            <v>28.41</v>
          </cell>
          <cell r="AO139" t="e">
            <v>#DIV/0!</v>
          </cell>
        </row>
        <row r="140">
          <cell r="AK140">
            <v>0</v>
          </cell>
          <cell r="AO140">
            <v>0</v>
          </cell>
        </row>
        <row r="142">
          <cell r="AK142">
            <v>12.49</v>
          </cell>
          <cell r="AO142" t="e">
            <v>#DIV/0!</v>
          </cell>
        </row>
        <row r="144">
          <cell r="AJ144">
            <v>0</v>
          </cell>
          <cell r="AK144">
            <v>10.16</v>
          </cell>
          <cell r="AO144" t="e">
            <v>#DIV/0!</v>
          </cell>
        </row>
        <row r="145">
          <cell r="AK145">
            <v>49395</v>
          </cell>
          <cell r="AL145">
            <v>49395</v>
          </cell>
        </row>
        <row r="147">
          <cell r="AJ147">
            <v>300</v>
          </cell>
        </row>
        <row r="148">
          <cell r="AK148">
            <v>5114.2857142857147</v>
          </cell>
          <cell r="AL148">
            <v>-40208.957581756862</v>
          </cell>
          <cell r="AM148">
            <v>-44888.413327334049</v>
          </cell>
        </row>
        <row r="149">
          <cell r="S149">
            <v>0</v>
          </cell>
          <cell r="AK149">
            <v>865.25</v>
          </cell>
        </row>
        <row r="151">
          <cell r="AJ151">
            <v>0</v>
          </cell>
          <cell r="AK151">
            <v>77728</v>
          </cell>
          <cell r="AL151">
            <v>49395</v>
          </cell>
          <cell r="AM151">
            <v>28333</v>
          </cell>
          <cell r="AO151">
            <v>0</v>
          </cell>
        </row>
        <row r="152">
          <cell r="AK152">
            <v>0</v>
          </cell>
        </row>
        <row r="153">
          <cell r="AK153">
            <v>77728</v>
          </cell>
          <cell r="AL153">
            <v>49395</v>
          </cell>
          <cell r="AM153">
            <v>28333</v>
          </cell>
        </row>
        <row r="154">
          <cell r="AK154">
            <v>0</v>
          </cell>
          <cell r="AO154">
            <v>2889</v>
          </cell>
          <cell r="AP154">
            <v>5865</v>
          </cell>
          <cell r="AQ154">
            <v>4320.2514445347797</v>
          </cell>
          <cell r="AR154">
            <v>12672.305468164745</v>
          </cell>
        </row>
        <row r="155">
          <cell r="AK155">
            <v>-7.6</v>
          </cell>
          <cell r="AL155">
            <v>22.8</v>
          </cell>
          <cell r="AM155">
            <v>-36.9</v>
          </cell>
        </row>
        <row r="156">
          <cell r="AK156">
            <v>6.0099221158656952</v>
          </cell>
          <cell r="AL156">
            <v>-100</v>
          </cell>
          <cell r="AM156">
            <v>-100</v>
          </cell>
        </row>
        <row r="157">
          <cell r="AL157">
            <v>0</v>
          </cell>
          <cell r="AM157">
            <v>0</v>
          </cell>
        </row>
        <row r="159">
          <cell r="F159">
            <v>0</v>
          </cell>
          <cell r="P159">
            <v>0</v>
          </cell>
          <cell r="S159">
            <v>0</v>
          </cell>
          <cell r="X159">
            <v>0</v>
          </cell>
          <cell r="AC159">
            <v>0</v>
          </cell>
          <cell r="AJ159">
            <v>142</v>
          </cell>
          <cell r="AK159">
            <v>0</v>
          </cell>
        </row>
        <row r="160">
          <cell r="F160">
            <v>320</v>
          </cell>
          <cell r="P160">
            <v>730</v>
          </cell>
          <cell r="S160">
            <v>2168</v>
          </cell>
          <cell r="X160">
            <v>1785</v>
          </cell>
          <cell r="AC160">
            <v>723</v>
          </cell>
          <cell r="AF160">
            <v>963</v>
          </cell>
          <cell r="AG160">
            <v>530</v>
          </cell>
          <cell r="AH160">
            <v>433</v>
          </cell>
          <cell r="AK160">
            <v>6689</v>
          </cell>
        </row>
        <row r="161">
          <cell r="F161">
            <v>320</v>
          </cell>
          <cell r="P161">
            <v>390</v>
          </cell>
          <cell r="S161">
            <v>512</v>
          </cell>
          <cell r="X161">
            <v>2374</v>
          </cell>
          <cell r="AC161">
            <v>1081</v>
          </cell>
          <cell r="AF161">
            <v>560</v>
          </cell>
          <cell r="AG161">
            <v>500</v>
          </cell>
          <cell r="AH161">
            <v>60</v>
          </cell>
          <cell r="AK161">
            <v>4677</v>
          </cell>
        </row>
        <row r="162">
          <cell r="F162">
            <v>320</v>
          </cell>
          <cell r="P162">
            <v>275</v>
          </cell>
          <cell r="S162">
            <v>313</v>
          </cell>
          <cell r="X162">
            <v>230</v>
          </cell>
          <cell r="AC162">
            <v>231</v>
          </cell>
          <cell r="AF162">
            <v>76</v>
          </cell>
          <cell r="AG162">
            <v>76</v>
          </cell>
          <cell r="AH162">
            <v>0</v>
          </cell>
          <cell r="AK162">
            <v>1445</v>
          </cell>
        </row>
        <row r="163">
          <cell r="P163">
            <v>200</v>
          </cell>
          <cell r="S163">
            <v>165</v>
          </cell>
          <cell r="X163">
            <v>186</v>
          </cell>
          <cell r="AB163">
            <v>9</v>
          </cell>
          <cell r="AC163">
            <v>47</v>
          </cell>
          <cell r="AF163">
            <v>66</v>
          </cell>
          <cell r="AG163">
            <v>66</v>
          </cell>
          <cell r="AK163">
            <v>598</v>
          </cell>
        </row>
        <row r="164">
          <cell r="AK164">
            <v>0</v>
          </cell>
        </row>
        <row r="165">
          <cell r="F165">
            <v>14.170833333333334</v>
          </cell>
          <cell r="AK165">
            <v>14.170833333333334</v>
          </cell>
        </row>
        <row r="166">
          <cell r="P166">
            <v>180</v>
          </cell>
          <cell r="S166">
            <v>498.63636363636363</v>
          </cell>
          <cell r="X166">
            <v>258.36363636363637</v>
          </cell>
          <cell r="AC166">
            <v>180.90909090909091</v>
          </cell>
          <cell r="AF166">
            <v>157.90909090909091</v>
          </cell>
          <cell r="AG166">
            <v>157.90909090909091</v>
          </cell>
          <cell r="AK166">
            <v>1117.909090909091</v>
          </cell>
        </row>
        <row r="167">
          <cell r="F167">
            <v>260</v>
          </cell>
          <cell r="S167">
            <v>1669.3636363636365</v>
          </cell>
          <cell r="X167">
            <v>1526.6363636363635</v>
          </cell>
          <cell r="AC167">
            <v>542.09090909090912</v>
          </cell>
          <cell r="AK167">
            <v>3998.090909090909</v>
          </cell>
        </row>
        <row r="168">
          <cell r="S168">
            <v>2168</v>
          </cell>
          <cell r="X168">
            <v>1785</v>
          </cell>
          <cell r="AC168">
            <v>723</v>
          </cell>
        </row>
        <row r="169">
          <cell r="F169">
            <v>60</v>
          </cell>
          <cell r="P169">
            <v>0</v>
          </cell>
          <cell r="S169">
            <v>0</v>
          </cell>
          <cell r="X169">
            <v>0</v>
          </cell>
          <cell r="AC169">
            <v>0</v>
          </cell>
          <cell r="AK169">
            <v>60</v>
          </cell>
        </row>
        <row r="170">
          <cell r="S170">
            <v>0</v>
          </cell>
          <cell r="X170">
            <v>0</v>
          </cell>
          <cell r="AC170">
            <v>0</v>
          </cell>
          <cell r="AF170">
            <v>0</v>
          </cell>
          <cell r="AG170">
            <v>0</v>
          </cell>
          <cell r="AH170">
            <v>0</v>
          </cell>
          <cell r="AK170">
            <v>0</v>
          </cell>
        </row>
        <row r="171">
          <cell r="F171">
            <v>1758</v>
          </cell>
          <cell r="G171">
            <v>0</v>
          </cell>
          <cell r="H171">
            <v>0</v>
          </cell>
          <cell r="P171">
            <v>3547</v>
          </cell>
          <cell r="Q171">
            <v>0</v>
          </cell>
          <cell r="R171">
            <v>0</v>
          </cell>
          <cell r="S171">
            <v>3467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170</v>
          </cell>
          <cell r="AD171">
            <v>17653.617575757577</v>
          </cell>
          <cell r="AE171">
            <v>0</v>
          </cell>
          <cell r="AF171">
            <v>861</v>
          </cell>
          <cell r="AG171">
            <v>461</v>
          </cell>
          <cell r="AH171">
            <v>0</v>
          </cell>
          <cell r="AJ171">
            <v>0</v>
          </cell>
          <cell r="AK171">
            <v>9643</v>
          </cell>
        </row>
        <row r="172">
          <cell r="F172">
            <v>1758</v>
          </cell>
          <cell r="G172">
            <v>0</v>
          </cell>
          <cell r="H172">
            <v>0</v>
          </cell>
          <cell r="P172">
            <v>3547</v>
          </cell>
          <cell r="Q172">
            <v>0</v>
          </cell>
          <cell r="R172">
            <v>0</v>
          </cell>
          <cell r="S172">
            <v>3467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225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170</v>
          </cell>
          <cell r="AD172">
            <v>17653.617575757577</v>
          </cell>
          <cell r="AE172">
            <v>0</v>
          </cell>
          <cell r="AF172">
            <v>861</v>
          </cell>
          <cell r="AG172">
            <v>861</v>
          </cell>
          <cell r="AH172">
            <v>0</v>
          </cell>
          <cell r="AJ172">
            <v>0</v>
          </cell>
          <cell r="AK172">
            <v>10043</v>
          </cell>
        </row>
        <row r="173">
          <cell r="F173">
            <v>0</v>
          </cell>
          <cell r="G173">
            <v>0</v>
          </cell>
          <cell r="H173">
            <v>0</v>
          </cell>
          <cell r="P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J173">
            <v>0</v>
          </cell>
          <cell r="AK173">
            <v>0</v>
          </cell>
        </row>
        <row r="174">
          <cell r="F174">
            <v>0</v>
          </cell>
          <cell r="AG174">
            <v>0</v>
          </cell>
          <cell r="AK174">
            <v>0</v>
          </cell>
        </row>
        <row r="175">
          <cell r="AK175">
            <v>0</v>
          </cell>
        </row>
        <row r="176">
          <cell r="F176">
            <v>3480</v>
          </cell>
          <cell r="AK176">
            <v>3480</v>
          </cell>
        </row>
        <row r="177">
          <cell r="F177">
            <v>587</v>
          </cell>
          <cell r="P177">
            <v>863.25</v>
          </cell>
          <cell r="Q177">
            <v>0</v>
          </cell>
          <cell r="R177">
            <v>0</v>
          </cell>
          <cell r="S177">
            <v>1921.8199999999997</v>
          </cell>
          <cell r="T177">
            <v>697.23998181818172</v>
          </cell>
          <cell r="U177">
            <v>725.94365454545448</v>
          </cell>
          <cell r="V177">
            <v>0</v>
          </cell>
          <cell r="W177">
            <v>0</v>
          </cell>
          <cell r="X177">
            <v>639.95000000000005</v>
          </cell>
          <cell r="AA177">
            <v>0</v>
          </cell>
          <cell r="AB177">
            <v>0</v>
          </cell>
          <cell r="AC177">
            <v>535.86</v>
          </cell>
          <cell r="AF177">
            <v>1759.96</v>
          </cell>
          <cell r="AG177">
            <v>1759.909090909091</v>
          </cell>
          <cell r="AH177">
            <v>5.0909090909044608E-2</v>
          </cell>
          <cell r="AJ177">
            <v>0</v>
          </cell>
          <cell r="AK177">
            <v>6670.7890909090902</v>
          </cell>
          <cell r="AO177">
            <v>266</v>
          </cell>
          <cell r="AP177">
            <v>661</v>
          </cell>
          <cell r="AQ177">
            <v>907.25</v>
          </cell>
          <cell r="AR177">
            <v>2372.7209090909091</v>
          </cell>
        </row>
        <row r="178">
          <cell r="F178">
            <v>0</v>
          </cell>
          <cell r="G178">
            <v>0</v>
          </cell>
          <cell r="H178">
            <v>0</v>
          </cell>
          <cell r="P178">
            <v>180</v>
          </cell>
          <cell r="Q178">
            <v>0</v>
          </cell>
          <cell r="R178">
            <v>0</v>
          </cell>
          <cell r="S178">
            <v>498.63636363636363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258.36363636363637</v>
          </cell>
          <cell r="Y178">
            <v>138</v>
          </cell>
          <cell r="Z178">
            <v>120.36363636363637</v>
          </cell>
          <cell r="AA178">
            <v>0</v>
          </cell>
          <cell r="AB178">
            <v>0</v>
          </cell>
          <cell r="AC178">
            <v>180.90909090909091</v>
          </cell>
          <cell r="AD178">
            <v>73</v>
          </cell>
          <cell r="AE178">
            <v>107.90909090909091</v>
          </cell>
          <cell r="AF178">
            <v>157.90909090909091</v>
          </cell>
          <cell r="AG178">
            <v>157.90909090909091</v>
          </cell>
          <cell r="AH178">
            <v>0</v>
          </cell>
        </row>
        <row r="179">
          <cell r="F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13.666666666666666</v>
          </cell>
          <cell r="T179">
            <v>13.666666666666666</v>
          </cell>
          <cell r="U179">
            <v>0</v>
          </cell>
          <cell r="V179">
            <v>0</v>
          </cell>
          <cell r="W179">
            <v>0</v>
          </cell>
          <cell r="X179">
            <v>647</v>
          </cell>
          <cell r="AA179">
            <v>0</v>
          </cell>
          <cell r="AB179">
            <v>0</v>
          </cell>
          <cell r="AC179">
            <v>13.333333333333334</v>
          </cell>
          <cell r="AF179">
            <v>-2.7</v>
          </cell>
          <cell r="AG179">
            <v>5</v>
          </cell>
          <cell r="AH179">
            <v>-7.7</v>
          </cell>
          <cell r="AJ179">
            <v>0</v>
          </cell>
          <cell r="AK179">
            <v>-1272.236272727273</v>
          </cell>
          <cell r="AO179">
            <v>350</v>
          </cell>
          <cell r="AP179">
            <v>315</v>
          </cell>
          <cell r="AQ179">
            <v>0</v>
          </cell>
          <cell r="AR179">
            <v>14</v>
          </cell>
        </row>
        <row r="182">
          <cell r="F182">
            <v>6013</v>
          </cell>
          <cell r="P182">
            <v>478.66666666666606</v>
          </cell>
          <cell r="S182">
            <v>4076.6666666666688</v>
          </cell>
          <cell r="X182">
            <v>534.33333333333678</v>
          </cell>
          <cell r="AC182">
            <v>554.33333333333053</v>
          </cell>
          <cell r="AF182">
            <v>1865.0333333333331</v>
          </cell>
          <cell r="AG182">
            <v>1889.3999999999996</v>
          </cell>
          <cell r="AH182">
            <v>376.63333333333327</v>
          </cell>
          <cell r="AP182">
            <v>1507.2</v>
          </cell>
        </row>
        <row r="183">
          <cell r="AO183" t="str">
            <v>ОЧИК.18.02.</v>
          </cell>
        </row>
        <row r="186">
          <cell r="F186" t="str">
            <v>АПАРАТ ВСЬОГО</v>
          </cell>
          <cell r="G186" t="str">
            <v>АПАРАТ ЕЛЕКТРО</v>
          </cell>
          <cell r="H186" t="str">
            <v>АПАРАТ ТЕПЛО</v>
          </cell>
          <cell r="P186" t="str">
            <v>ККМ</v>
          </cell>
          <cell r="S186" t="str">
            <v>КТМ</v>
          </cell>
          <cell r="X186" t="str">
            <v>ТЕЦ-5 ВСЬОГО</v>
          </cell>
          <cell r="Y186" t="str">
            <v>Е/Е</v>
          </cell>
          <cell r="Z186" t="str">
            <v xml:space="preserve"> Т/Е</v>
          </cell>
          <cell r="AC186" t="str">
            <v>ТЕЦ-6 ВСЬОГО</v>
          </cell>
          <cell r="AD186" t="str">
            <v>Е/Е</v>
          </cell>
          <cell r="AE186" t="str">
            <v xml:space="preserve"> Т/Е</v>
          </cell>
          <cell r="AF186" t="str">
            <v>Е/Е</v>
          </cell>
          <cell r="AG186" t="str">
            <v xml:space="preserve"> Т/Е</v>
          </cell>
          <cell r="AJ186" t="str">
            <v>ДОП.ВИР. СТ.ОРГ.</v>
          </cell>
          <cell r="AK186" t="str">
            <v>АК КЕ ВСЬОГО</v>
          </cell>
          <cell r="AL186" t="str">
            <v>Е/Е</v>
          </cell>
          <cell r="AM186" t="str">
            <v xml:space="preserve"> Т/Е</v>
          </cell>
          <cell r="AO186" t="str">
            <v>СТАНЦІї ЕЛЕКТРО</v>
          </cell>
          <cell r="AP186" t="str">
            <v>СТАНЦІІ ТЕПЛОВІ</v>
          </cell>
          <cell r="AQ186" t="str">
            <v>МЕРЕЖІ ЕЛЕКТРО</v>
          </cell>
          <cell r="AR186" t="str">
            <v>МЕРЕЖІ ТЕПЛОВІ</v>
          </cell>
        </row>
        <row r="189">
          <cell r="S189">
            <v>54.1</v>
          </cell>
          <cell r="X189">
            <v>67.400000000000006</v>
          </cell>
          <cell r="AC189">
            <v>64.8</v>
          </cell>
          <cell r="AK189">
            <v>186.29999999999998</v>
          </cell>
          <cell r="AO189">
            <v>221.49122807017542</v>
          </cell>
        </row>
        <row r="190">
          <cell r="S190">
            <v>62</v>
          </cell>
          <cell r="X190">
            <v>77.099999999999994</v>
          </cell>
          <cell r="AC190">
            <v>74.2</v>
          </cell>
          <cell r="AK190">
            <v>213.3</v>
          </cell>
          <cell r="AO190">
            <v>252.49999999999997</v>
          </cell>
        </row>
        <row r="191">
          <cell r="P191">
            <v>0</v>
          </cell>
          <cell r="S191">
            <v>0</v>
          </cell>
          <cell r="X191">
            <v>0</v>
          </cell>
          <cell r="AC191">
            <v>0</v>
          </cell>
          <cell r="AO191">
            <v>66</v>
          </cell>
        </row>
        <row r="192">
          <cell r="P192">
            <v>0</v>
          </cell>
          <cell r="S192">
            <v>192.5</v>
          </cell>
          <cell r="X192">
            <v>192.5</v>
          </cell>
          <cell r="AC192">
            <v>192.5</v>
          </cell>
          <cell r="AK192">
            <v>192.5</v>
          </cell>
          <cell r="AO192">
            <v>0</v>
          </cell>
        </row>
        <row r="193">
          <cell r="S193">
            <v>10414</v>
          </cell>
          <cell r="X193">
            <v>12975</v>
          </cell>
          <cell r="AC193">
            <v>12474</v>
          </cell>
          <cell r="AK193">
            <v>35863</v>
          </cell>
          <cell r="AO193">
            <v>0</v>
          </cell>
        </row>
        <row r="194">
          <cell r="AK194">
            <v>35863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82.5</v>
          </cell>
          <cell r="AC197">
            <v>82.5</v>
          </cell>
        </row>
        <row r="198">
          <cell r="X198">
            <v>0</v>
          </cell>
          <cell r="AC198">
            <v>0</v>
          </cell>
          <cell r="AK198">
            <v>0</v>
          </cell>
        </row>
        <row r="199">
          <cell r="S199">
            <v>0</v>
          </cell>
          <cell r="X199">
            <v>0</v>
          </cell>
          <cell r="AC199">
            <v>0</v>
          </cell>
          <cell r="AK199">
            <v>0</v>
          </cell>
        </row>
        <row r="201">
          <cell r="X201">
            <v>5</v>
          </cell>
          <cell r="AC201">
            <v>5</v>
          </cell>
          <cell r="AD201">
            <v>5</v>
          </cell>
          <cell r="AE201">
            <v>7</v>
          </cell>
          <cell r="AK201">
            <v>10</v>
          </cell>
          <cell r="AO201">
            <v>75.839416058394164</v>
          </cell>
        </row>
        <row r="202">
          <cell r="X202">
            <v>7</v>
          </cell>
          <cell r="AC202">
            <v>7</v>
          </cell>
          <cell r="AK202">
            <v>14</v>
          </cell>
          <cell r="AO202">
            <v>103.9</v>
          </cell>
        </row>
        <row r="203">
          <cell r="F203">
            <v>75</v>
          </cell>
          <cell r="AJ203">
            <v>0</v>
          </cell>
          <cell r="AO203" t="e">
            <v>#DIV/0!</v>
          </cell>
          <cell r="AR203">
            <v>75</v>
          </cell>
        </row>
        <row r="204">
          <cell r="X204">
            <v>601.41999999999996</v>
          </cell>
          <cell r="AC204">
            <v>601.41999999999996</v>
          </cell>
          <cell r="AK204">
            <v>601.41999999999996</v>
          </cell>
          <cell r="AO204">
            <v>195.28</v>
          </cell>
        </row>
        <row r="205">
          <cell r="S205">
            <v>0</v>
          </cell>
          <cell r="X205">
            <v>3007</v>
          </cell>
          <cell r="AC205">
            <v>3007</v>
          </cell>
          <cell r="AK205">
            <v>6014</v>
          </cell>
          <cell r="AO205">
            <v>14810</v>
          </cell>
        </row>
        <row r="206">
          <cell r="AK206">
            <v>6014</v>
          </cell>
        </row>
        <row r="207">
          <cell r="S207">
            <v>62</v>
          </cell>
          <cell r="X207">
            <v>84.1</v>
          </cell>
          <cell r="Y207">
            <v>44.9</v>
          </cell>
          <cell r="Z207">
            <v>39.200000000000003</v>
          </cell>
          <cell r="AC207">
            <v>81.2</v>
          </cell>
          <cell r="AD207">
            <v>32.799999999999997</v>
          </cell>
          <cell r="AE207">
            <v>48.4</v>
          </cell>
          <cell r="AK207">
            <v>227.3</v>
          </cell>
          <cell r="AL207">
            <v>77.699999999999989</v>
          </cell>
          <cell r="AM207">
            <v>149.6</v>
          </cell>
          <cell r="AO207">
            <v>356.4</v>
          </cell>
          <cell r="AP207">
            <v>74.900000000000006</v>
          </cell>
          <cell r="AQ207">
            <v>281.5</v>
          </cell>
        </row>
        <row r="208">
          <cell r="S208">
            <v>10414</v>
          </cell>
          <cell r="X208">
            <v>15982</v>
          </cell>
          <cell r="Y208">
            <v>9385</v>
          </cell>
          <cell r="Z208">
            <v>6597</v>
          </cell>
          <cell r="AA208">
            <v>6597</v>
          </cell>
          <cell r="AC208">
            <v>15481</v>
          </cell>
          <cell r="AD208">
            <v>7344</v>
          </cell>
          <cell r="AE208">
            <v>8137</v>
          </cell>
          <cell r="AK208">
            <v>41877</v>
          </cell>
          <cell r="AL208">
            <v>16729</v>
          </cell>
          <cell r="AM208">
            <v>25148</v>
          </cell>
          <cell r="AO208">
            <v>14810</v>
          </cell>
          <cell r="AP208">
            <v>3112.427048260382</v>
          </cell>
          <cell r="AQ208">
            <v>11697.572951739618</v>
          </cell>
        </row>
        <row r="209">
          <cell r="S209">
            <v>167.97</v>
          </cell>
          <cell r="X209">
            <v>190.04</v>
          </cell>
          <cell r="Y209">
            <v>209.02</v>
          </cell>
          <cell r="Z209">
            <v>168.29</v>
          </cell>
          <cell r="AC209">
            <v>190.65</v>
          </cell>
          <cell r="AD209">
            <v>223.9</v>
          </cell>
          <cell r="AE209">
            <v>168.12</v>
          </cell>
          <cell r="AJ209" t="str">
            <v/>
          </cell>
          <cell r="AK209">
            <v>184.24</v>
          </cell>
          <cell r="AL209">
            <v>215.3</v>
          </cell>
          <cell r="AM209">
            <v>168.1</v>
          </cell>
          <cell r="AO209">
            <v>41.55</v>
          </cell>
          <cell r="AP209">
            <v>41.55</v>
          </cell>
          <cell r="AQ209">
            <v>41.55</v>
          </cell>
          <cell r="AR209" t="str">
            <v/>
          </cell>
        </row>
        <row r="210">
          <cell r="AM210">
            <v>0</v>
          </cell>
          <cell r="AO210">
            <v>52</v>
          </cell>
          <cell r="AP210">
            <v>52</v>
          </cell>
        </row>
        <row r="211">
          <cell r="X211">
            <v>15982</v>
          </cell>
          <cell r="AC211">
            <v>15481</v>
          </cell>
          <cell r="AK211">
            <v>41877</v>
          </cell>
          <cell r="AL211">
            <v>16729</v>
          </cell>
          <cell r="AM211">
            <v>25148</v>
          </cell>
          <cell r="AO211">
            <v>14862</v>
          </cell>
          <cell r="AP211">
            <v>3164.427048260382</v>
          </cell>
          <cell r="AQ211">
            <v>11697.572951739618</v>
          </cell>
        </row>
        <row r="220">
          <cell r="G220" t="str">
            <v>Б.В.ЯЩЕНКО</v>
          </cell>
        </row>
        <row r="221">
          <cell r="G221" t="str">
            <v>М.В.ТЕРПИЛО</v>
          </cell>
        </row>
        <row r="222">
          <cell r="G222" t="str">
            <v xml:space="preserve">В.І.МИРГОРОДСЬКИЙ                                  </v>
          </cell>
        </row>
        <row r="223">
          <cell r="G223" t="str">
            <v xml:space="preserve">М.І.ШЕВЧЕНКО                                 </v>
          </cell>
        </row>
        <row r="224">
          <cell r="G224" t="str">
            <v>В.Ю.МОНТЬЕВ</v>
          </cell>
        </row>
        <row r="225">
          <cell r="G225" t="str">
            <v xml:space="preserve">О.М.НИКОЛЕНКО      </v>
          </cell>
        </row>
        <row r="229">
          <cell r="AP229">
            <v>1507.2</v>
          </cell>
        </row>
        <row r="244">
          <cell r="AG244" t="str">
            <v xml:space="preserve">         Затверджую</v>
          </cell>
        </row>
        <row r="245">
          <cell r="AG245" t="str">
            <v xml:space="preserve"> Голова правління </v>
          </cell>
        </row>
        <row r="246">
          <cell r="AG246" t="str">
            <v xml:space="preserve">                        І.В.Плачков</v>
          </cell>
        </row>
        <row r="247">
          <cell r="AG247" t="str">
            <v xml:space="preserve">   "_____" ________2000 р.</v>
          </cell>
        </row>
        <row r="251">
          <cell r="F251" t="str">
            <v>РОЗРАХУНОК ФІНАНСОВИХ ПОТОКІВ НА   березень  2000 року</v>
          </cell>
        </row>
        <row r="252">
          <cell r="F252" t="str">
            <v>ПО ФІЛІАЛАХ АК КИЇВЕНЕРГО</v>
          </cell>
        </row>
        <row r="257">
          <cell r="AK257" t="str">
            <v>тис.грн.</v>
          </cell>
        </row>
        <row r="258">
          <cell r="F258" t="str">
            <v>ВИКОН.ДИР.</v>
          </cell>
          <cell r="G258" t="str">
            <v>АПАРАТ ЕЛЕКТРО</v>
          </cell>
          <cell r="H258" t="str">
            <v>АПАРАТ ТЕПЛО</v>
          </cell>
          <cell r="P258" t="str">
            <v>КМ</v>
          </cell>
          <cell r="Q258" t="str">
            <v>ТМ</v>
          </cell>
          <cell r="S258" t="str">
            <v>КТМ</v>
          </cell>
          <cell r="T258" t="str">
            <v>ВИРОБН</v>
          </cell>
          <cell r="U258" t="str">
            <v>ПЕРЕД</v>
          </cell>
          <cell r="X258" t="str">
            <v>ТЕЦ-5 ВСЬОГО</v>
          </cell>
          <cell r="Y258" t="str">
            <v>Е/Е</v>
          </cell>
          <cell r="Z258" t="str">
            <v xml:space="preserve"> Т/Е</v>
          </cell>
          <cell r="AC258" t="str">
            <v>ТЕЦ-6 ВСЬОГО</v>
          </cell>
          <cell r="AD258" t="str">
            <v>Е/Е</v>
          </cell>
          <cell r="AE258" t="str">
            <v xml:space="preserve"> Т/Е</v>
          </cell>
          <cell r="AF258" t="str">
            <v>ТРМ ВСЬОГО</v>
          </cell>
          <cell r="AG258" t="str">
            <v>ТРМ  АК КЕ</v>
          </cell>
          <cell r="AH258" t="str">
            <v>ТРМ СТОР</v>
          </cell>
          <cell r="AJ258" t="str">
            <v>ДОП.ВИР. СТ.ОРГ.</v>
          </cell>
          <cell r="AK258" t="str">
            <v>АК КЕ осн.вир.</v>
          </cell>
          <cell r="AL258" t="str">
            <v>АК КЕ ВСЬОГО</v>
          </cell>
          <cell r="AM258" t="str">
            <v xml:space="preserve"> Т/Е</v>
          </cell>
          <cell r="AO258" t="str">
            <v>СТАНЦІї ЕЛЕКТРО</v>
          </cell>
          <cell r="AP258" t="str">
            <v>СТАНЦІІ ТЕПЛОВІ</v>
          </cell>
          <cell r="AQ258" t="str">
            <v>МЕРЕЖІ ЕЛЕКТРО</v>
          </cell>
          <cell r="AR258" t="str">
            <v>МЕРЕЖІ ТЕПЛОВІ</v>
          </cell>
        </row>
        <row r="259">
          <cell r="F259">
            <v>4084</v>
          </cell>
          <cell r="P259">
            <v>5528.9166666666661</v>
          </cell>
          <cell r="S259">
            <v>11148.516969696972</v>
          </cell>
          <cell r="X259">
            <v>3572.9196969697005</v>
          </cell>
          <cell r="AC259">
            <v>1815.6175757575729</v>
          </cell>
          <cell r="AF259">
            <v>5288.3842424242421</v>
          </cell>
          <cell r="AG259">
            <v>4487.3999999999996</v>
          </cell>
          <cell r="AH259">
            <v>801.98424242424232</v>
          </cell>
          <cell r="AJ259">
            <v>7599</v>
          </cell>
          <cell r="AK259">
            <v>32648.355151515156</v>
          </cell>
        </row>
        <row r="261">
          <cell r="F261">
            <v>13558.857142857143</v>
          </cell>
          <cell r="G261">
            <v>1680.0409150901905</v>
          </cell>
          <cell r="H261">
            <v>3353.9590849098108</v>
          </cell>
          <cell r="P261">
            <v>5528.9166666666661</v>
          </cell>
          <cell r="Q261">
            <v>0</v>
          </cell>
          <cell r="R261">
            <v>0</v>
          </cell>
          <cell r="S261">
            <v>11148.516969696972</v>
          </cell>
          <cell r="T261">
            <v>4612.7199818181807</v>
          </cell>
          <cell r="U261">
            <v>3068.7969878787876</v>
          </cell>
          <cell r="V261">
            <v>0</v>
          </cell>
          <cell r="W261">
            <v>0</v>
          </cell>
          <cell r="X261">
            <v>3572.9196969697005</v>
          </cell>
          <cell r="Y261">
            <v>1788</v>
          </cell>
          <cell r="Z261">
            <v>1559.9196969696968</v>
          </cell>
          <cell r="AA261">
            <v>0</v>
          </cell>
          <cell r="AB261">
            <v>0</v>
          </cell>
          <cell r="AC261">
            <v>1815.6175757575729</v>
          </cell>
          <cell r="AD261">
            <v>666</v>
          </cell>
          <cell r="AE261">
            <v>979.61757575757656</v>
          </cell>
          <cell r="AF261">
            <v>5288.3842424242421</v>
          </cell>
          <cell r="AG261">
            <v>4487.3999999999996</v>
          </cell>
          <cell r="AH261">
            <v>801.98424242424232</v>
          </cell>
          <cell r="AJ261">
            <v>0</v>
          </cell>
          <cell r="AK261">
            <v>95584.228051948041</v>
          </cell>
          <cell r="AM261">
            <v>78593.25</v>
          </cell>
        </row>
        <row r="262">
          <cell r="F262">
            <v>7422.5571428571438</v>
          </cell>
          <cell r="G262">
            <v>1518.0409150901905</v>
          </cell>
          <cell r="H262">
            <v>2928.9590849098108</v>
          </cell>
          <cell r="P262">
            <v>3433.9999999999991</v>
          </cell>
          <cell r="S262">
            <v>4201.3333333333358</v>
          </cell>
          <cell r="T262">
            <v>3752.599999999999</v>
          </cell>
          <cell r="U262">
            <v>1487.7333333333331</v>
          </cell>
          <cell r="X262">
            <v>1311.3333333333371</v>
          </cell>
          <cell r="Y262">
            <v>1280</v>
          </cell>
          <cell r="Z262">
            <v>1117.333333333333</v>
          </cell>
          <cell r="AC262">
            <v>513.66666666666367</v>
          </cell>
          <cell r="AD262">
            <v>309</v>
          </cell>
          <cell r="AE262">
            <v>454.66666666666742</v>
          </cell>
          <cell r="AF262">
            <v>1352.6666666666665</v>
          </cell>
          <cell r="AG262">
            <v>1658.3999999999996</v>
          </cell>
          <cell r="AH262">
            <v>-304.73333333333335</v>
          </cell>
          <cell r="AJ262">
            <v>-2455</v>
          </cell>
          <cell r="AK262">
            <v>76701.57290043289</v>
          </cell>
          <cell r="AM262">
            <v>17214.890476190481</v>
          </cell>
        </row>
        <row r="263">
          <cell r="F263">
            <v>67522.157142857148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K263">
            <v>67522.157142857148</v>
          </cell>
        </row>
        <row r="264">
          <cell r="F264">
            <v>41877</v>
          </cell>
          <cell r="AK264">
            <v>41877</v>
          </cell>
        </row>
        <row r="265">
          <cell r="F265">
            <v>15510</v>
          </cell>
          <cell r="AK265">
            <v>15510</v>
          </cell>
        </row>
        <row r="266">
          <cell r="F266">
            <v>6362.1571428571433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K266">
            <v>6362.1571428571433</v>
          </cell>
        </row>
        <row r="267">
          <cell r="F267">
            <v>660.3</v>
          </cell>
          <cell r="AK267">
            <v>660.3</v>
          </cell>
        </row>
        <row r="268">
          <cell r="F268">
            <v>0</v>
          </cell>
          <cell r="AK268">
            <v>0</v>
          </cell>
        </row>
        <row r="269">
          <cell r="F269">
            <v>1380.8571428571431</v>
          </cell>
          <cell r="AK269">
            <v>1380.8571428571431</v>
          </cell>
        </row>
        <row r="270">
          <cell r="F270">
            <v>3500</v>
          </cell>
          <cell r="AK270">
            <v>3500</v>
          </cell>
        </row>
        <row r="271">
          <cell r="F271">
            <v>0</v>
          </cell>
          <cell r="AK271">
            <v>0</v>
          </cell>
        </row>
        <row r="272">
          <cell r="F272">
            <v>821</v>
          </cell>
          <cell r="P272">
            <v>0</v>
          </cell>
          <cell r="S272">
            <v>0</v>
          </cell>
          <cell r="X272">
            <v>0</v>
          </cell>
          <cell r="AC272">
            <v>0</v>
          </cell>
          <cell r="AF272">
            <v>0</v>
          </cell>
          <cell r="AG272">
            <v>0</v>
          </cell>
          <cell r="AH272">
            <v>0</v>
          </cell>
          <cell r="AK272">
            <v>821</v>
          </cell>
        </row>
        <row r="273">
          <cell r="F273">
            <v>3580</v>
          </cell>
          <cell r="AK273">
            <v>3580</v>
          </cell>
        </row>
        <row r="274">
          <cell r="F274">
            <v>193</v>
          </cell>
          <cell r="P274">
            <v>0</v>
          </cell>
          <cell r="S274">
            <v>0</v>
          </cell>
          <cell r="X274">
            <v>0</v>
          </cell>
          <cell r="AC274">
            <v>0</v>
          </cell>
          <cell r="AF274">
            <v>0</v>
          </cell>
          <cell r="AG274">
            <v>0</v>
          </cell>
          <cell r="AH274">
            <v>0</v>
          </cell>
          <cell r="AK274">
            <v>193</v>
          </cell>
        </row>
        <row r="275">
          <cell r="F275">
            <v>71606.157142857148</v>
          </cell>
          <cell r="P275">
            <v>5528.9166666666661</v>
          </cell>
          <cell r="Q275">
            <v>0</v>
          </cell>
          <cell r="R275">
            <v>0</v>
          </cell>
          <cell r="S275">
            <v>11148.516969696972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3572.9196969697005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1815.6175757575729</v>
          </cell>
          <cell r="AD275">
            <v>0</v>
          </cell>
          <cell r="AE275">
            <v>0</v>
          </cell>
          <cell r="AF275">
            <v>5288.3842424242421</v>
          </cell>
          <cell r="AG275">
            <v>4487.3999999999996</v>
          </cell>
          <cell r="AH275">
            <v>801.98424242424232</v>
          </cell>
          <cell r="AK275">
            <v>100170.5122943723</v>
          </cell>
        </row>
        <row r="276">
          <cell r="F276">
            <v>1896</v>
          </cell>
          <cell r="P276">
            <v>1854.9166666666667</v>
          </cell>
          <cell r="Q276">
            <v>0</v>
          </cell>
          <cell r="R276">
            <v>0</v>
          </cell>
          <cell r="S276">
            <v>5871.4866666666667</v>
          </cell>
          <cell r="T276">
            <v>710.90664848484835</v>
          </cell>
          <cell r="U276">
            <v>725.94365454545448</v>
          </cell>
          <cell r="V276">
            <v>0</v>
          </cell>
          <cell r="W276">
            <v>0</v>
          </cell>
          <cell r="X276">
            <v>1753.95</v>
          </cell>
          <cell r="Y276">
            <v>549</v>
          </cell>
          <cell r="Z276">
            <v>479.58636363636367</v>
          </cell>
          <cell r="AA276">
            <v>0</v>
          </cell>
          <cell r="AB276">
            <v>9</v>
          </cell>
          <cell r="AC276">
            <v>853.19333333333338</v>
          </cell>
          <cell r="AD276">
            <v>149</v>
          </cell>
          <cell r="AE276">
            <v>219.28424242424248</v>
          </cell>
          <cell r="AF276">
            <v>3262.9266666666667</v>
          </cell>
          <cell r="AG276">
            <v>2588.909090909091</v>
          </cell>
          <cell r="AH276">
            <v>674.01757575757563</v>
          </cell>
          <cell r="AK276">
            <v>16370.473333333333</v>
          </cell>
        </row>
        <row r="277">
          <cell r="F277">
            <v>587</v>
          </cell>
          <cell r="G277">
            <v>162</v>
          </cell>
          <cell r="H277">
            <v>425</v>
          </cell>
          <cell r="P277">
            <v>953.25</v>
          </cell>
          <cell r="S277">
            <v>1921.8199999999997</v>
          </cell>
          <cell r="T277">
            <v>697.23998181818172</v>
          </cell>
          <cell r="U277">
            <v>725.94365454545448</v>
          </cell>
          <cell r="X277">
            <v>639.95000000000005</v>
          </cell>
          <cell r="Y277">
            <v>204</v>
          </cell>
          <cell r="Z277">
            <v>177.58636363636367</v>
          </cell>
          <cell r="AC277">
            <v>535.86</v>
          </cell>
          <cell r="AD277">
            <v>144</v>
          </cell>
          <cell r="AE277">
            <v>210.95090909090914</v>
          </cell>
          <cell r="AF277">
            <v>1759.96</v>
          </cell>
          <cell r="AG277">
            <v>1759.909090909091</v>
          </cell>
          <cell r="AH277">
            <v>5.0909090909044608E-2</v>
          </cell>
          <cell r="AK277">
            <v>6760.8399999999992</v>
          </cell>
        </row>
        <row r="278">
          <cell r="F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13.666666666666666</v>
          </cell>
          <cell r="T278">
            <v>13.666666666666666</v>
          </cell>
          <cell r="U278">
            <v>0</v>
          </cell>
          <cell r="V278">
            <v>0</v>
          </cell>
          <cell r="W278">
            <v>0</v>
          </cell>
          <cell r="X278">
            <v>647</v>
          </cell>
          <cell r="Y278">
            <v>345</v>
          </cell>
          <cell r="Z278">
            <v>302</v>
          </cell>
          <cell r="AA278">
            <v>0</v>
          </cell>
          <cell r="AB278">
            <v>0</v>
          </cell>
          <cell r="AC278">
            <v>-0.66666666666666607</v>
          </cell>
          <cell r="AD278">
            <v>5</v>
          </cell>
          <cell r="AE278">
            <v>8.3333333333333339</v>
          </cell>
          <cell r="AF278">
            <v>0.3</v>
          </cell>
          <cell r="AG278">
            <v>0</v>
          </cell>
          <cell r="AH278">
            <v>0.3</v>
          </cell>
          <cell r="AK278">
            <v>660.3</v>
          </cell>
        </row>
        <row r="279">
          <cell r="F279">
            <v>1304</v>
          </cell>
          <cell r="P279">
            <v>843</v>
          </cell>
          <cell r="Q279">
            <v>0</v>
          </cell>
          <cell r="R279">
            <v>0</v>
          </cell>
          <cell r="S279">
            <v>1316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447</v>
          </cell>
          <cell r="Y279">
            <v>0</v>
          </cell>
          <cell r="Z279">
            <v>0</v>
          </cell>
          <cell r="AA279">
            <v>0</v>
          </cell>
          <cell r="AB279">
            <v>9</v>
          </cell>
          <cell r="AC279">
            <v>318</v>
          </cell>
          <cell r="AD279">
            <v>0</v>
          </cell>
          <cell r="AE279">
            <v>0</v>
          </cell>
          <cell r="AF279">
            <v>602</v>
          </cell>
          <cell r="AG279">
            <v>559</v>
          </cell>
          <cell r="AH279">
            <v>43</v>
          </cell>
          <cell r="AK279">
            <v>4987</v>
          </cell>
        </row>
        <row r="280">
          <cell r="F280">
            <v>159</v>
          </cell>
          <cell r="P280">
            <v>260</v>
          </cell>
          <cell r="S280">
            <v>650</v>
          </cell>
          <cell r="X280">
            <v>132</v>
          </cell>
          <cell r="AC280">
            <v>105</v>
          </cell>
          <cell r="AF280">
            <v>520</v>
          </cell>
          <cell r="AG280">
            <v>482</v>
          </cell>
          <cell r="AH280">
            <v>38</v>
          </cell>
          <cell r="AK280">
            <v>1860</v>
          </cell>
        </row>
        <row r="281">
          <cell r="F281">
            <v>765</v>
          </cell>
          <cell r="P281">
            <v>13</v>
          </cell>
          <cell r="S281">
            <v>21</v>
          </cell>
          <cell r="X281">
            <v>29</v>
          </cell>
          <cell r="AC281">
            <v>66</v>
          </cell>
          <cell r="AF281">
            <v>16</v>
          </cell>
          <cell r="AG281">
            <v>11</v>
          </cell>
          <cell r="AH281">
            <v>5</v>
          </cell>
          <cell r="AK281">
            <v>1033</v>
          </cell>
        </row>
        <row r="282">
          <cell r="F282">
            <v>60</v>
          </cell>
          <cell r="P282">
            <v>370</v>
          </cell>
          <cell r="S282">
            <v>480</v>
          </cell>
          <cell r="X282">
            <v>100</v>
          </cell>
          <cell r="AC282">
            <v>100</v>
          </cell>
          <cell r="AF282">
            <v>0</v>
          </cell>
          <cell r="AG282">
            <v>0</v>
          </cell>
          <cell r="AK282">
            <v>1110</v>
          </cell>
        </row>
        <row r="283">
          <cell r="F283">
            <v>320</v>
          </cell>
          <cell r="P283">
            <v>200</v>
          </cell>
          <cell r="Q283">
            <v>0</v>
          </cell>
          <cell r="R283">
            <v>0</v>
          </cell>
          <cell r="S283">
            <v>165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186</v>
          </cell>
          <cell r="Y283">
            <v>0</v>
          </cell>
          <cell r="Z283">
            <v>0</v>
          </cell>
          <cell r="AA283">
            <v>0</v>
          </cell>
          <cell r="AB283">
            <v>9</v>
          </cell>
          <cell r="AC283">
            <v>47</v>
          </cell>
          <cell r="AD283">
            <v>0</v>
          </cell>
          <cell r="AE283">
            <v>0</v>
          </cell>
          <cell r="AF283">
            <v>66</v>
          </cell>
          <cell r="AG283">
            <v>66</v>
          </cell>
          <cell r="AH283">
            <v>0</v>
          </cell>
          <cell r="AJ283">
            <v>0</v>
          </cell>
          <cell r="AK283">
            <v>984</v>
          </cell>
        </row>
        <row r="284">
          <cell r="F284">
            <v>5</v>
          </cell>
          <cell r="P284">
            <v>58.666666666666664</v>
          </cell>
          <cell r="Q284">
            <v>0</v>
          </cell>
          <cell r="R284">
            <v>0</v>
          </cell>
          <cell r="S284">
            <v>2370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20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900.66666666666663</v>
          </cell>
          <cell r="AG284">
            <v>270</v>
          </cell>
          <cell r="AH284">
            <v>630.66666666666663</v>
          </cell>
          <cell r="AK284">
            <v>3712.333333333333</v>
          </cell>
        </row>
        <row r="285">
          <cell r="F285">
            <v>0</v>
          </cell>
          <cell r="P285">
            <v>0</v>
          </cell>
          <cell r="S285">
            <v>0</v>
          </cell>
          <cell r="X285">
            <v>20</v>
          </cell>
          <cell r="AC285">
            <v>0</v>
          </cell>
          <cell r="AF285">
            <v>0</v>
          </cell>
          <cell r="AG285">
            <v>0</v>
          </cell>
          <cell r="AH285">
            <v>0</v>
          </cell>
          <cell r="AK285">
            <v>20</v>
          </cell>
        </row>
        <row r="286">
          <cell r="F286">
            <v>5</v>
          </cell>
          <cell r="P286">
            <v>58.666666666666664</v>
          </cell>
          <cell r="S286">
            <v>2370</v>
          </cell>
          <cell r="X286">
            <v>0</v>
          </cell>
          <cell r="AC286">
            <v>0</v>
          </cell>
          <cell r="AF286">
            <v>900.66666666666663</v>
          </cell>
          <cell r="AG286">
            <v>270</v>
          </cell>
          <cell r="AH286">
            <v>630.66666666666663</v>
          </cell>
          <cell r="AK286">
            <v>3334.333333333333</v>
          </cell>
        </row>
        <row r="287">
          <cell r="AK287">
            <v>358</v>
          </cell>
        </row>
        <row r="288">
          <cell r="S288">
            <v>250</v>
          </cell>
          <cell r="AH288">
            <v>0</v>
          </cell>
          <cell r="AK288">
            <v>250</v>
          </cell>
        </row>
        <row r="289">
          <cell r="F289">
            <v>69710.157142857148</v>
          </cell>
          <cell r="P289">
            <v>3673.9999999999991</v>
          </cell>
          <cell r="Q289">
            <v>0</v>
          </cell>
          <cell r="R289">
            <v>0</v>
          </cell>
          <cell r="S289">
            <v>5277.0303030303048</v>
          </cell>
          <cell r="T289">
            <v>-710.90664848484835</v>
          </cell>
          <cell r="U289">
            <v>-725.94365454545448</v>
          </cell>
          <cell r="V289">
            <v>0</v>
          </cell>
          <cell r="W289">
            <v>0</v>
          </cell>
          <cell r="X289">
            <v>1818.9696969697004</v>
          </cell>
          <cell r="Y289">
            <v>-549</v>
          </cell>
          <cell r="Z289">
            <v>-479.58636363636367</v>
          </cell>
          <cell r="AA289">
            <v>0</v>
          </cell>
          <cell r="AB289">
            <v>-9</v>
          </cell>
          <cell r="AC289">
            <v>962.42424242423954</v>
          </cell>
          <cell r="AD289">
            <v>-149</v>
          </cell>
          <cell r="AE289">
            <v>-219.28424242424248</v>
          </cell>
          <cell r="AF289">
            <v>2025.4575757575753</v>
          </cell>
          <cell r="AG289">
            <v>1898.4909090909086</v>
          </cell>
          <cell r="AH289">
            <v>127.9666666666667</v>
          </cell>
          <cell r="AK289">
            <v>83800.038961038968</v>
          </cell>
        </row>
        <row r="290">
          <cell r="AK290">
            <v>0</v>
          </cell>
        </row>
        <row r="291">
          <cell r="F291">
            <v>4628</v>
          </cell>
          <cell r="P291">
            <v>3764</v>
          </cell>
          <cell r="Q291">
            <v>0</v>
          </cell>
          <cell r="R291">
            <v>0</v>
          </cell>
          <cell r="S291">
            <v>5277.030303030303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1818.9696969696968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961.75757575757575</v>
          </cell>
          <cell r="AD291">
            <v>0</v>
          </cell>
          <cell r="AE291">
            <v>0</v>
          </cell>
          <cell r="AF291">
            <v>2026.4575757575758</v>
          </cell>
          <cell r="AG291">
            <v>1065.4909090909091</v>
          </cell>
          <cell r="AH291">
            <v>560.9666666666667</v>
          </cell>
          <cell r="AK291">
            <v>18808.215151515153</v>
          </cell>
        </row>
        <row r="292">
          <cell r="F292">
            <v>1758</v>
          </cell>
          <cell r="P292">
            <v>3177</v>
          </cell>
          <cell r="S292">
            <v>2737</v>
          </cell>
          <cell r="X292">
            <v>125</v>
          </cell>
          <cell r="AC292">
            <v>70</v>
          </cell>
          <cell r="AF292">
            <v>861</v>
          </cell>
          <cell r="AG292">
            <v>461</v>
          </cell>
          <cell r="AH292">
            <v>0</v>
          </cell>
          <cell r="AK292">
            <v>8743</v>
          </cell>
        </row>
        <row r="293">
          <cell r="F293">
            <v>320</v>
          </cell>
          <cell r="P293">
            <v>440</v>
          </cell>
          <cell r="Q293">
            <v>0</v>
          </cell>
          <cell r="R293">
            <v>0</v>
          </cell>
          <cell r="S293">
            <v>1504.3636363636365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1340.6363636363635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495.09090909090912</v>
          </cell>
          <cell r="AD293">
            <v>0</v>
          </cell>
          <cell r="AE293">
            <v>0</v>
          </cell>
          <cell r="AF293">
            <v>739.09090909090912</v>
          </cell>
          <cell r="AG293">
            <v>306.09090909090912</v>
          </cell>
          <cell r="AH293">
            <v>433</v>
          </cell>
          <cell r="AK293">
            <v>4839.181818181818</v>
          </cell>
        </row>
        <row r="294">
          <cell r="F294">
            <v>0</v>
          </cell>
          <cell r="P294">
            <v>0</v>
          </cell>
          <cell r="S294">
            <v>0</v>
          </cell>
          <cell r="X294">
            <v>0</v>
          </cell>
          <cell r="AC294">
            <v>0</v>
          </cell>
          <cell r="AF294">
            <v>0</v>
          </cell>
          <cell r="AG294">
            <v>0</v>
          </cell>
          <cell r="AH294">
            <v>0</v>
          </cell>
          <cell r="AK294">
            <v>0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2550</v>
          </cell>
          <cell r="P296">
            <v>147</v>
          </cell>
          <cell r="Q296">
            <v>0</v>
          </cell>
          <cell r="R296">
            <v>0</v>
          </cell>
          <cell r="S296">
            <v>1035.6666666666667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353.33333333333331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396.66666666666663</v>
          </cell>
          <cell r="AD296">
            <v>0</v>
          </cell>
          <cell r="AE296">
            <v>0</v>
          </cell>
          <cell r="AF296">
            <v>429.36666666666667</v>
          </cell>
          <cell r="AG296">
            <v>293.39999999999998</v>
          </cell>
          <cell r="AH296">
            <v>135.96666666666664</v>
          </cell>
          <cell r="AK296">
            <v>5229.0333333333338</v>
          </cell>
        </row>
        <row r="297">
          <cell r="F297">
            <v>2</v>
          </cell>
          <cell r="P297">
            <v>0</v>
          </cell>
          <cell r="S297">
            <v>219</v>
          </cell>
          <cell r="X297">
            <v>93.666666666666629</v>
          </cell>
          <cell r="AC297">
            <v>93</v>
          </cell>
          <cell r="AF297">
            <v>0</v>
          </cell>
          <cell r="AG297">
            <v>0</v>
          </cell>
          <cell r="AH297">
            <v>0</v>
          </cell>
          <cell r="AK297">
            <v>441.66666666666663</v>
          </cell>
        </row>
        <row r="298">
          <cell r="F298">
            <v>2</v>
          </cell>
          <cell r="P298">
            <v>41.333333333333336</v>
          </cell>
          <cell r="S298">
            <v>574</v>
          </cell>
          <cell r="X298">
            <v>171</v>
          </cell>
          <cell r="AC298">
            <v>234.33333333333331</v>
          </cell>
          <cell r="AF298">
            <v>179.03333333333333</v>
          </cell>
          <cell r="AG298">
            <v>110</v>
          </cell>
          <cell r="AH298">
            <v>69.033333333333346</v>
          </cell>
          <cell r="AK298">
            <v>1201.7</v>
          </cell>
        </row>
        <row r="299">
          <cell r="F299">
            <v>2546</v>
          </cell>
          <cell r="P299">
            <v>105.66666666666667</v>
          </cell>
          <cell r="S299">
            <v>242.66666666666666</v>
          </cell>
          <cell r="X299">
            <v>88.666666666666671</v>
          </cell>
          <cell r="AC299">
            <v>69.333333333333343</v>
          </cell>
          <cell r="AF299">
            <v>250.33333333333331</v>
          </cell>
          <cell r="AG299">
            <v>183.4</v>
          </cell>
          <cell r="AH299">
            <v>66.933333333333309</v>
          </cell>
          <cell r="AK299">
            <v>3585.6666666666665</v>
          </cell>
        </row>
        <row r="300">
          <cell r="P300">
            <v>0</v>
          </cell>
          <cell r="AF300">
            <v>0</v>
          </cell>
          <cell r="AG300">
            <v>0</v>
          </cell>
          <cell r="AH300">
            <v>0</v>
          </cell>
          <cell r="AK300">
            <v>0</v>
          </cell>
        </row>
        <row r="301">
          <cell r="F301">
            <v>0</v>
          </cell>
          <cell r="P301">
            <v>0</v>
          </cell>
          <cell r="S301">
            <v>0</v>
          </cell>
          <cell r="X301">
            <v>0</v>
          </cell>
          <cell r="AC301">
            <v>0</v>
          </cell>
          <cell r="AF301">
            <v>-3</v>
          </cell>
          <cell r="AG301">
            <v>5</v>
          </cell>
          <cell r="AH301">
            <v>-8</v>
          </cell>
          <cell r="AK301">
            <v>-3</v>
          </cell>
        </row>
        <row r="302">
          <cell r="F302">
            <v>69710.157142857148</v>
          </cell>
          <cell r="P302">
            <v>3673.9999999999991</v>
          </cell>
          <cell r="Q302">
            <v>0</v>
          </cell>
          <cell r="R302">
            <v>0</v>
          </cell>
          <cell r="S302">
            <v>5277.0303030303048</v>
          </cell>
          <cell r="T302">
            <v>-710.90664848484835</v>
          </cell>
          <cell r="U302">
            <v>-725.94365454545448</v>
          </cell>
          <cell r="V302">
            <v>0</v>
          </cell>
          <cell r="W302">
            <v>0</v>
          </cell>
          <cell r="X302">
            <v>1818.9696969697004</v>
          </cell>
          <cell r="Y302">
            <v>-549</v>
          </cell>
          <cell r="Z302">
            <v>-479.58636363636367</v>
          </cell>
          <cell r="AA302">
            <v>0</v>
          </cell>
          <cell r="AB302">
            <v>-9</v>
          </cell>
          <cell r="AC302">
            <v>962.42424242423954</v>
          </cell>
          <cell r="AD302">
            <v>-149</v>
          </cell>
          <cell r="AE302">
            <v>-219.28424242424248</v>
          </cell>
          <cell r="AF302">
            <v>2025.4575757575753</v>
          </cell>
          <cell r="AG302">
            <v>1898.4909090909086</v>
          </cell>
          <cell r="AH302">
            <v>127.9666666666667</v>
          </cell>
          <cell r="AK302">
            <v>83800.038961038968</v>
          </cell>
        </row>
        <row r="303">
          <cell r="AH303">
            <v>191</v>
          </cell>
          <cell r="AK303">
            <v>0</v>
          </cell>
        </row>
        <row r="305">
          <cell r="F305">
            <v>69710.157142857148</v>
          </cell>
          <cell r="G305">
            <v>0</v>
          </cell>
          <cell r="H305">
            <v>0</v>
          </cell>
          <cell r="P305">
            <v>3673.9999999999991</v>
          </cell>
          <cell r="Q305">
            <v>0</v>
          </cell>
          <cell r="R305">
            <v>0</v>
          </cell>
          <cell r="S305">
            <v>5277.0303030303048</v>
          </cell>
          <cell r="T305">
            <v>-710.90664848484835</v>
          </cell>
          <cell r="U305">
            <v>-725.94365454545448</v>
          </cell>
          <cell r="V305">
            <v>0</v>
          </cell>
          <cell r="W305">
            <v>0</v>
          </cell>
          <cell r="X305">
            <v>1818.9696969697004</v>
          </cell>
          <cell r="Y305">
            <v>-549</v>
          </cell>
          <cell r="Z305">
            <v>-479.58636363636367</v>
          </cell>
          <cell r="AA305">
            <v>0</v>
          </cell>
          <cell r="AB305">
            <v>-9</v>
          </cell>
          <cell r="AC305">
            <v>962.42424242423954</v>
          </cell>
          <cell r="AF305">
            <v>2025.4575757575753</v>
          </cell>
          <cell r="AG305">
            <v>1706.4909090909086</v>
          </cell>
          <cell r="AH305">
            <v>318.9666666666667</v>
          </cell>
          <cell r="AK305">
            <v>83800.038961038968</v>
          </cell>
        </row>
        <row r="306">
          <cell r="F306">
            <v>0</v>
          </cell>
          <cell r="AK306">
            <v>0</v>
          </cell>
        </row>
        <row r="307">
          <cell r="F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S308">
            <v>0</v>
          </cell>
          <cell r="X308">
            <v>0</v>
          </cell>
          <cell r="AC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AK309">
            <v>0</v>
          </cell>
        </row>
        <row r="310">
          <cell r="F310">
            <v>69710.157142857148</v>
          </cell>
          <cell r="P310">
            <v>3673.9999999999991</v>
          </cell>
          <cell r="Q310">
            <v>0</v>
          </cell>
          <cell r="R310">
            <v>0</v>
          </cell>
          <cell r="S310">
            <v>5277.0303030303048</v>
          </cell>
          <cell r="T310">
            <v>-710.90664848484835</v>
          </cell>
          <cell r="U310">
            <v>-725.94365454545448</v>
          </cell>
          <cell r="V310">
            <v>0</v>
          </cell>
          <cell r="W310">
            <v>0</v>
          </cell>
          <cell r="X310">
            <v>1818.9696969697004</v>
          </cell>
          <cell r="Y310">
            <v>-549</v>
          </cell>
          <cell r="Z310">
            <v>-479.58636363636367</v>
          </cell>
          <cell r="AA310">
            <v>0</v>
          </cell>
          <cell r="AB310">
            <v>-9</v>
          </cell>
          <cell r="AC310">
            <v>962.42424242423954</v>
          </cell>
          <cell r="AD310">
            <v>-149</v>
          </cell>
          <cell r="AE310">
            <v>-219.28424242424248</v>
          </cell>
          <cell r="AF310">
            <v>2025.4575757575753</v>
          </cell>
          <cell r="AG310">
            <v>1706.4909090909086</v>
          </cell>
          <cell r="AH310">
            <v>318.9666666666667</v>
          </cell>
          <cell r="AK310">
            <v>83800.038961038968</v>
          </cell>
        </row>
        <row r="311">
          <cell r="AK311">
            <v>0</v>
          </cell>
        </row>
        <row r="312">
          <cell r="P312">
            <v>0</v>
          </cell>
          <cell r="AK312">
            <v>0</v>
          </cell>
        </row>
        <row r="313">
          <cell r="S313">
            <v>0</v>
          </cell>
          <cell r="AK313">
            <v>0</v>
          </cell>
        </row>
        <row r="314">
          <cell r="F314">
            <v>3480</v>
          </cell>
          <cell r="AK314">
            <v>3480</v>
          </cell>
        </row>
        <row r="315">
          <cell r="S315">
            <v>0</v>
          </cell>
        </row>
        <row r="316">
          <cell r="F316">
            <v>0</v>
          </cell>
          <cell r="AK316">
            <v>0</v>
          </cell>
        </row>
        <row r="317">
          <cell r="AK317">
            <v>0</v>
          </cell>
        </row>
        <row r="319">
          <cell r="AK319">
            <v>0</v>
          </cell>
        </row>
        <row r="320">
          <cell r="S320">
            <v>0</v>
          </cell>
        </row>
        <row r="321">
          <cell r="F321">
            <v>69710.157142857148</v>
          </cell>
          <cell r="P321">
            <v>3673.9999999999991</v>
          </cell>
          <cell r="Q321">
            <v>0</v>
          </cell>
          <cell r="R321">
            <v>0</v>
          </cell>
          <cell r="S321">
            <v>5277.0303030303048</v>
          </cell>
          <cell r="T321">
            <v>-710.90664848484835</v>
          </cell>
          <cell r="U321">
            <v>-725.94365454545448</v>
          </cell>
          <cell r="V321">
            <v>0</v>
          </cell>
          <cell r="W321">
            <v>0</v>
          </cell>
          <cell r="X321">
            <v>1818.9696969697004</v>
          </cell>
          <cell r="Y321">
            <v>-549</v>
          </cell>
          <cell r="Z321">
            <v>-479.58636363636367</v>
          </cell>
          <cell r="AA321">
            <v>0</v>
          </cell>
          <cell r="AB321">
            <v>-9</v>
          </cell>
          <cell r="AC321">
            <v>962.42424242423954</v>
          </cell>
          <cell r="AD321">
            <v>-149</v>
          </cell>
          <cell r="AE321">
            <v>-219.28424242424248</v>
          </cell>
          <cell r="AF321">
            <v>2025.4575757575753</v>
          </cell>
          <cell r="AG321">
            <v>1706.4909090909086</v>
          </cell>
          <cell r="AH321">
            <v>318.9666666666667</v>
          </cell>
          <cell r="AK321">
            <v>83800.038961038968</v>
          </cell>
        </row>
        <row r="330">
          <cell r="AJ330">
            <v>2455</v>
          </cell>
          <cell r="AK330">
            <v>6760.8399999999992</v>
          </cell>
          <cell r="AM330">
            <v>5000.8799999999992</v>
          </cell>
        </row>
        <row r="331">
          <cell r="F331">
            <v>160</v>
          </cell>
          <cell r="P331">
            <v>326</v>
          </cell>
          <cell r="S331">
            <v>523</v>
          </cell>
          <cell r="X331">
            <v>174</v>
          </cell>
          <cell r="AC331">
            <v>147</v>
          </cell>
          <cell r="AF331">
            <v>480</v>
          </cell>
          <cell r="AG331">
            <v>480</v>
          </cell>
          <cell r="AH331">
            <v>0</v>
          </cell>
          <cell r="AK331">
            <v>1910</v>
          </cell>
          <cell r="AM331">
            <v>1430</v>
          </cell>
        </row>
        <row r="332">
          <cell r="AJ332">
            <v>36</v>
          </cell>
          <cell r="AK332">
            <v>6362.1571428571433</v>
          </cell>
          <cell r="AM332">
            <v>6362.1571428571433</v>
          </cell>
        </row>
        <row r="333">
          <cell r="AK333">
            <v>660.3</v>
          </cell>
          <cell r="AM333">
            <v>660.3</v>
          </cell>
        </row>
        <row r="334">
          <cell r="AJ334">
            <v>36</v>
          </cell>
          <cell r="AK334">
            <v>-3</v>
          </cell>
          <cell r="AM334">
            <v>0</v>
          </cell>
        </row>
        <row r="335">
          <cell r="AK335">
            <v>1380.8571428571431</v>
          </cell>
          <cell r="AM335">
            <v>1380.8571428571431</v>
          </cell>
        </row>
        <row r="336">
          <cell r="AK336">
            <v>3500</v>
          </cell>
          <cell r="AM336">
            <v>3500</v>
          </cell>
        </row>
        <row r="337">
          <cell r="AK337">
            <v>0</v>
          </cell>
        </row>
        <row r="338">
          <cell r="AK338">
            <v>821</v>
          </cell>
          <cell r="AM338">
            <v>821</v>
          </cell>
        </row>
        <row r="339">
          <cell r="AK339">
            <v>3580</v>
          </cell>
        </row>
        <row r="340">
          <cell r="AK340">
            <v>0</v>
          </cell>
          <cell r="AM340">
            <v>0</v>
          </cell>
        </row>
        <row r="341">
          <cell r="AK341">
            <v>8743</v>
          </cell>
          <cell r="AM341">
            <v>7882</v>
          </cell>
        </row>
        <row r="342">
          <cell r="AK342">
            <v>4839.181818181818</v>
          </cell>
          <cell r="AM342">
            <v>4100.090909090909</v>
          </cell>
        </row>
        <row r="343">
          <cell r="AK343">
            <v>0</v>
          </cell>
          <cell r="AM343">
            <v>0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4987</v>
          </cell>
          <cell r="AM346">
            <v>4385</v>
          </cell>
        </row>
        <row r="347">
          <cell r="AK347">
            <v>1860</v>
          </cell>
          <cell r="AM347">
            <v>1340</v>
          </cell>
        </row>
        <row r="348">
          <cell r="AK348">
            <v>1033</v>
          </cell>
          <cell r="AM348">
            <v>1017</v>
          </cell>
        </row>
        <row r="349">
          <cell r="AK349">
            <v>1110</v>
          </cell>
        </row>
        <row r="350">
          <cell r="AK350">
            <v>984</v>
          </cell>
        </row>
        <row r="351">
          <cell r="AK351">
            <v>0</v>
          </cell>
          <cell r="AM351">
            <v>0</v>
          </cell>
        </row>
        <row r="352">
          <cell r="AK352">
            <v>20</v>
          </cell>
          <cell r="AM352">
            <v>20</v>
          </cell>
        </row>
        <row r="353">
          <cell r="AK353">
            <v>3334.333333333333</v>
          </cell>
          <cell r="AM353">
            <v>2433.6666666666665</v>
          </cell>
        </row>
        <row r="354">
          <cell r="P354">
            <v>225</v>
          </cell>
          <cell r="S354">
            <v>296</v>
          </cell>
          <cell r="X354">
            <v>56</v>
          </cell>
          <cell r="AC354">
            <v>-538.90909090909088</v>
          </cell>
          <cell r="AF354">
            <v>245.09090909090912</v>
          </cell>
          <cell r="AG354">
            <v>-127.90909090909091</v>
          </cell>
          <cell r="AH354">
            <v>373</v>
          </cell>
          <cell r="AK354">
            <v>283.18181818181824</v>
          </cell>
        </row>
        <row r="355">
          <cell r="AK355">
            <v>0</v>
          </cell>
        </row>
        <row r="356">
          <cell r="F356">
            <v>0</v>
          </cell>
          <cell r="P356">
            <v>0</v>
          </cell>
          <cell r="S356">
            <v>0</v>
          </cell>
          <cell r="X356">
            <v>0</v>
          </cell>
          <cell r="AC356">
            <v>0</v>
          </cell>
          <cell r="AF356">
            <v>0</v>
          </cell>
          <cell r="AG356">
            <v>0</v>
          </cell>
          <cell r="AH356">
            <v>0</v>
          </cell>
          <cell r="AK356">
            <v>358</v>
          </cell>
          <cell r="AM356">
            <v>358</v>
          </cell>
        </row>
        <row r="357">
          <cell r="AK357">
            <v>193</v>
          </cell>
          <cell r="AM357">
            <v>193</v>
          </cell>
        </row>
        <row r="358">
          <cell r="AK358">
            <v>0</v>
          </cell>
          <cell r="AM358">
            <v>0</v>
          </cell>
        </row>
        <row r="359">
          <cell r="AK359">
            <v>0</v>
          </cell>
          <cell r="AM359">
            <v>0</v>
          </cell>
        </row>
        <row r="360">
          <cell r="AJ360">
            <v>-2491</v>
          </cell>
          <cell r="AK360">
            <v>5229.0333333333338</v>
          </cell>
          <cell r="AM360" t="e">
            <v>#REF!</v>
          </cell>
        </row>
        <row r="361">
          <cell r="AK361">
            <v>441.66666666666663</v>
          </cell>
        </row>
        <row r="362">
          <cell r="AK362">
            <v>1201.7</v>
          </cell>
        </row>
        <row r="363">
          <cell r="AK363">
            <v>3585.6666666666665</v>
          </cell>
        </row>
        <row r="364">
          <cell r="F364">
            <v>0</v>
          </cell>
          <cell r="P364">
            <v>0</v>
          </cell>
          <cell r="S364">
            <v>0</v>
          </cell>
          <cell r="T364">
            <v>162.88</v>
          </cell>
          <cell r="U364">
            <v>855.12</v>
          </cell>
          <cell r="X364">
            <v>344</v>
          </cell>
          <cell r="Y364">
            <v>304</v>
          </cell>
          <cell r="Z364">
            <v>265</v>
          </cell>
          <cell r="AC364">
            <v>357</v>
          </cell>
          <cell r="AD364">
            <v>213</v>
          </cell>
          <cell r="AE364">
            <v>314</v>
          </cell>
          <cell r="AF364">
            <v>-335</v>
          </cell>
          <cell r="AG364">
            <v>-335</v>
          </cell>
          <cell r="AH364">
            <v>0</v>
          </cell>
          <cell r="AK364">
            <v>375</v>
          </cell>
          <cell r="AM364">
            <v>710</v>
          </cell>
        </row>
        <row r="373">
          <cell r="F373">
            <v>0</v>
          </cell>
        </row>
        <row r="385">
          <cell r="F385" t="str">
            <v>лютий</v>
          </cell>
          <cell r="P385" t="str">
            <v>лютий</v>
          </cell>
          <cell r="X385" t="str">
            <v>лютий</v>
          </cell>
          <cell r="AC385" t="str">
            <v>лютий</v>
          </cell>
        </row>
        <row r="386">
          <cell r="F386" t="str">
            <v>АППАРАТ</v>
          </cell>
          <cell r="P386" t="str">
            <v>ККМ</v>
          </cell>
          <cell r="X386" t="str">
            <v>ТЕЦ5</v>
          </cell>
          <cell r="AC386" t="str">
            <v>ТЕЦ6</v>
          </cell>
          <cell r="AK386" t="str">
            <v>АК "КЕ"</v>
          </cell>
          <cell r="AL386" t="str">
            <v>Е/Е</v>
          </cell>
        </row>
        <row r="387">
          <cell r="F387" t="str">
            <v>ПЛАН</v>
          </cell>
          <cell r="P387" t="str">
            <v>ПЛАН</v>
          </cell>
          <cell r="X387" t="str">
            <v>ПЛАН</v>
          </cell>
          <cell r="AC387" t="str">
            <v>ПЛАН</v>
          </cell>
          <cell r="AK387" t="str">
            <v>ПЛАН</v>
          </cell>
          <cell r="AL387" t="str">
            <v>ПЛАН</v>
          </cell>
        </row>
        <row r="388">
          <cell r="F388">
            <v>164.3</v>
          </cell>
          <cell r="G388">
            <v>56</v>
          </cell>
          <cell r="H388">
            <v>56</v>
          </cell>
          <cell r="P388">
            <v>14.333333333333332</v>
          </cell>
          <cell r="S388">
            <v>14.333333333333332</v>
          </cell>
          <cell r="X388">
            <v>182</v>
          </cell>
          <cell r="Y388">
            <v>97</v>
          </cell>
          <cell r="Z388">
            <v>97</v>
          </cell>
          <cell r="AC388">
            <v>323.66666666666674</v>
          </cell>
          <cell r="AD388">
            <v>131</v>
          </cell>
          <cell r="AE388">
            <v>130</v>
          </cell>
          <cell r="AK388">
            <v>735.30000000000018</v>
          </cell>
          <cell r="AL388">
            <v>469.33333333333337</v>
          </cell>
          <cell r="AM388">
            <v>312.33333333333331</v>
          </cell>
        </row>
        <row r="389">
          <cell r="F389">
            <v>29</v>
          </cell>
          <cell r="G389">
            <v>10</v>
          </cell>
          <cell r="P389">
            <v>0</v>
          </cell>
          <cell r="X389">
            <v>0</v>
          </cell>
          <cell r="Y389">
            <v>0</v>
          </cell>
          <cell r="AC389">
            <v>3.6666666666666665</v>
          </cell>
          <cell r="AD389">
            <v>1</v>
          </cell>
          <cell r="AK389">
            <v>46</v>
          </cell>
          <cell r="AL389">
            <v>14</v>
          </cell>
        </row>
        <row r="390">
          <cell r="F390">
            <v>0</v>
          </cell>
          <cell r="G390">
            <v>0</v>
          </cell>
          <cell r="P390">
            <v>0.66666666666666663</v>
          </cell>
          <cell r="X390">
            <v>146.66666666666666</v>
          </cell>
          <cell r="Y390">
            <v>78</v>
          </cell>
          <cell r="AC390">
            <v>280.66666666666669</v>
          </cell>
          <cell r="AD390">
            <v>113</v>
          </cell>
          <cell r="AK390">
            <v>428</v>
          </cell>
          <cell r="AL390">
            <v>191.66666666666669</v>
          </cell>
        </row>
        <row r="391">
          <cell r="F391">
            <v>0</v>
          </cell>
          <cell r="G391">
            <v>0</v>
          </cell>
          <cell r="P391">
            <v>2</v>
          </cell>
          <cell r="X391">
            <v>0</v>
          </cell>
          <cell r="Y391">
            <v>0</v>
          </cell>
          <cell r="AC391">
            <v>25</v>
          </cell>
          <cell r="AD391">
            <v>10</v>
          </cell>
          <cell r="AK391">
            <v>33.666666666666671</v>
          </cell>
          <cell r="AL391">
            <v>15</v>
          </cell>
        </row>
        <row r="392">
          <cell r="F392">
            <v>0</v>
          </cell>
          <cell r="G392">
            <v>0</v>
          </cell>
          <cell r="P392">
            <v>0</v>
          </cell>
          <cell r="X392">
            <v>25.333333333333332</v>
          </cell>
          <cell r="Y392">
            <v>14</v>
          </cell>
          <cell r="AC392">
            <v>0.66666666666666663</v>
          </cell>
          <cell r="AD392">
            <v>0</v>
          </cell>
          <cell r="AK392">
            <v>26</v>
          </cell>
          <cell r="AL392">
            <v>14</v>
          </cell>
        </row>
        <row r="393">
          <cell r="F393">
            <v>120.63333333333333</v>
          </cell>
          <cell r="G393">
            <v>41</v>
          </cell>
          <cell r="P393">
            <v>0</v>
          </cell>
          <cell r="X393">
            <v>0</v>
          </cell>
          <cell r="Y393">
            <v>0</v>
          </cell>
          <cell r="AC393">
            <v>0</v>
          </cell>
          <cell r="AD393">
            <v>0</v>
          </cell>
          <cell r="AK393">
            <v>120.63333333333333</v>
          </cell>
          <cell r="AL393">
            <v>43</v>
          </cell>
        </row>
        <row r="394">
          <cell r="F394">
            <v>8.6666666666666661</v>
          </cell>
          <cell r="G394">
            <v>3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8.6666666666666661</v>
          </cell>
          <cell r="AL394">
            <v>0</v>
          </cell>
        </row>
        <row r="395">
          <cell r="F395">
            <v>0</v>
          </cell>
          <cell r="G395">
            <v>0</v>
          </cell>
          <cell r="P395">
            <v>5.333333333333333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22</v>
          </cell>
          <cell r="AL395">
            <v>15.333333333333332</v>
          </cell>
        </row>
        <row r="396">
          <cell r="F396">
            <v>5.333333333333333</v>
          </cell>
          <cell r="G396">
            <v>2</v>
          </cell>
          <cell r="P396">
            <v>0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5.333333333333333</v>
          </cell>
          <cell r="AL396">
            <v>2</v>
          </cell>
        </row>
        <row r="397">
          <cell r="F397">
            <v>0.33333333333333331</v>
          </cell>
          <cell r="G397">
            <v>0</v>
          </cell>
          <cell r="P397">
            <v>4.333333333333333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4.6666666666666661</v>
          </cell>
          <cell r="AL397">
            <v>4.333333333333333</v>
          </cell>
        </row>
        <row r="398">
          <cell r="F398">
            <v>0.33333333333333331</v>
          </cell>
          <cell r="G398">
            <v>0</v>
          </cell>
          <cell r="P398">
            <v>2</v>
          </cell>
          <cell r="X398">
            <v>10</v>
          </cell>
          <cell r="Y398">
            <v>5</v>
          </cell>
          <cell r="AC398">
            <v>13.666666666666666</v>
          </cell>
          <cell r="AD398">
            <v>6</v>
          </cell>
          <cell r="AK398">
            <v>26</v>
          </cell>
          <cell r="AL398">
            <v>13</v>
          </cell>
        </row>
        <row r="399">
          <cell r="F399">
            <v>0</v>
          </cell>
          <cell r="G399">
            <v>0</v>
          </cell>
          <cell r="P399">
            <v>0</v>
          </cell>
          <cell r="X399">
            <v>0</v>
          </cell>
          <cell r="Y399">
            <v>0</v>
          </cell>
          <cell r="AC399">
            <v>0</v>
          </cell>
          <cell r="AD399">
            <v>0</v>
          </cell>
          <cell r="AK399">
            <v>0</v>
          </cell>
        </row>
        <row r="400">
          <cell r="F400">
            <v>1.1666666666666667</v>
          </cell>
          <cell r="G400">
            <v>0</v>
          </cell>
          <cell r="P400">
            <v>20.5</v>
          </cell>
          <cell r="X400">
            <v>522.33333333333337</v>
          </cell>
          <cell r="Y400">
            <v>279</v>
          </cell>
          <cell r="AC400">
            <v>43</v>
          </cell>
          <cell r="AD400">
            <v>17</v>
          </cell>
          <cell r="AK400">
            <v>587.33333333333337</v>
          </cell>
          <cell r="AL400">
            <v>316.5</v>
          </cell>
          <cell r="AM400">
            <v>316.83333333333331</v>
          </cell>
        </row>
        <row r="401">
          <cell r="F401">
            <v>0</v>
          </cell>
          <cell r="G401">
            <v>0</v>
          </cell>
          <cell r="P401">
            <v>0</v>
          </cell>
          <cell r="X401">
            <v>0</v>
          </cell>
          <cell r="Y401">
            <v>0</v>
          </cell>
          <cell r="AC401">
            <v>0</v>
          </cell>
          <cell r="AD401">
            <v>0</v>
          </cell>
          <cell r="AK401">
            <v>0</v>
          </cell>
          <cell r="AL401">
            <v>0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480.66666666666669</v>
          </cell>
          <cell r="Y402">
            <v>257</v>
          </cell>
          <cell r="AC402">
            <v>11</v>
          </cell>
          <cell r="AD402">
            <v>4</v>
          </cell>
          <cell r="AK402">
            <v>491.66666666666669</v>
          </cell>
          <cell r="AL402">
            <v>261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0</v>
          </cell>
          <cell r="Y403">
            <v>0</v>
          </cell>
          <cell r="AC403">
            <v>0</v>
          </cell>
          <cell r="AD403">
            <v>0</v>
          </cell>
          <cell r="AK403">
            <v>0</v>
          </cell>
          <cell r="AL403">
            <v>0</v>
          </cell>
        </row>
        <row r="404">
          <cell r="F404">
            <v>1.1666666666666667</v>
          </cell>
          <cell r="G404">
            <v>0</v>
          </cell>
          <cell r="P404">
            <v>15.833333333333334</v>
          </cell>
          <cell r="X404">
            <v>41.666666666666664</v>
          </cell>
          <cell r="Y404">
            <v>22</v>
          </cell>
          <cell r="AC404">
            <v>32</v>
          </cell>
          <cell r="AD404">
            <v>13</v>
          </cell>
          <cell r="AK404">
            <v>91</v>
          </cell>
          <cell r="AL404">
            <v>55.833333333333336</v>
          </cell>
        </row>
        <row r="405">
          <cell r="F405">
            <v>0</v>
          </cell>
          <cell r="G405">
            <v>0</v>
          </cell>
          <cell r="P405">
            <v>4.666666666666667</v>
          </cell>
          <cell r="X405">
            <v>0</v>
          </cell>
          <cell r="Y405">
            <v>0</v>
          </cell>
          <cell r="AC405">
            <v>0</v>
          </cell>
          <cell r="AD405">
            <v>0</v>
          </cell>
          <cell r="AK405">
            <v>4.666666666666667</v>
          </cell>
          <cell r="AL405">
            <v>0</v>
          </cell>
        </row>
        <row r="406">
          <cell r="F406">
            <v>0</v>
          </cell>
          <cell r="G406">
            <v>0</v>
          </cell>
          <cell r="P406">
            <v>0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0</v>
          </cell>
        </row>
        <row r="407">
          <cell r="F407">
            <v>10</v>
          </cell>
          <cell r="G407">
            <v>3</v>
          </cell>
          <cell r="P407">
            <v>39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49</v>
          </cell>
          <cell r="AL407">
            <v>42</v>
          </cell>
          <cell r="AM407">
            <v>43</v>
          </cell>
        </row>
        <row r="408">
          <cell r="F408">
            <v>2.6666666666666665</v>
          </cell>
          <cell r="G408">
            <v>1</v>
          </cell>
          <cell r="P408">
            <v>3.3333333333333335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6</v>
          </cell>
          <cell r="AL408">
            <v>4.3333333333333339</v>
          </cell>
        </row>
        <row r="409">
          <cell r="F409">
            <v>7.333333333333333</v>
          </cell>
          <cell r="G409">
            <v>3</v>
          </cell>
          <cell r="P409">
            <v>35.666666666666664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43</v>
          </cell>
          <cell r="AL409">
            <v>38.666666666666664</v>
          </cell>
        </row>
        <row r="410">
          <cell r="F410">
            <v>0</v>
          </cell>
          <cell r="G410">
            <v>0</v>
          </cell>
          <cell r="P410">
            <v>0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0</v>
          </cell>
        </row>
        <row r="411">
          <cell r="F411">
            <v>206.33333333333329</v>
          </cell>
          <cell r="G411">
            <v>71</v>
          </cell>
          <cell r="H411">
            <v>71</v>
          </cell>
          <cell r="P411">
            <v>50.166666666666671</v>
          </cell>
          <cell r="S411">
            <v>50.166666666666671</v>
          </cell>
          <cell r="X411">
            <v>37.833333333333343</v>
          </cell>
          <cell r="Y411">
            <v>20</v>
          </cell>
          <cell r="AC411">
            <v>26.000000000000004</v>
          </cell>
          <cell r="AD411">
            <v>11</v>
          </cell>
          <cell r="AK411">
            <v>1965.0000000000002</v>
          </cell>
          <cell r="AL411">
            <v>412.16666666666663</v>
          </cell>
          <cell r="AM411">
            <v>412.16666666666663</v>
          </cell>
        </row>
        <row r="412">
          <cell r="F412">
            <v>0</v>
          </cell>
          <cell r="G412">
            <v>0</v>
          </cell>
          <cell r="P412">
            <v>0</v>
          </cell>
          <cell r="X412">
            <v>0</v>
          </cell>
          <cell r="Y412">
            <v>0</v>
          </cell>
          <cell r="AC412">
            <v>0</v>
          </cell>
          <cell r="AD412">
            <v>0</v>
          </cell>
          <cell r="AK412">
            <v>1350</v>
          </cell>
          <cell r="AL412">
            <v>0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95</v>
          </cell>
          <cell r="AL413">
            <v>95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0</v>
          </cell>
          <cell r="AL414">
            <v>0</v>
          </cell>
        </row>
        <row r="415">
          <cell r="F415">
            <v>0</v>
          </cell>
          <cell r="G415">
            <v>0</v>
          </cell>
          <cell r="P415">
            <v>12.333333333333334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12.333333333333334</v>
          </cell>
          <cell r="AL415">
            <v>12.333333333333334</v>
          </cell>
        </row>
        <row r="416">
          <cell r="F416">
            <v>0</v>
          </cell>
          <cell r="G416">
            <v>0</v>
          </cell>
          <cell r="P416">
            <v>0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0</v>
          </cell>
          <cell r="AL416">
            <v>0</v>
          </cell>
        </row>
        <row r="417">
          <cell r="F417">
            <v>1.6666666666666667</v>
          </cell>
          <cell r="G417">
            <v>1</v>
          </cell>
          <cell r="P417">
            <v>5</v>
          </cell>
          <cell r="X417">
            <v>3</v>
          </cell>
          <cell r="Y417">
            <v>2</v>
          </cell>
          <cell r="AC417">
            <v>3</v>
          </cell>
          <cell r="AD417">
            <v>1</v>
          </cell>
          <cell r="AK417">
            <v>57.666666666666664</v>
          </cell>
          <cell r="AL417">
            <v>49</v>
          </cell>
        </row>
        <row r="418">
          <cell r="F418">
            <v>0</v>
          </cell>
          <cell r="G418">
            <v>0</v>
          </cell>
          <cell r="P418">
            <v>0</v>
          </cell>
          <cell r="X418">
            <v>0</v>
          </cell>
          <cell r="Y418">
            <v>0</v>
          </cell>
          <cell r="AC418">
            <v>0</v>
          </cell>
          <cell r="AD418">
            <v>0</v>
          </cell>
          <cell r="AK418">
            <v>4</v>
          </cell>
          <cell r="AL418">
            <v>0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0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18.5</v>
          </cell>
          <cell r="X420">
            <v>4.5</v>
          </cell>
          <cell r="Y420">
            <v>2</v>
          </cell>
          <cell r="AC420">
            <v>1.3333333333333333</v>
          </cell>
          <cell r="AD420">
            <v>1</v>
          </cell>
          <cell r="AK420">
            <v>28.5</v>
          </cell>
          <cell r="AL420">
            <v>25.5</v>
          </cell>
        </row>
        <row r="421">
          <cell r="F421">
            <v>0</v>
          </cell>
          <cell r="G421">
            <v>0</v>
          </cell>
          <cell r="P421">
            <v>1.3333333333333333</v>
          </cell>
          <cell r="X421">
            <v>0</v>
          </cell>
          <cell r="Y421">
            <v>0</v>
          </cell>
          <cell r="AC421">
            <v>1.6666666666666667</v>
          </cell>
          <cell r="AD421">
            <v>1</v>
          </cell>
          <cell r="AK421">
            <v>69</v>
          </cell>
          <cell r="AL421">
            <v>52.333333333333336</v>
          </cell>
        </row>
        <row r="422">
          <cell r="F422">
            <v>177</v>
          </cell>
          <cell r="G422">
            <v>61</v>
          </cell>
          <cell r="P422">
            <v>0</v>
          </cell>
          <cell r="X422">
            <v>0</v>
          </cell>
          <cell r="Y422">
            <v>0</v>
          </cell>
          <cell r="AC422">
            <v>0</v>
          </cell>
          <cell r="AD422">
            <v>0</v>
          </cell>
          <cell r="AK422">
            <v>177</v>
          </cell>
          <cell r="AL422">
            <v>61</v>
          </cell>
        </row>
        <row r="423">
          <cell r="F423">
            <v>0</v>
          </cell>
          <cell r="G423">
            <v>0</v>
          </cell>
          <cell r="P423">
            <v>0</v>
          </cell>
          <cell r="X423">
            <v>10</v>
          </cell>
          <cell r="Y423">
            <v>5</v>
          </cell>
          <cell r="AC423">
            <v>7.666666666666667</v>
          </cell>
          <cell r="AD423">
            <v>3</v>
          </cell>
          <cell r="AK423">
            <v>17.666666666666668</v>
          </cell>
          <cell r="AL423">
            <v>8</v>
          </cell>
        </row>
        <row r="424">
          <cell r="F424">
            <v>0.66666666666666663</v>
          </cell>
          <cell r="G424">
            <v>0</v>
          </cell>
          <cell r="P424">
            <v>2</v>
          </cell>
          <cell r="X424">
            <v>1.3333333333333333</v>
          </cell>
          <cell r="Y424">
            <v>1</v>
          </cell>
          <cell r="AC424">
            <v>1</v>
          </cell>
          <cell r="AD424">
            <v>0</v>
          </cell>
          <cell r="AK424">
            <v>6</v>
          </cell>
          <cell r="AL424">
            <v>3</v>
          </cell>
        </row>
        <row r="425">
          <cell r="F425">
            <v>2.6666666666666665</v>
          </cell>
          <cell r="G425">
            <v>1</v>
          </cell>
          <cell r="P425">
            <v>0.33333333333333331</v>
          </cell>
          <cell r="X425">
            <v>1</v>
          </cell>
          <cell r="Y425">
            <v>1</v>
          </cell>
          <cell r="AC425">
            <v>0.66666666666666663</v>
          </cell>
          <cell r="AD425">
            <v>0</v>
          </cell>
          <cell r="AK425">
            <v>9.3333333333333339</v>
          </cell>
          <cell r="AL425">
            <v>4.3333333333333339</v>
          </cell>
        </row>
        <row r="426">
          <cell r="F426">
            <v>0</v>
          </cell>
          <cell r="G426">
            <v>0</v>
          </cell>
          <cell r="P426">
            <v>2.3333333333333335</v>
          </cell>
          <cell r="X426">
            <v>6</v>
          </cell>
          <cell r="Y426">
            <v>3</v>
          </cell>
          <cell r="AC426">
            <v>5</v>
          </cell>
          <cell r="AD426">
            <v>2</v>
          </cell>
          <cell r="AK426">
            <v>13.333333333333334</v>
          </cell>
          <cell r="AL426">
            <v>7.3333333333333339</v>
          </cell>
        </row>
        <row r="427">
          <cell r="F427">
            <v>0</v>
          </cell>
          <cell r="G427">
            <v>0</v>
          </cell>
          <cell r="P427">
            <v>0</v>
          </cell>
          <cell r="X427">
            <v>0</v>
          </cell>
          <cell r="Y427">
            <v>0</v>
          </cell>
          <cell r="AC427">
            <v>0</v>
          </cell>
          <cell r="AD427">
            <v>0</v>
          </cell>
          <cell r="AK427">
            <v>0</v>
          </cell>
          <cell r="AL427">
            <v>0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9.6666666666666661</v>
          </cell>
          <cell r="G429">
            <v>3</v>
          </cell>
          <cell r="P429">
            <v>1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12</v>
          </cell>
          <cell r="AL429">
            <v>5</v>
          </cell>
        </row>
        <row r="430">
          <cell r="F430">
            <v>0</v>
          </cell>
          <cell r="G430">
            <v>0</v>
          </cell>
          <cell r="P430">
            <v>0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0</v>
          </cell>
          <cell r="AL430">
            <v>0</v>
          </cell>
        </row>
        <row r="431">
          <cell r="F431">
            <v>2.3333333333333335</v>
          </cell>
          <cell r="G431">
            <v>1</v>
          </cell>
          <cell r="P431">
            <v>0.66666666666666663</v>
          </cell>
          <cell r="X431">
            <v>0.66666666666666663</v>
          </cell>
          <cell r="Y431">
            <v>0</v>
          </cell>
          <cell r="AC431">
            <v>0.66666666666666663</v>
          </cell>
          <cell r="AD431">
            <v>0</v>
          </cell>
          <cell r="AK431">
            <v>4.333333333333333</v>
          </cell>
          <cell r="AL431">
            <v>1.6666666666666665</v>
          </cell>
        </row>
        <row r="432">
          <cell r="F432">
            <v>1.6666666666666667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3.6666666666666665</v>
          </cell>
          <cell r="AL432">
            <v>1.6666666666666665</v>
          </cell>
        </row>
        <row r="433">
          <cell r="F433">
            <v>6.666666666666667</v>
          </cell>
          <cell r="G433">
            <v>2</v>
          </cell>
          <cell r="P433">
            <v>4.666666666666667</v>
          </cell>
          <cell r="X433">
            <v>3</v>
          </cell>
          <cell r="Y433">
            <v>2</v>
          </cell>
          <cell r="AC433">
            <v>2</v>
          </cell>
          <cell r="AD433">
            <v>1</v>
          </cell>
          <cell r="AK433">
            <v>33</v>
          </cell>
          <cell r="AL433">
            <v>19.666666666666668</v>
          </cell>
        </row>
        <row r="434">
          <cell r="F434">
            <v>0</v>
          </cell>
          <cell r="G434">
            <v>0</v>
          </cell>
          <cell r="P434">
            <v>0</v>
          </cell>
          <cell r="X434">
            <v>0</v>
          </cell>
          <cell r="Y434">
            <v>0</v>
          </cell>
          <cell r="AC434">
            <v>0</v>
          </cell>
          <cell r="AD434">
            <v>0</v>
          </cell>
          <cell r="AK434">
            <v>0</v>
          </cell>
          <cell r="AL434">
            <v>0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53</v>
          </cell>
        </row>
        <row r="436">
          <cell r="F436">
            <v>1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1</v>
          </cell>
          <cell r="AL436">
            <v>1</v>
          </cell>
        </row>
        <row r="437">
          <cell r="F437">
            <v>0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0</v>
          </cell>
          <cell r="AL437">
            <v>0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2.6666666666666665</v>
          </cell>
          <cell r="G439">
            <v>1</v>
          </cell>
          <cell r="P439">
            <v>1</v>
          </cell>
          <cell r="X439">
            <v>4</v>
          </cell>
          <cell r="Y439">
            <v>2</v>
          </cell>
          <cell r="AC439">
            <v>2</v>
          </cell>
          <cell r="AD439">
            <v>1</v>
          </cell>
          <cell r="AK439">
            <v>15.666666666666666</v>
          </cell>
          <cell r="AL439">
            <v>8</v>
          </cell>
        </row>
        <row r="440">
          <cell r="F440">
            <v>0</v>
          </cell>
          <cell r="G440">
            <v>0</v>
          </cell>
          <cell r="P440">
            <v>0</v>
          </cell>
          <cell r="X440">
            <v>0</v>
          </cell>
          <cell r="Y440">
            <v>0</v>
          </cell>
          <cell r="AC440">
            <v>0</v>
          </cell>
          <cell r="AD440">
            <v>0</v>
          </cell>
          <cell r="AK440">
            <v>0</v>
          </cell>
          <cell r="AL440">
            <v>0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3.3333333333333335</v>
          </cell>
          <cell r="Y441">
            <v>2</v>
          </cell>
          <cell r="AC441">
            <v>0</v>
          </cell>
          <cell r="AD441">
            <v>0</v>
          </cell>
          <cell r="AK441">
            <v>3.3333333333333335</v>
          </cell>
          <cell r="AL441">
            <v>2</v>
          </cell>
        </row>
        <row r="442">
          <cell r="F442">
            <v>0.33333333333333331</v>
          </cell>
          <cell r="G442">
            <v>0</v>
          </cell>
          <cell r="P442">
            <v>0.33333333333333331</v>
          </cell>
          <cell r="X442">
            <v>0.33333333333333331</v>
          </cell>
          <cell r="Y442">
            <v>0</v>
          </cell>
          <cell r="AC442">
            <v>0.33333333333333331</v>
          </cell>
          <cell r="AD442">
            <v>0</v>
          </cell>
          <cell r="AK442">
            <v>1.9999999999999998</v>
          </cell>
          <cell r="AL442">
            <v>0.33333333333333331</v>
          </cell>
        </row>
        <row r="443">
          <cell r="F443">
            <v>0</v>
          </cell>
          <cell r="G443">
            <v>0</v>
          </cell>
          <cell r="P443">
            <v>0</v>
          </cell>
          <cell r="X443">
            <v>0</v>
          </cell>
          <cell r="Y443">
            <v>0</v>
          </cell>
          <cell r="AC443">
            <v>0</v>
          </cell>
          <cell r="AD443">
            <v>0</v>
          </cell>
          <cell r="AK443">
            <v>0</v>
          </cell>
          <cell r="AL443">
            <v>0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2</v>
          </cell>
        </row>
        <row r="450"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0</v>
          </cell>
        </row>
      </sheetData>
      <sheetData sheetId="19" refreshError="1">
        <row r="25">
          <cell r="F25">
            <v>3700</v>
          </cell>
          <cell r="G25">
            <v>997</v>
          </cell>
          <cell r="H25">
            <v>2703</v>
          </cell>
          <cell r="P25">
            <v>676.66666666666674</v>
          </cell>
          <cell r="Q25">
            <v>0</v>
          </cell>
          <cell r="R25">
            <v>0</v>
          </cell>
          <cell r="S25">
            <v>3694.1333333333332</v>
          </cell>
          <cell r="T25">
            <v>3114.28</v>
          </cell>
          <cell r="U25">
            <v>579.85333333333324</v>
          </cell>
          <cell r="V25">
            <v>0</v>
          </cell>
          <cell r="W25">
            <v>0</v>
          </cell>
          <cell r="X25">
            <v>1536.0033333333331</v>
          </cell>
          <cell r="Y25">
            <v>638</v>
          </cell>
          <cell r="Z25">
            <v>898.00333333333333</v>
          </cell>
          <cell r="AA25">
            <v>0</v>
          </cell>
          <cell r="AB25">
            <v>0</v>
          </cell>
          <cell r="AC25">
            <v>463.93333333333334</v>
          </cell>
          <cell r="AD25">
            <v>212</v>
          </cell>
          <cell r="AE25">
            <v>251.93333333333334</v>
          </cell>
          <cell r="AF25">
            <v>1854.3333333333333</v>
          </cell>
          <cell r="AG25">
            <v>1308</v>
          </cell>
          <cell r="AH25">
            <v>546</v>
          </cell>
          <cell r="AJ25">
            <v>0</v>
          </cell>
          <cell r="AK25">
            <v>12431.736666666666</v>
          </cell>
          <cell r="AL25">
            <v>3313.666666666667</v>
          </cell>
          <cell r="AM25">
            <v>9118.07</v>
          </cell>
          <cell r="AN25">
            <v>9118.07</v>
          </cell>
          <cell r="AO25">
            <v>850</v>
          </cell>
          <cell r="AP25">
            <v>2406</v>
          </cell>
          <cell r="AQ25">
            <v>2463.6666666666665</v>
          </cell>
          <cell r="AR25">
            <v>6712.07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10429</v>
          </cell>
          <cell r="P46">
            <v>3875.9166666666665</v>
          </cell>
          <cell r="S46">
            <v>9516.0260606060619</v>
          </cell>
          <cell r="T46">
            <v>4009.7854363636361</v>
          </cell>
          <cell r="U46">
            <v>2179.240624242424</v>
          </cell>
          <cell r="X46">
            <v>3231.389696969698</v>
          </cell>
          <cell r="AC46">
            <v>1662.8115151515158</v>
          </cell>
          <cell r="AF46">
            <v>4222.1842424242423</v>
          </cell>
          <cell r="AG46">
            <v>3452</v>
          </cell>
          <cell r="AH46">
            <v>770.05090909090904</v>
          </cell>
        </row>
        <row r="47">
          <cell r="F47">
            <v>0.8</v>
          </cell>
        </row>
        <row r="49">
          <cell r="F49">
            <v>632</v>
          </cell>
          <cell r="G49">
            <v>170</v>
          </cell>
          <cell r="H49">
            <v>462</v>
          </cell>
          <cell r="P49">
            <v>420</v>
          </cell>
          <cell r="S49">
            <v>785</v>
          </cell>
          <cell r="T49">
            <v>392.5</v>
          </cell>
          <cell r="U49">
            <v>392.5</v>
          </cell>
          <cell r="X49">
            <v>432.66666666666663</v>
          </cell>
          <cell r="Y49">
            <v>180</v>
          </cell>
          <cell r="Z49">
            <v>252.66666666666663</v>
          </cell>
          <cell r="AC49">
            <v>142.66666666666669</v>
          </cell>
          <cell r="AD49">
            <v>65</v>
          </cell>
          <cell r="AE49">
            <v>77.666666666666686</v>
          </cell>
          <cell r="AF49">
            <v>523</v>
          </cell>
          <cell r="AG49">
            <v>435</v>
          </cell>
          <cell r="AH49">
            <v>88</v>
          </cell>
          <cell r="AK49">
            <v>3106.333333333333</v>
          </cell>
          <cell r="AL49">
            <v>1064</v>
          </cell>
          <cell r="AM49">
            <v>2042.333333333333</v>
          </cell>
          <cell r="AN49">
            <v>2042.3333333333333</v>
          </cell>
          <cell r="AO49">
            <v>245</v>
          </cell>
          <cell r="AP49">
            <v>597</v>
          </cell>
          <cell r="AQ49">
            <v>819</v>
          </cell>
          <cell r="AR49">
            <v>1445.333333333333</v>
          </cell>
        </row>
        <row r="50">
          <cell r="F50">
            <v>122</v>
          </cell>
          <cell r="G50">
            <v>33</v>
          </cell>
          <cell r="H50">
            <v>89</v>
          </cell>
          <cell r="P50">
            <v>367</v>
          </cell>
          <cell r="S50">
            <v>688</v>
          </cell>
          <cell r="X50">
            <v>93</v>
          </cell>
          <cell r="Y50">
            <v>39</v>
          </cell>
          <cell r="Z50">
            <v>54</v>
          </cell>
          <cell r="AC50">
            <v>90</v>
          </cell>
          <cell r="AD50">
            <v>41</v>
          </cell>
          <cell r="AE50">
            <v>49</v>
          </cell>
          <cell r="AF50">
            <v>508</v>
          </cell>
          <cell r="AG50">
            <v>420</v>
          </cell>
          <cell r="AH50">
            <v>88</v>
          </cell>
          <cell r="AK50">
            <v>1814</v>
          </cell>
          <cell r="AL50">
            <v>514</v>
          </cell>
          <cell r="AM50">
            <v>1300</v>
          </cell>
          <cell r="AN50">
            <v>1320</v>
          </cell>
        </row>
        <row r="51">
          <cell r="G51">
            <v>0</v>
          </cell>
          <cell r="P51">
            <v>0</v>
          </cell>
          <cell r="X51">
            <v>5</v>
          </cell>
          <cell r="Y51">
            <v>2</v>
          </cell>
          <cell r="Z51">
            <v>3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5</v>
          </cell>
          <cell r="AL51">
            <v>2</v>
          </cell>
          <cell r="AM51">
            <v>3</v>
          </cell>
          <cell r="AN51">
            <v>3</v>
          </cell>
        </row>
        <row r="52">
          <cell r="F52">
            <v>500</v>
          </cell>
          <cell r="G52">
            <v>135</v>
          </cell>
          <cell r="H52">
            <v>365</v>
          </cell>
          <cell r="P52">
            <v>20</v>
          </cell>
          <cell r="S52">
            <v>21</v>
          </cell>
          <cell r="X52">
            <v>70</v>
          </cell>
          <cell r="Y52">
            <v>29</v>
          </cell>
          <cell r="Z52">
            <v>41</v>
          </cell>
          <cell r="AC52">
            <v>25</v>
          </cell>
          <cell r="AD52">
            <v>11</v>
          </cell>
          <cell r="AE52">
            <v>14</v>
          </cell>
          <cell r="AF52">
            <v>15</v>
          </cell>
          <cell r="AG52">
            <v>15</v>
          </cell>
          <cell r="AH52">
            <v>0</v>
          </cell>
          <cell r="AK52">
            <v>856</v>
          </cell>
          <cell r="AL52">
            <v>390</v>
          </cell>
          <cell r="AM52">
            <v>466</v>
          </cell>
          <cell r="AN52">
            <v>466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41.333333333333336</v>
          </cell>
          <cell r="S53">
            <v>366.66666666666663</v>
          </cell>
          <cell r="T53">
            <v>286</v>
          </cell>
          <cell r="U53">
            <v>80.666666666666629</v>
          </cell>
          <cell r="X53">
            <v>961</v>
          </cell>
          <cell r="Y53">
            <v>399</v>
          </cell>
          <cell r="Z53">
            <v>562</v>
          </cell>
          <cell r="AC53">
            <v>264.33333333333331</v>
          </cell>
          <cell r="AD53">
            <v>121</v>
          </cell>
          <cell r="AE53">
            <v>143.33333333333331</v>
          </cell>
          <cell r="AF53">
            <v>179.33333333333334</v>
          </cell>
          <cell r="AG53">
            <v>135</v>
          </cell>
          <cell r="AH53">
            <v>44.333333333333343</v>
          </cell>
          <cell r="AK53">
            <v>1769.3333333333333</v>
          </cell>
          <cell r="AL53">
            <v>561.33333333333326</v>
          </cell>
          <cell r="AM53">
            <v>1208</v>
          </cell>
          <cell r="AN53">
            <v>1208</v>
          </cell>
          <cell r="AO53">
            <v>520</v>
          </cell>
          <cell r="AP53">
            <v>830</v>
          </cell>
          <cell r="AQ53">
            <v>41.333333333333258</v>
          </cell>
          <cell r="AR53">
            <v>378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400</v>
          </cell>
          <cell r="Y54">
            <v>166</v>
          </cell>
          <cell r="Z54">
            <v>234</v>
          </cell>
          <cell r="AC54">
            <v>13.333333333333334</v>
          </cell>
          <cell r="AD54">
            <v>6</v>
          </cell>
          <cell r="AE54">
            <v>7.3333333333333339</v>
          </cell>
          <cell r="AF54">
            <v>0.3</v>
          </cell>
          <cell r="AH54">
            <v>0.3</v>
          </cell>
          <cell r="AK54">
            <v>427</v>
          </cell>
          <cell r="AL54">
            <v>172</v>
          </cell>
          <cell r="AM54">
            <v>255</v>
          </cell>
          <cell r="AN54">
            <v>255</v>
          </cell>
          <cell r="AO54">
            <v>172</v>
          </cell>
          <cell r="AP54">
            <v>246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19500</v>
          </cell>
          <cell r="T55">
            <v>19500</v>
          </cell>
          <cell r="U55">
            <v>0</v>
          </cell>
          <cell r="X55">
            <v>24969</v>
          </cell>
          <cell r="Y55">
            <v>11255</v>
          </cell>
          <cell r="Z55">
            <v>13714</v>
          </cell>
          <cell r="AC55">
            <v>24028</v>
          </cell>
          <cell r="AD55">
            <v>11813</v>
          </cell>
          <cell r="AE55">
            <v>12215</v>
          </cell>
          <cell r="AH55">
            <v>0</v>
          </cell>
          <cell r="AK55">
            <v>68497</v>
          </cell>
          <cell r="AL55">
            <v>23068</v>
          </cell>
          <cell r="AM55">
            <v>45429</v>
          </cell>
          <cell r="AN55">
            <v>45429</v>
          </cell>
          <cell r="AO55">
            <v>23068</v>
          </cell>
          <cell r="AP55">
            <v>45429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19500</v>
          </cell>
          <cell r="T56">
            <v>19500</v>
          </cell>
          <cell r="U56">
            <v>0</v>
          </cell>
          <cell r="X56">
            <v>24969</v>
          </cell>
          <cell r="Y56">
            <v>11255</v>
          </cell>
          <cell r="Z56">
            <v>13714</v>
          </cell>
          <cell r="AC56">
            <v>24028</v>
          </cell>
          <cell r="AD56">
            <v>11813</v>
          </cell>
          <cell r="AE56">
            <v>12215</v>
          </cell>
          <cell r="AF56">
            <v>0</v>
          </cell>
          <cell r="AG56">
            <v>0</v>
          </cell>
          <cell r="AH56">
            <v>0</v>
          </cell>
          <cell r="AK56">
            <v>68497</v>
          </cell>
          <cell r="AL56">
            <v>23068</v>
          </cell>
          <cell r="AM56">
            <v>45429</v>
          </cell>
          <cell r="AN56">
            <v>45429</v>
          </cell>
          <cell r="AO56">
            <v>23068</v>
          </cell>
          <cell r="AP56">
            <v>45429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F58">
            <v>7</v>
          </cell>
          <cell r="G58">
            <v>2</v>
          </cell>
          <cell r="H58">
            <v>5</v>
          </cell>
          <cell r="P58">
            <v>58.666666666666664</v>
          </cell>
          <cell r="S58">
            <v>2370</v>
          </cell>
          <cell r="T58">
            <v>2370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900.66666666666663</v>
          </cell>
          <cell r="AG58">
            <v>500</v>
          </cell>
          <cell r="AH58">
            <v>400.66666666666663</v>
          </cell>
          <cell r="AK58">
            <v>2935.6666666666665</v>
          </cell>
          <cell r="AL58">
            <v>60.666666666666664</v>
          </cell>
          <cell r="AM58">
            <v>2875</v>
          </cell>
          <cell r="AN58">
            <v>2875</v>
          </cell>
          <cell r="AO58">
            <v>0</v>
          </cell>
          <cell r="AP58">
            <v>806</v>
          </cell>
          <cell r="AQ58">
            <v>60.666666666666664</v>
          </cell>
          <cell r="AR58">
            <v>2069</v>
          </cell>
        </row>
        <row r="59">
          <cell r="F59">
            <v>427</v>
          </cell>
          <cell r="G59">
            <v>115</v>
          </cell>
          <cell r="H59">
            <v>312</v>
          </cell>
          <cell r="P59">
            <v>577.25</v>
          </cell>
          <cell r="S59">
            <v>824.09272727272719</v>
          </cell>
          <cell r="T59">
            <v>403.80543636363632</v>
          </cell>
          <cell r="U59">
            <v>420.28729090909087</v>
          </cell>
          <cell r="X59">
            <v>285.58636363636367</v>
          </cell>
          <cell r="Y59">
            <v>119</v>
          </cell>
          <cell r="Z59">
            <v>166.58636363636367</v>
          </cell>
          <cell r="AC59">
            <v>250.67818181818183</v>
          </cell>
          <cell r="AD59">
            <v>115</v>
          </cell>
          <cell r="AE59">
            <v>135.67818181818183</v>
          </cell>
          <cell r="AF59">
            <v>1165.050909090909</v>
          </cell>
          <cell r="AG59">
            <v>1000</v>
          </cell>
          <cell r="AH59">
            <v>165.05090909090904</v>
          </cell>
          <cell r="AK59">
            <v>3627.6072727272726</v>
          </cell>
          <cell r="AL59">
            <v>1106.25</v>
          </cell>
          <cell r="AM59">
            <v>2521.3572727272726</v>
          </cell>
          <cell r="AN59">
            <v>2521.3572727272731</v>
          </cell>
          <cell r="AO59">
            <v>234</v>
          </cell>
          <cell r="AP59">
            <v>582</v>
          </cell>
          <cell r="AQ59">
            <v>872.25</v>
          </cell>
          <cell r="AR59">
            <v>1939.3572727272726</v>
          </cell>
        </row>
        <row r="60">
          <cell r="F60">
            <v>23</v>
          </cell>
          <cell r="G60">
            <v>6</v>
          </cell>
          <cell r="H60">
            <v>17</v>
          </cell>
          <cell r="P60">
            <v>32</v>
          </cell>
          <cell r="S60">
            <v>45</v>
          </cell>
          <cell r="T60">
            <v>22</v>
          </cell>
          <cell r="U60">
            <v>23</v>
          </cell>
          <cell r="X60">
            <v>16</v>
          </cell>
          <cell r="Y60">
            <v>7</v>
          </cell>
          <cell r="Z60">
            <v>9</v>
          </cell>
          <cell r="AC60">
            <v>14</v>
          </cell>
          <cell r="AD60">
            <v>6</v>
          </cell>
          <cell r="AE60">
            <v>8</v>
          </cell>
          <cell r="AF60">
            <v>64</v>
          </cell>
          <cell r="AG60">
            <v>55</v>
          </cell>
          <cell r="AH60">
            <v>9</v>
          </cell>
          <cell r="AK60">
            <v>200</v>
          </cell>
          <cell r="AL60">
            <v>61</v>
          </cell>
          <cell r="AM60">
            <v>139</v>
          </cell>
          <cell r="AN60">
            <v>139</v>
          </cell>
          <cell r="AO60">
            <v>13</v>
          </cell>
          <cell r="AP60">
            <v>28</v>
          </cell>
          <cell r="AQ60">
            <v>48</v>
          </cell>
          <cell r="AR60">
            <v>111</v>
          </cell>
        </row>
        <row r="61">
          <cell r="F61">
            <v>137</v>
          </cell>
          <cell r="G61">
            <v>37</v>
          </cell>
          <cell r="H61">
            <v>100</v>
          </cell>
          <cell r="P61">
            <v>185</v>
          </cell>
          <cell r="S61">
            <v>264</v>
          </cell>
          <cell r="T61">
            <v>129</v>
          </cell>
          <cell r="U61">
            <v>134</v>
          </cell>
          <cell r="X61">
            <v>91</v>
          </cell>
          <cell r="Y61">
            <v>38</v>
          </cell>
          <cell r="Z61">
            <v>53</v>
          </cell>
          <cell r="AC61">
            <v>80</v>
          </cell>
          <cell r="AD61">
            <v>37</v>
          </cell>
          <cell r="AE61">
            <v>43</v>
          </cell>
          <cell r="AF61">
            <v>373</v>
          </cell>
          <cell r="AG61">
            <v>320</v>
          </cell>
          <cell r="AH61">
            <v>53</v>
          </cell>
          <cell r="AK61">
            <v>1162</v>
          </cell>
          <cell r="AL61">
            <v>354</v>
          </cell>
          <cell r="AM61">
            <v>808</v>
          </cell>
          <cell r="AN61">
            <v>807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88</v>
          </cell>
          <cell r="G63">
            <v>24</v>
          </cell>
          <cell r="H63">
            <v>64</v>
          </cell>
          <cell r="P63">
            <v>470</v>
          </cell>
          <cell r="S63">
            <v>1000</v>
          </cell>
          <cell r="T63">
            <v>160</v>
          </cell>
          <cell r="U63">
            <v>840</v>
          </cell>
          <cell r="X63">
            <v>537</v>
          </cell>
          <cell r="Y63">
            <v>223</v>
          </cell>
          <cell r="Z63">
            <v>314</v>
          </cell>
          <cell r="AC63">
            <v>527</v>
          </cell>
          <cell r="AD63">
            <v>241</v>
          </cell>
          <cell r="AE63">
            <v>286</v>
          </cell>
          <cell r="AF63">
            <v>400</v>
          </cell>
          <cell r="AG63">
            <v>400</v>
          </cell>
          <cell r="AH63">
            <v>0</v>
          </cell>
          <cell r="AK63">
            <v>3046</v>
          </cell>
          <cell r="AL63">
            <v>982</v>
          </cell>
          <cell r="AM63">
            <v>2064</v>
          </cell>
          <cell r="AN63">
            <v>2064</v>
          </cell>
          <cell r="AO63">
            <v>464</v>
          </cell>
          <cell r="AP63">
            <v>940</v>
          </cell>
          <cell r="AQ63">
            <v>518</v>
          </cell>
          <cell r="AR63">
            <v>1124</v>
          </cell>
        </row>
        <row r="64">
          <cell r="G64">
            <v>0</v>
          </cell>
          <cell r="T64">
            <v>16</v>
          </cell>
          <cell r="U64">
            <v>84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46</v>
          </cell>
          <cell r="AP64">
            <v>94</v>
          </cell>
          <cell r="AQ64">
            <v>52</v>
          </cell>
          <cell r="AR64">
            <v>112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923</v>
          </cell>
          <cell r="S65">
            <v>3416</v>
          </cell>
          <cell r="X65">
            <v>506</v>
          </cell>
          <cell r="AC65">
            <v>415</v>
          </cell>
          <cell r="AF65">
            <v>454</v>
          </cell>
          <cell r="AG65">
            <v>454</v>
          </cell>
          <cell r="AH65">
            <v>0</v>
          </cell>
          <cell r="AK65">
            <v>5737</v>
          </cell>
          <cell r="AL65">
            <v>946</v>
          </cell>
          <cell r="AM65">
            <v>4791</v>
          </cell>
          <cell r="AN65">
            <v>3870</v>
          </cell>
          <cell r="AP65">
            <v>939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64</v>
          </cell>
          <cell r="P67">
            <v>-453</v>
          </cell>
          <cell r="S67">
            <v>-2416</v>
          </cell>
          <cell r="T67">
            <v>144</v>
          </cell>
          <cell r="U67">
            <v>756</v>
          </cell>
          <cell r="X67">
            <v>31</v>
          </cell>
          <cell r="Y67">
            <v>223</v>
          </cell>
          <cell r="Z67">
            <v>314</v>
          </cell>
          <cell r="AC67">
            <v>112</v>
          </cell>
          <cell r="AD67">
            <v>241</v>
          </cell>
          <cell r="AE67">
            <v>286</v>
          </cell>
          <cell r="AF67">
            <v>-54</v>
          </cell>
          <cell r="AG67">
            <v>-54</v>
          </cell>
          <cell r="AH67">
            <v>0</v>
          </cell>
          <cell r="AJ67">
            <v>0</v>
          </cell>
          <cell r="AK67">
            <v>-2779</v>
          </cell>
          <cell r="AN67">
            <v>-1806</v>
          </cell>
          <cell r="AO67">
            <v>418</v>
          </cell>
          <cell r="AP67">
            <v>-93</v>
          </cell>
          <cell r="AQ67">
            <v>466</v>
          </cell>
          <cell r="AR67">
            <v>1012</v>
          </cell>
        </row>
        <row r="68">
          <cell r="F68">
            <v>327</v>
          </cell>
          <cell r="G68">
            <v>88</v>
          </cell>
          <cell r="H68">
            <v>239</v>
          </cell>
          <cell r="P68">
            <v>720</v>
          </cell>
          <cell r="S68">
            <v>1362.8000000000002</v>
          </cell>
          <cell r="T68">
            <v>340.70000000000005</v>
          </cell>
          <cell r="U68">
            <v>1022.1000000000001</v>
          </cell>
          <cell r="X68">
            <v>796.80000000000007</v>
          </cell>
          <cell r="Y68">
            <v>331</v>
          </cell>
          <cell r="Z68">
            <v>465.80000000000007</v>
          </cell>
          <cell r="AC68">
            <v>439.20000000000005</v>
          </cell>
          <cell r="AD68">
            <v>201</v>
          </cell>
          <cell r="AE68">
            <v>238.20000000000005</v>
          </cell>
          <cell r="AF68">
            <v>312.8</v>
          </cell>
          <cell r="AG68">
            <v>313</v>
          </cell>
          <cell r="AH68">
            <v>0</v>
          </cell>
          <cell r="AK68">
            <v>3973.8</v>
          </cell>
          <cell r="AL68">
            <v>1340</v>
          </cell>
          <cell r="AM68">
            <v>2633.8</v>
          </cell>
          <cell r="AN68">
            <v>2633.8</v>
          </cell>
          <cell r="AO68">
            <v>532</v>
          </cell>
          <cell r="AP68">
            <v>1167</v>
          </cell>
          <cell r="AQ68">
            <v>808</v>
          </cell>
          <cell r="AR68">
            <v>1466.8000000000002</v>
          </cell>
        </row>
        <row r="69">
          <cell r="G69">
            <v>0</v>
          </cell>
          <cell r="H69">
            <v>0</v>
          </cell>
          <cell r="P69">
            <v>50</v>
          </cell>
          <cell r="S69">
            <v>312.72727272727275</v>
          </cell>
          <cell r="X69">
            <v>180.36363636363637</v>
          </cell>
          <cell r="Y69">
            <v>75</v>
          </cell>
          <cell r="Z69">
            <v>105.36363636363637</v>
          </cell>
          <cell r="AC69">
            <v>138.18181818181819</v>
          </cell>
          <cell r="AD69">
            <v>63</v>
          </cell>
          <cell r="AE69">
            <v>75.181818181818187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796.18181818181813</v>
          </cell>
          <cell r="AL69">
            <v>188</v>
          </cell>
          <cell r="AM69">
            <v>608.18181818181813</v>
          </cell>
          <cell r="AN69">
            <v>608.18181818181824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3</v>
          </cell>
          <cell r="S70">
            <v>17</v>
          </cell>
          <cell r="X70">
            <v>10</v>
          </cell>
          <cell r="Y70">
            <v>4</v>
          </cell>
          <cell r="Z70">
            <v>6</v>
          </cell>
          <cell r="AC70">
            <v>8</v>
          </cell>
          <cell r="AD70">
            <v>4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44</v>
          </cell>
          <cell r="AL70">
            <v>11</v>
          </cell>
          <cell r="AM70">
            <v>33</v>
          </cell>
          <cell r="AN70">
            <v>33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16</v>
          </cell>
          <cell r="S71">
            <v>99</v>
          </cell>
          <cell r="X71">
            <v>58</v>
          </cell>
          <cell r="Y71">
            <v>24</v>
          </cell>
          <cell r="Z71">
            <v>34</v>
          </cell>
          <cell r="AC71">
            <v>45</v>
          </cell>
          <cell r="AD71">
            <v>21</v>
          </cell>
          <cell r="AE71">
            <v>24</v>
          </cell>
          <cell r="AF71">
            <v>37</v>
          </cell>
          <cell r="AG71">
            <v>37</v>
          </cell>
          <cell r="AH71">
            <v>0</v>
          </cell>
          <cell r="AK71">
            <v>255</v>
          </cell>
          <cell r="AL71">
            <v>61</v>
          </cell>
          <cell r="AM71">
            <v>194</v>
          </cell>
          <cell r="AN71">
            <v>194</v>
          </cell>
        </row>
        <row r="72">
          <cell r="F72">
            <v>0</v>
          </cell>
          <cell r="G72">
            <v>0</v>
          </cell>
          <cell r="P72">
            <v>83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83</v>
          </cell>
          <cell r="AL72">
            <v>83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742</v>
          </cell>
          <cell r="Z73">
            <v>1043</v>
          </cell>
          <cell r="AC73">
            <v>633</v>
          </cell>
          <cell r="AD73">
            <v>289</v>
          </cell>
          <cell r="AE73">
            <v>344</v>
          </cell>
          <cell r="AF73">
            <v>530</v>
          </cell>
          <cell r="AG73">
            <v>530</v>
          </cell>
          <cell r="AK73">
            <v>4506</v>
          </cell>
          <cell r="AL73">
            <v>1031</v>
          </cell>
          <cell r="AM73">
            <v>3475</v>
          </cell>
          <cell r="AN73">
            <v>3475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3060</v>
          </cell>
          <cell r="G75">
            <v>825</v>
          </cell>
          <cell r="H75">
            <v>2235</v>
          </cell>
          <cell r="P75">
            <v>156.66666666666669</v>
          </cell>
          <cell r="S75">
            <v>172.46666666666664</v>
          </cell>
          <cell r="T75">
            <v>65.78</v>
          </cell>
          <cell r="U75">
            <v>106.68666666666664</v>
          </cell>
          <cell r="X75">
            <v>142.33666666666667</v>
          </cell>
          <cell r="Y75">
            <v>59</v>
          </cell>
          <cell r="Z75">
            <v>83.336666666666673</v>
          </cell>
          <cell r="AC75">
            <v>56.933333333333337</v>
          </cell>
          <cell r="AD75">
            <v>26</v>
          </cell>
          <cell r="AE75">
            <v>30.933333333333337</v>
          </cell>
          <cell r="AF75">
            <v>251.33333333333331</v>
          </cell>
          <cell r="AG75">
            <v>238</v>
          </cell>
          <cell r="AH75">
            <v>13</v>
          </cell>
          <cell r="AK75">
            <v>4620.4033333333336</v>
          </cell>
          <cell r="AL75">
            <v>1627.6666666666667</v>
          </cell>
          <cell r="AM75">
            <v>2992.7366666666667</v>
          </cell>
          <cell r="AN75">
            <v>2992.7366666666667</v>
          </cell>
          <cell r="AO75">
            <v>85</v>
          </cell>
          <cell r="AP75">
            <v>173</v>
          </cell>
          <cell r="AQ75">
            <v>1542.6666666666667</v>
          </cell>
          <cell r="AR75">
            <v>2819.7366666666667</v>
          </cell>
        </row>
        <row r="76">
          <cell r="F76">
            <v>2</v>
          </cell>
          <cell r="G76">
            <v>1</v>
          </cell>
          <cell r="H76">
            <v>1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2</v>
          </cell>
          <cell r="AL76">
            <v>1</v>
          </cell>
          <cell r="AM76">
            <v>1</v>
          </cell>
          <cell r="AN76">
            <v>1</v>
          </cell>
          <cell r="AO76">
            <v>0</v>
          </cell>
          <cell r="AP76">
            <v>0</v>
          </cell>
          <cell r="AQ76">
            <v>1</v>
          </cell>
          <cell r="AR76">
            <v>1</v>
          </cell>
        </row>
        <row r="77">
          <cell r="F77">
            <v>3058</v>
          </cell>
          <cell r="G77">
            <v>824</v>
          </cell>
          <cell r="H77">
            <v>2234</v>
          </cell>
          <cell r="P77">
            <v>156.66666666666669</v>
          </cell>
          <cell r="S77">
            <v>172.46666666666664</v>
          </cell>
          <cell r="T77">
            <v>65.78</v>
          </cell>
          <cell r="U77">
            <v>106.68666666666664</v>
          </cell>
          <cell r="X77">
            <v>142.33666666666667</v>
          </cell>
          <cell r="Y77">
            <v>59</v>
          </cell>
          <cell r="Z77">
            <v>83.336666666666673</v>
          </cell>
          <cell r="AC77">
            <v>56.933333333333337</v>
          </cell>
          <cell r="AD77">
            <v>26</v>
          </cell>
          <cell r="AE77">
            <v>30.933333333333337</v>
          </cell>
          <cell r="AF77">
            <v>251.33333333333331</v>
          </cell>
          <cell r="AG77">
            <v>232</v>
          </cell>
          <cell r="AH77">
            <v>19.333333333333314</v>
          </cell>
          <cell r="AK77">
            <v>4612.4033333333336</v>
          </cell>
          <cell r="AL77">
            <v>1626.6666666666667</v>
          </cell>
          <cell r="AM77">
            <v>2985.7366666666667</v>
          </cell>
          <cell r="AN77">
            <v>2985.7366666666667</v>
          </cell>
          <cell r="AO77">
            <v>85</v>
          </cell>
          <cell r="AP77">
            <v>173</v>
          </cell>
          <cell r="AQ77">
            <v>1541.6666666666667</v>
          </cell>
          <cell r="AR77">
            <v>2812.7366666666667</v>
          </cell>
        </row>
        <row r="78">
          <cell r="F78">
            <v>1786</v>
          </cell>
          <cell r="G78">
            <v>481</v>
          </cell>
          <cell r="H78">
            <v>1305</v>
          </cell>
          <cell r="P78">
            <v>72.666666666666671</v>
          </cell>
          <cell r="S78">
            <v>99.666666666666657</v>
          </cell>
          <cell r="T78">
            <v>65.78</v>
          </cell>
          <cell r="U78">
            <v>33.886666666666656</v>
          </cell>
          <cell r="X78">
            <v>66</v>
          </cell>
          <cell r="Y78">
            <v>27</v>
          </cell>
          <cell r="Z78">
            <v>39</v>
          </cell>
          <cell r="AC78">
            <v>29.6</v>
          </cell>
          <cell r="AD78">
            <v>26</v>
          </cell>
          <cell r="AE78">
            <v>3.6000000000000014</v>
          </cell>
          <cell r="AF78">
            <v>142.66666666666666</v>
          </cell>
          <cell r="AG78">
            <v>137</v>
          </cell>
          <cell r="AH78">
            <v>5.6666666666666572</v>
          </cell>
          <cell r="AK78">
            <v>2600.9333333333329</v>
          </cell>
          <cell r="AL78">
            <v>996.66666666666663</v>
          </cell>
          <cell r="AM78">
            <v>1604.2666666666664</v>
          </cell>
          <cell r="AN78">
            <v>1604.2666666666667</v>
          </cell>
          <cell r="AR78">
            <v>1604.2666666666664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364</v>
          </cell>
          <cell r="AL79">
            <v>164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85</v>
          </cell>
          <cell r="H80">
            <v>231</v>
          </cell>
          <cell r="P80">
            <v>10.333333333333334</v>
          </cell>
          <cell r="S80">
            <v>30.666666666666671</v>
          </cell>
          <cell r="X80">
            <v>51.333333333333336</v>
          </cell>
          <cell r="Y80">
            <v>21</v>
          </cell>
          <cell r="Z80">
            <v>30.333333333333336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55.666666666666664</v>
          </cell>
          <cell r="AG80">
            <v>50</v>
          </cell>
          <cell r="AH80">
            <v>5.6666666666666643</v>
          </cell>
          <cell r="AK80">
            <v>475.66666666666663</v>
          </cell>
          <cell r="AL80">
            <v>121.33333333333333</v>
          </cell>
          <cell r="AM80">
            <v>354.33333333333331</v>
          </cell>
          <cell r="AN80">
            <v>354.33333333333331</v>
          </cell>
        </row>
        <row r="81">
          <cell r="F81">
            <v>956</v>
          </cell>
          <cell r="G81">
            <v>257</v>
          </cell>
          <cell r="H81">
            <v>699</v>
          </cell>
          <cell r="P81">
            <v>73.666666666666671</v>
          </cell>
          <cell r="S81">
            <v>42.133333333333333</v>
          </cell>
          <cell r="X81">
            <v>25.003333333333334</v>
          </cell>
          <cell r="Y81">
            <v>10</v>
          </cell>
          <cell r="Z81">
            <v>15.003333333333334</v>
          </cell>
          <cell r="AC81">
            <v>20</v>
          </cell>
          <cell r="AD81">
            <v>9</v>
          </cell>
          <cell r="AE81">
            <v>11</v>
          </cell>
          <cell r="AF81">
            <v>53</v>
          </cell>
          <cell r="AG81">
            <v>45</v>
          </cell>
          <cell r="AH81">
            <v>8</v>
          </cell>
          <cell r="AK81">
            <v>1171.8033333333335</v>
          </cell>
          <cell r="AL81">
            <v>354.66666666666669</v>
          </cell>
          <cell r="AM81">
            <v>817.13666666666677</v>
          </cell>
          <cell r="AN81">
            <v>817.13666666666666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10</v>
          </cell>
          <cell r="X83">
            <v>0</v>
          </cell>
          <cell r="AC83">
            <v>2</v>
          </cell>
          <cell r="AF83">
            <v>43</v>
          </cell>
          <cell r="AG83">
            <v>43</v>
          </cell>
          <cell r="AH83">
            <v>0</v>
          </cell>
          <cell r="AK83">
            <v>69</v>
          </cell>
          <cell r="AL83">
            <v>14</v>
          </cell>
          <cell r="AM83">
            <v>55</v>
          </cell>
          <cell r="AN83">
            <v>53</v>
          </cell>
        </row>
        <row r="84">
          <cell r="F84">
            <v>4702</v>
          </cell>
          <cell r="G84">
            <v>1267</v>
          </cell>
          <cell r="H84">
            <v>3435</v>
          </cell>
          <cell r="P84">
            <v>2660.9166666666665</v>
          </cell>
          <cell r="Q84">
            <v>0</v>
          </cell>
          <cell r="R84">
            <v>0</v>
          </cell>
          <cell r="S84">
            <v>26690.026060606062</v>
          </cell>
          <cell r="T84">
            <v>23669.785436363636</v>
          </cell>
          <cell r="U84">
            <v>3019.240624242424</v>
          </cell>
          <cell r="X84">
            <v>28231.389696969698</v>
          </cell>
          <cell r="Y84">
            <v>12611</v>
          </cell>
          <cell r="Z84">
            <v>15620.389696969694</v>
          </cell>
          <cell r="AA84">
            <v>0</v>
          </cell>
          <cell r="AB84">
            <v>0</v>
          </cell>
          <cell r="AC84">
            <v>25802.811515151516</v>
          </cell>
          <cell r="AD84">
            <v>12625</v>
          </cell>
          <cell r="AE84">
            <v>13177.811515151516</v>
          </cell>
          <cell r="AF84">
            <v>4169.1842424242423</v>
          </cell>
          <cell r="AG84">
            <v>3396</v>
          </cell>
          <cell r="AH84">
            <v>773.05090909090904</v>
          </cell>
          <cell r="AK84">
            <v>92938.143939393951</v>
          </cell>
          <cell r="AL84">
            <v>30224.916666666668</v>
          </cell>
          <cell r="AM84">
            <v>62713.227272727272</v>
          </cell>
          <cell r="AN84">
            <v>62712.227272727272</v>
          </cell>
          <cell r="AO84">
            <v>25161</v>
          </cell>
          <cell r="AP84">
            <v>50552</v>
          </cell>
          <cell r="AQ84">
            <v>4709.916666666667</v>
          </cell>
          <cell r="AR84">
            <v>11353.227272727272</v>
          </cell>
        </row>
        <row r="85">
          <cell r="F85">
            <v>587</v>
          </cell>
          <cell r="G85">
            <v>115</v>
          </cell>
          <cell r="H85">
            <v>312</v>
          </cell>
          <cell r="P85">
            <v>627.25</v>
          </cell>
          <cell r="Q85">
            <v>0</v>
          </cell>
          <cell r="R85">
            <v>0</v>
          </cell>
          <cell r="T85">
            <v>403.80543636363632</v>
          </cell>
          <cell r="U85">
            <v>420.28729090909087</v>
          </cell>
          <cell r="V85">
            <v>0</v>
          </cell>
          <cell r="W85">
            <v>0</v>
          </cell>
          <cell r="Y85">
            <v>194</v>
          </cell>
          <cell r="Z85">
            <v>271.95000000000005</v>
          </cell>
          <cell r="AA85">
            <v>0</v>
          </cell>
          <cell r="AB85">
            <v>0</v>
          </cell>
          <cell r="AD85">
            <v>178</v>
          </cell>
          <cell r="AE85">
            <v>210.86</v>
          </cell>
          <cell r="AK85">
            <v>4423.7890909090911</v>
          </cell>
          <cell r="AL85">
            <v>1294.25</v>
          </cell>
          <cell r="AM85">
            <v>3129.5390909090906</v>
          </cell>
          <cell r="AN85">
            <v>877.81000000000006</v>
          </cell>
        </row>
        <row r="86">
          <cell r="AL86">
            <v>30225.916666666664</v>
          </cell>
          <cell r="AN86">
            <v>0</v>
          </cell>
        </row>
        <row r="87">
          <cell r="F87">
            <v>6264</v>
          </cell>
          <cell r="G87">
            <v>6264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10966</v>
          </cell>
          <cell r="G88">
            <v>7531</v>
          </cell>
          <cell r="H88">
            <v>3435</v>
          </cell>
          <cell r="P88">
            <v>2660.9166666666665</v>
          </cell>
          <cell r="Q88">
            <v>0</v>
          </cell>
          <cell r="R88">
            <v>0</v>
          </cell>
          <cell r="S88">
            <v>26690.026060606062</v>
          </cell>
          <cell r="T88">
            <v>23669.785436363636</v>
          </cell>
          <cell r="U88">
            <v>3019.240624242424</v>
          </cell>
          <cell r="V88">
            <v>0</v>
          </cell>
          <cell r="W88">
            <v>0</v>
          </cell>
          <cell r="X88">
            <v>28231.389696969698</v>
          </cell>
          <cell r="Y88">
            <v>12611</v>
          </cell>
          <cell r="Z88">
            <v>15620.389696969694</v>
          </cell>
          <cell r="AA88">
            <v>0</v>
          </cell>
          <cell r="AB88">
            <v>0</v>
          </cell>
          <cell r="AC88">
            <v>25802.811515151516</v>
          </cell>
          <cell r="AD88">
            <v>12625</v>
          </cell>
          <cell r="AE88">
            <v>13177.811515151516</v>
          </cell>
          <cell r="AF88">
            <v>4169.1842424242423</v>
          </cell>
          <cell r="AG88">
            <v>3396</v>
          </cell>
          <cell r="AH88">
            <v>773.05090909090904</v>
          </cell>
          <cell r="AK88">
            <v>108448.14393939395</v>
          </cell>
          <cell r="AL88">
            <v>45734.916666666672</v>
          </cell>
          <cell r="AM88">
            <v>62713.227272727272</v>
          </cell>
          <cell r="AN88">
            <v>62712.227272727272</v>
          </cell>
          <cell r="AO88">
            <v>25161</v>
          </cell>
          <cell r="AP88">
            <v>50552</v>
          </cell>
          <cell r="AQ88">
            <v>4709.916666666667</v>
          </cell>
          <cell r="AR88">
            <v>11353.227272727272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1151</v>
          </cell>
          <cell r="G90">
            <v>570</v>
          </cell>
          <cell r="H90">
            <v>581</v>
          </cell>
          <cell r="AH90">
            <v>0</v>
          </cell>
          <cell r="AK90">
            <v>1151</v>
          </cell>
          <cell r="AL90">
            <v>570</v>
          </cell>
          <cell r="AM90">
            <v>581</v>
          </cell>
          <cell r="AN90">
            <v>581</v>
          </cell>
          <cell r="AO90">
            <v>0</v>
          </cell>
          <cell r="AP90">
            <v>0</v>
          </cell>
          <cell r="AQ90">
            <v>233.04870264889442</v>
          </cell>
          <cell r="AR90">
            <v>39.122183718843182</v>
          </cell>
        </row>
        <row r="91">
          <cell r="F91">
            <v>49</v>
          </cell>
          <cell r="G91">
            <v>14.990752632930899</v>
          </cell>
          <cell r="H91">
            <v>34.009247367069101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49</v>
          </cell>
          <cell r="AL91">
            <v>14.990752632930899</v>
          </cell>
          <cell r="AM91">
            <v>34.009247367069101</v>
          </cell>
          <cell r="AN91">
            <v>34.009247367069101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-51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-1</v>
          </cell>
          <cell r="AG92">
            <v>2</v>
          </cell>
          <cell r="AH92">
            <v>-3</v>
          </cell>
          <cell r="AK92">
            <v>-139</v>
          </cell>
          <cell r="AL92">
            <v>-51</v>
          </cell>
          <cell r="AM92">
            <v>-88</v>
          </cell>
          <cell r="AN92">
            <v>-88</v>
          </cell>
          <cell r="AO92">
            <v>0</v>
          </cell>
          <cell r="AP92">
            <v>-25</v>
          </cell>
          <cell r="AQ92">
            <v>-51</v>
          </cell>
          <cell r="AR92">
            <v>-63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12166</v>
          </cell>
          <cell r="G95">
            <v>8115.9907526329307</v>
          </cell>
          <cell r="H95">
            <v>4050.0092473670693</v>
          </cell>
          <cell r="P95">
            <v>2609.9166666666665</v>
          </cell>
          <cell r="Q95">
            <v>0</v>
          </cell>
          <cell r="R95">
            <v>0</v>
          </cell>
          <cell r="S95">
            <v>26600.026060606062</v>
          </cell>
          <cell r="T95">
            <v>23669.785436363636</v>
          </cell>
          <cell r="U95">
            <v>3019.240624242424</v>
          </cell>
          <cell r="V95">
            <v>0</v>
          </cell>
          <cell r="W95">
            <v>0</v>
          </cell>
          <cell r="X95">
            <v>28231.389696969698</v>
          </cell>
          <cell r="Y95">
            <v>12611</v>
          </cell>
          <cell r="Z95">
            <v>15620.389696969694</v>
          </cell>
          <cell r="AA95">
            <v>0</v>
          </cell>
          <cell r="AB95">
            <v>0</v>
          </cell>
          <cell r="AC95">
            <v>25802.811515151516</v>
          </cell>
          <cell r="AD95">
            <v>12625</v>
          </cell>
          <cell r="AE95">
            <v>13177.811515151516</v>
          </cell>
          <cell r="AF95">
            <v>4168.1842424242423</v>
          </cell>
          <cell r="AG95">
            <v>3398</v>
          </cell>
          <cell r="AH95">
            <v>770.05090909090904</v>
          </cell>
          <cell r="AJ95">
            <v>0</v>
          </cell>
          <cell r="AK95">
            <v>109509.14393939395</v>
          </cell>
          <cell r="AL95">
            <v>46268.907419299605</v>
          </cell>
          <cell r="AM95">
            <v>63240.236520094339</v>
          </cell>
          <cell r="AN95">
            <v>63239.236520094339</v>
          </cell>
          <cell r="AO95">
            <v>25161</v>
          </cell>
          <cell r="AP95">
            <v>50527</v>
          </cell>
          <cell r="AQ95">
            <v>4891.9653693155615</v>
          </cell>
          <cell r="AR95">
            <v>11328.349456446114</v>
          </cell>
        </row>
        <row r="96">
          <cell r="F96">
            <v>5902</v>
          </cell>
          <cell r="G96">
            <v>1851.9907526329307</v>
          </cell>
          <cell r="H96">
            <v>4050.0092473670693</v>
          </cell>
          <cell r="P96">
            <v>2609.9166666666665</v>
          </cell>
          <cell r="Q96">
            <v>0</v>
          </cell>
          <cell r="R96">
            <v>0</v>
          </cell>
          <cell r="S96">
            <v>7100.0260606060619</v>
          </cell>
          <cell r="T96">
            <v>4169.7854363636361</v>
          </cell>
          <cell r="U96">
            <v>3019.240624242424</v>
          </cell>
          <cell r="V96">
            <v>0</v>
          </cell>
          <cell r="W96">
            <v>0</v>
          </cell>
          <cell r="X96">
            <v>3262.389696969698</v>
          </cell>
          <cell r="Y96">
            <v>1356</v>
          </cell>
          <cell r="Z96">
            <v>1906.3896969696943</v>
          </cell>
          <cell r="AA96">
            <v>0</v>
          </cell>
          <cell r="AB96">
            <v>0</v>
          </cell>
          <cell r="AC96">
            <v>1774.8115151515158</v>
          </cell>
          <cell r="AD96">
            <v>812</v>
          </cell>
          <cell r="AE96">
            <v>962.81151515151578</v>
          </cell>
          <cell r="AF96">
            <v>4168.1842424242423</v>
          </cell>
          <cell r="AG96">
            <v>3398</v>
          </cell>
          <cell r="AH96">
            <v>770.05090909090904</v>
          </cell>
          <cell r="AJ96">
            <v>0</v>
          </cell>
          <cell r="AK96">
            <v>25502.143939393951</v>
          </cell>
          <cell r="AL96">
            <v>7690.907419299605</v>
          </cell>
          <cell r="AM96">
            <v>17811.236520094339</v>
          </cell>
          <cell r="AN96">
            <v>17810.236520094342</v>
          </cell>
          <cell r="AO96">
            <v>2093</v>
          </cell>
          <cell r="AP96">
            <v>5098</v>
          </cell>
          <cell r="AQ96">
            <v>4891.9653693155615</v>
          </cell>
          <cell r="AR96">
            <v>11328.349456446114</v>
          </cell>
        </row>
        <row r="97">
          <cell r="F97">
            <v>427</v>
          </cell>
          <cell r="P97">
            <v>1736</v>
          </cell>
          <cell r="S97">
            <v>3416</v>
          </cell>
          <cell r="X97">
            <v>506</v>
          </cell>
          <cell r="AC97">
            <v>415</v>
          </cell>
          <cell r="AD97">
            <v>25802.811515151516</v>
          </cell>
          <cell r="AF97">
            <v>454</v>
          </cell>
          <cell r="AG97">
            <v>454</v>
          </cell>
          <cell r="AH97">
            <v>0</v>
          </cell>
          <cell r="AJ97">
            <v>0</v>
          </cell>
          <cell r="AK97">
            <v>6977</v>
          </cell>
        </row>
        <row r="98">
          <cell r="P98">
            <v>1010</v>
          </cell>
          <cell r="S98">
            <v>3280</v>
          </cell>
          <cell r="X98">
            <v>170</v>
          </cell>
          <cell r="AC98">
            <v>0</v>
          </cell>
        </row>
        <row r="99">
          <cell r="P99">
            <v>923</v>
          </cell>
          <cell r="S99">
            <v>3416</v>
          </cell>
          <cell r="X99">
            <v>506</v>
          </cell>
          <cell r="AC99">
            <v>415</v>
          </cell>
          <cell r="AF99">
            <v>454</v>
          </cell>
          <cell r="AG99">
            <v>454</v>
          </cell>
          <cell r="AH99">
            <v>0</v>
          </cell>
          <cell r="AK99">
            <v>5737</v>
          </cell>
          <cell r="AL99">
            <v>109509.14393939395</v>
          </cell>
          <cell r="AM99">
            <v>46269.90741929959</v>
          </cell>
        </row>
        <row r="100">
          <cell r="F100">
            <v>0</v>
          </cell>
          <cell r="X100">
            <v>0</v>
          </cell>
          <cell r="AK100">
            <v>0</v>
          </cell>
        </row>
        <row r="101">
          <cell r="F101">
            <v>427</v>
          </cell>
          <cell r="P101">
            <v>813</v>
          </cell>
          <cell r="S101">
            <v>0</v>
          </cell>
          <cell r="X101">
            <v>0</v>
          </cell>
          <cell r="AC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1240</v>
          </cell>
        </row>
        <row r="102">
          <cell r="S102">
            <v>0</v>
          </cell>
        </row>
        <row r="103">
          <cell r="F103">
            <v>0</v>
          </cell>
          <cell r="S103">
            <v>0</v>
          </cell>
          <cell r="X103">
            <v>0</v>
          </cell>
        </row>
        <row r="105">
          <cell r="AK105">
            <v>0</v>
          </cell>
        </row>
        <row r="106">
          <cell r="AK106">
            <v>0</v>
          </cell>
        </row>
        <row r="107">
          <cell r="F107">
            <v>0</v>
          </cell>
          <cell r="P107">
            <v>0</v>
          </cell>
          <cell r="S107">
            <v>0</v>
          </cell>
          <cell r="X107">
            <v>0</v>
          </cell>
          <cell r="AC107">
            <v>0</v>
          </cell>
          <cell r="AF107">
            <v>0</v>
          </cell>
          <cell r="AG107">
            <v>0</v>
          </cell>
          <cell r="AH107">
            <v>0</v>
          </cell>
          <cell r="AK107">
            <v>0</v>
          </cell>
        </row>
        <row r="108">
          <cell r="S108">
            <v>0</v>
          </cell>
          <cell r="AC108">
            <v>0</v>
          </cell>
          <cell r="AF108">
            <v>0</v>
          </cell>
          <cell r="AG108">
            <v>0</v>
          </cell>
          <cell r="AH108">
            <v>0</v>
          </cell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F110">
            <v>0</v>
          </cell>
          <cell r="P110">
            <v>0</v>
          </cell>
          <cell r="S110">
            <v>0</v>
          </cell>
          <cell r="X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X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S114">
            <v>0</v>
          </cell>
          <cell r="AC114">
            <v>0</v>
          </cell>
          <cell r="AG114">
            <v>0</v>
          </cell>
          <cell r="AH114">
            <v>0</v>
          </cell>
          <cell r="AK114">
            <v>0</v>
          </cell>
          <cell r="AM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L116">
            <v>0</v>
          </cell>
          <cell r="AM116">
            <v>0</v>
          </cell>
        </row>
        <row r="117">
          <cell r="P117">
            <v>0</v>
          </cell>
          <cell r="S117">
            <v>0</v>
          </cell>
          <cell r="AC117">
            <v>0</v>
          </cell>
          <cell r="AG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F118">
            <v>0</v>
          </cell>
          <cell r="AG118">
            <v>0</v>
          </cell>
          <cell r="AH118">
            <v>0</v>
          </cell>
          <cell r="AK118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100</v>
          </cell>
          <cell r="AK120">
            <v>100</v>
          </cell>
        </row>
        <row r="121">
          <cell r="S121">
            <v>0</v>
          </cell>
          <cell r="X121">
            <v>0</v>
          </cell>
          <cell r="AF121">
            <v>0</v>
          </cell>
          <cell r="AK121">
            <v>0</v>
          </cell>
        </row>
        <row r="122">
          <cell r="F122">
            <v>4000</v>
          </cell>
          <cell r="AK122">
            <v>4000</v>
          </cell>
        </row>
        <row r="123">
          <cell r="AK123">
            <v>0</v>
          </cell>
        </row>
        <row r="124">
          <cell r="AK124">
            <v>0</v>
          </cell>
          <cell r="AL124">
            <v>396.87424242423458</v>
          </cell>
        </row>
        <row r="125">
          <cell r="F125">
            <v>0</v>
          </cell>
          <cell r="AK125">
            <v>0</v>
          </cell>
        </row>
        <row r="126">
          <cell r="F126">
            <v>4527</v>
          </cell>
          <cell r="G126">
            <v>0</v>
          </cell>
          <cell r="H126">
            <v>0</v>
          </cell>
          <cell r="P126">
            <v>813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J126">
            <v>0</v>
          </cell>
          <cell r="AK126">
            <v>4100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</row>
        <row r="127">
          <cell r="F127">
            <v>4527</v>
          </cell>
          <cell r="G127">
            <v>0</v>
          </cell>
          <cell r="H127">
            <v>0</v>
          </cell>
          <cell r="P127">
            <v>813</v>
          </cell>
          <cell r="S127">
            <v>0</v>
          </cell>
          <cell r="X127">
            <v>0</v>
          </cell>
          <cell r="Y127">
            <v>0</v>
          </cell>
          <cell r="Z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J127">
            <v>0</v>
          </cell>
          <cell r="AK127">
            <v>4100</v>
          </cell>
        </row>
        <row r="128">
          <cell r="AK128">
            <v>4496.8742424242346</v>
          </cell>
          <cell r="AL128">
            <v>5340</v>
          </cell>
        </row>
        <row r="129">
          <cell r="AK129">
            <v>4496.8742424242346</v>
          </cell>
        </row>
        <row r="130">
          <cell r="AK130">
            <v>6424.1060606060491</v>
          </cell>
          <cell r="AL130">
            <v>10691.092580700395</v>
          </cell>
          <cell r="AM130">
            <v>-5132.2365200943386</v>
          </cell>
        </row>
        <row r="132">
          <cell r="AK132">
            <v>1927.2318181818146</v>
          </cell>
          <cell r="AO132">
            <v>0</v>
          </cell>
        </row>
        <row r="135">
          <cell r="AK135">
            <v>58108</v>
          </cell>
          <cell r="AM135">
            <v>58108</v>
          </cell>
          <cell r="AO135">
            <v>0</v>
          </cell>
          <cell r="AQ135">
            <v>0</v>
          </cell>
        </row>
        <row r="136">
          <cell r="AK136">
            <v>-5132.2365200943386</v>
          </cell>
          <cell r="AO136">
            <v>0</v>
          </cell>
        </row>
        <row r="137">
          <cell r="AK137">
            <v>36.78</v>
          </cell>
          <cell r="AO137" t="e">
            <v>#DIV/0!</v>
          </cell>
        </row>
        <row r="138">
          <cell r="AK138">
            <v>40.03</v>
          </cell>
          <cell r="AO138" t="e">
            <v>#DIV/0!</v>
          </cell>
        </row>
        <row r="139">
          <cell r="AK139">
            <v>0</v>
          </cell>
          <cell r="AO139">
            <v>0</v>
          </cell>
        </row>
        <row r="141">
          <cell r="AK141">
            <v>14.4</v>
          </cell>
          <cell r="AO141" t="e">
            <v>#DIV/0!</v>
          </cell>
        </row>
        <row r="143">
          <cell r="AJ143">
            <v>0</v>
          </cell>
          <cell r="AK143">
            <v>11.7</v>
          </cell>
          <cell r="AO143" t="e">
            <v>#DIV/0!</v>
          </cell>
        </row>
        <row r="144">
          <cell r="AK144">
            <v>56960</v>
          </cell>
          <cell r="AL144">
            <v>56960</v>
          </cell>
        </row>
        <row r="146">
          <cell r="AJ146">
            <v>300</v>
          </cell>
        </row>
        <row r="147">
          <cell r="AK147">
            <v>5857.1428571428578</v>
          </cell>
          <cell r="AL147">
            <v>-46268.907419299605</v>
          </cell>
          <cell r="AM147">
            <v>-63240.236520094339</v>
          </cell>
        </row>
        <row r="148">
          <cell r="S148">
            <v>0</v>
          </cell>
          <cell r="AK148">
            <v>865.25</v>
          </cell>
        </row>
        <row r="150">
          <cell r="AJ150">
            <v>0</v>
          </cell>
          <cell r="AK150">
            <v>115068</v>
          </cell>
          <cell r="AL150">
            <v>56960</v>
          </cell>
          <cell r="AM150">
            <v>58108</v>
          </cell>
          <cell r="AO150">
            <v>0</v>
          </cell>
        </row>
        <row r="151">
          <cell r="AK151">
            <v>0</v>
          </cell>
        </row>
        <row r="152">
          <cell r="AK152">
            <v>115068</v>
          </cell>
          <cell r="AL152">
            <v>56960</v>
          </cell>
          <cell r="AM152">
            <v>58108</v>
          </cell>
        </row>
        <row r="153">
          <cell r="AK153">
            <v>0</v>
          </cell>
          <cell r="AO153">
            <v>2093</v>
          </cell>
          <cell r="AP153">
            <v>5098</v>
          </cell>
          <cell r="AQ153">
            <v>4891.9653693155615</v>
          </cell>
          <cell r="AR153">
            <v>11328.349456446114</v>
          </cell>
        </row>
        <row r="154">
          <cell r="AK154">
            <v>5.9</v>
          </cell>
          <cell r="AL154">
            <v>23.1</v>
          </cell>
          <cell r="AM154">
            <v>-8.1</v>
          </cell>
        </row>
        <row r="155">
          <cell r="AK155">
            <v>5.348542273679354</v>
          </cell>
          <cell r="AL155">
            <v>-100</v>
          </cell>
          <cell r="AM155">
            <v>-100</v>
          </cell>
        </row>
        <row r="156">
          <cell r="AL156">
            <v>0</v>
          </cell>
          <cell r="AM156">
            <v>0</v>
          </cell>
        </row>
        <row r="158">
          <cell r="F158">
            <v>0</v>
          </cell>
          <cell r="P158">
            <v>0</v>
          </cell>
          <cell r="S158">
            <v>0</v>
          </cell>
          <cell r="X158">
            <v>0</v>
          </cell>
          <cell r="AC158">
            <v>0</v>
          </cell>
          <cell r="AJ158">
            <v>142</v>
          </cell>
          <cell r="AK158">
            <v>0</v>
          </cell>
        </row>
        <row r="159">
          <cell r="F159">
            <v>320</v>
          </cell>
          <cell r="P159">
            <v>720</v>
          </cell>
          <cell r="S159">
            <v>1362.8000000000002</v>
          </cell>
          <cell r="X159">
            <v>796.80000000000007</v>
          </cell>
          <cell r="AC159">
            <v>439.20000000000005</v>
          </cell>
          <cell r="AF159">
            <v>312.8</v>
          </cell>
          <cell r="AG159">
            <v>313</v>
          </cell>
          <cell r="AH159">
            <v>-0.19999999999998863</v>
          </cell>
          <cell r="AK159">
            <v>3951.6000000000004</v>
          </cell>
        </row>
        <row r="160">
          <cell r="F160">
            <v>320</v>
          </cell>
          <cell r="P160">
            <v>340</v>
          </cell>
          <cell r="S160">
            <v>416</v>
          </cell>
          <cell r="X160">
            <v>560</v>
          </cell>
          <cell r="AC160">
            <v>260.8</v>
          </cell>
          <cell r="AF160">
            <v>141.6</v>
          </cell>
          <cell r="AG160">
            <v>142</v>
          </cell>
          <cell r="AH160">
            <v>-0.40000000000000568</v>
          </cell>
          <cell r="AK160">
            <v>1896.8</v>
          </cell>
        </row>
        <row r="161">
          <cell r="F161">
            <v>320</v>
          </cell>
          <cell r="P161">
            <v>200</v>
          </cell>
          <cell r="S161">
            <v>149.6</v>
          </cell>
          <cell r="X161">
            <v>173.60000000000002</v>
          </cell>
          <cell r="AC161">
            <v>100.80000000000001</v>
          </cell>
          <cell r="AF161">
            <v>73.600000000000009</v>
          </cell>
          <cell r="AG161">
            <v>73.600000000000009</v>
          </cell>
          <cell r="AH161">
            <v>0</v>
          </cell>
          <cell r="AK161">
            <v>1017.6</v>
          </cell>
        </row>
        <row r="162">
          <cell r="P162">
            <v>100</v>
          </cell>
          <cell r="S162">
            <v>101</v>
          </cell>
          <cell r="X162">
            <v>118</v>
          </cell>
          <cell r="AB162">
            <v>9</v>
          </cell>
          <cell r="AC162">
            <v>29</v>
          </cell>
          <cell r="AF162">
            <v>74</v>
          </cell>
          <cell r="AG162">
            <v>74</v>
          </cell>
          <cell r="AK162">
            <v>348</v>
          </cell>
        </row>
        <row r="163">
          <cell r="AK163">
            <v>0</v>
          </cell>
        </row>
        <row r="164">
          <cell r="F164">
            <v>14.170833333333334</v>
          </cell>
          <cell r="AK164">
            <v>14.170833333333334</v>
          </cell>
        </row>
        <row r="165">
          <cell r="P165">
            <v>152</v>
          </cell>
          <cell r="S165">
            <v>428.72727272727275</v>
          </cell>
          <cell r="X165">
            <v>248.36363636363637</v>
          </cell>
          <cell r="AC165">
            <v>191.18181818181819</v>
          </cell>
          <cell r="AF165">
            <v>157.90909090909091</v>
          </cell>
          <cell r="AG165">
            <v>157.90909090909091</v>
          </cell>
          <cell r="AK165">
            <v>1020.2727272727273</v>
          </cell>
        </row>
        <row r="166">
          <cell r="F166">
            <v>260</v>
          </cell>
          <cell r="S166">
            <v>934.07272727272743</v>
          </cell>
          <cell r="X166">
            <v>548.43636363636369</v>
          </cell>
          <cell r="AC166">
            <v>248.01818181818186</v>
          </cell>
          <cell r="AK166">
            <v>1990.5272727272729</v>
          </cell>
        </row>
        <row r="167">
          <cell r="S167">
            <v>1362.8000000000002</v>
          </cell>
          <cell r="X167">
            <v>796.80000000000007</v>
          </cell>
          <cell r="AC167">
            <v>439.20000000000005</v>
          </cell>
        </row>
        <row r="168">
          <cell r="F168">
            <v>60</v>
          </cell>
          <cell r="P168">
            <v>0</v>
          </cell>
          <cell r="S168">
            <v>0</v>
          </cell>
          <cell r="X168">
            <v>0</v>
          </cell>
          <cell r="AC168">
            <v>0</v>
          </cell>
          <cell r="AK168">
            <v>60</v>
          </cell>
        </row>
        <row r="169">
          <cell r="S169">
            <v>0</v>
          </cell>
          <cell r="X169">
            <v>0</v>
          </cell>
          <cell r="AC169">
            <v>0</v>
          </cell>
          <cell r="AF169">
            <v>0</v>
          </cell>
          <cell r="AG169">
            <v>0</v>
          </cell>
          <cell r="AH169">
            <v>0</v>
          </cell>
          <cell r="AK169">
            <v>0</v>
          </cell>
        </row>
        <row r="170">
          <cell r="F170">
            <v>427</v>
          </cell>
          <cell r="G170">
            <v>0</v>
          </cell>
          <cell r="H170">
            <v>0</v>
          </cell>
          <cell r="P170">
            <v>1736</v>
          </cell>
          <cell r="Q170">
            <v>0</v>
          </cell>
          <cell r="R170">
            <v>0</v>
          </cell>
          <cell r="S170">
            <v>3416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506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415</v>
          </cell>
          <cell r="AD170">
            <v>25802.811515151516</v>
          </cell>
          <cell r="AE170">
            <v>0</v>
          </cell>
          <cell r="AF170">
            <v>454</v>
          </cell>
          <cell r="AG170">
            <v>461</v>
          </cell>
          <cell r="AH170">
            <v>0</v>
          </cell>
          <cell r="AJ170">
            <v>0</v>
          </cell>
          <cell r="AK170">
            <v>6984</v>
          </cell>
        </row>
        <row r="171">
          <cell r="F171">
            <v>427</v>
          </cell>
          <cell r="G171">
            <v>0</v>
          </cell>
          <cell r="H171">
            <v>0</v>
          </cell>
          <cell r="P171">
            <v>1736</v>
          </cell>
          <cell r="Q171">
            <v>0</v>
          </cell>
          <cell r="R171">
            <v>0</v>
          </cell>
          <cell r="S171">
            <v>3416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506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415</v>
          </cell>
          <cell r="AD171">
            <v>25802.811515151516</v>
          </cell>
          <cell r="AE171">
            <v>0</v>
          </cell>
          <cell r="AF171">
            <v>454</v>
          </cell>
          <cell r="AG171">
            <v>454</v>
          </cell>
          <cell r="AH171">
            <v>0</v>
          </cell>
          <cell r="AJ171">
            <v>0</v>
          </cell>
          <cell r="AK171">
            <v>6977</v>
          </cell>
        </row>
        <row r="172">
          <cell r="F172">
            <v>0</v>
          </cell>
          <cell r="G172">
            <v>0</v>
          </cell>
          <cell r="H172">
            <v>0</v>
          </cell>
          <cell r="P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J172">
            <v>0</v>
          </cell>
          <cell r="AK172">
            <v>0</v>
          </cell>
        </row>
        <row r="173">
          <cell r="F173">
            <v>0</v>
          </cell>
          <cell r="AG173">
            <v>0</v>
          </cell>
          <cell r="AK173">
            <v>0</v>
          </cell>
        </row>
        <row r="174">
          <cell r="AK174">
            <v>0</v>
          </cell>
        </row>
        <row r="175">
          <cell r="F175">
            <v>4000</v>
          </cell>
          <cell r="AK175">
            <v>4000</v>
          </cell>
        </row>
        <row r="176">
          <cell r="F176">
            <v>587</v>
          </cell>
          <cell r="P176">
            <v>863.25</v>
          </cell>
          <cell r="Q176">
            <v>0</v>
          </cell>
          <cell r="R176">
            <v>0</v>
          </cell>
          <cell r="S176">
            <v>1561.82</v>
          </cell>
          <cell r="T176">
            <v>554.80543636363632</v>
          </cell>
          <cell r="U176">
            <v>577.28729090909087</v>
          </cell>
          <cell r="V176">
            <v>0</v>
          </cell>
          <cell r="W176">
            <v>0</v>
          </cell>
          <cell r="X176">
            <v>640.95000000000005</v>
          </cell>
          <cell r="AA176">
            <v>0</v>
          </cell>
          <cell r="AB176">
            <v>0</v>
          </cell>
          <cell r="AC176">
            <v>535.86</v>
          </cell>
          <cell r="AF176">
            <v>1759.96</v>
          </cell>
          <cell r="AG176">
            <v>1532.909090909091</v>
          </cell>
          <cell r="AH176">
            <v>227.05090909090904</v>
          </cell>
          <cell r="AJ176">
            <v>0</v>
          </cell>
          <cell r="AK176">
            <v>6084.7890909090902</v>
          </cell>
          <cell r="AO176">
            <v>247</v>
          </cell>
          <cell r="AP176">
            <v>610</v>
          </cell>
          <cell r="AQ176">
            <v>920.25</v>
          </cell>
          <cell r="AR176">
            <v>2050.3572727272726</v>
          </cell>
        </row>
        <row r="177">
          <cell r="F177">
            <v>0</v>
          </cell>
          <cell r="G177">
            <v>0</v>
          </cell>
          <cell r="H177">
            <v>0</v>
          </cell>
          <cell r="P177">
            <v>152</v>
          </cell>
          <cell r="Q177">
            <v>0</v>
          </cell>
          <cell r="R177">
            <v>0</v>
          </cell>
          <cell r="S177">
            <v>428.72727272727275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248.36363636363637</v>
          </cell>
          <cell r="Y177">
            <v>103</v>
          </cell>
          <cell r="Z177">
            <v>145.36363636363637</v>
          </cell>
          <cell r="AA177">
            <v>0</v>
          </cell>
          <cell r="AB177">
            <v>0</v>
          </cell>
          <cell r="AC177">
            <v>191.18181818181819</v>
          </cell>
          <cell r="AD177">
            <v>88</v>
          </cell>
          <cell r="AE177">
            <v>103.18181818181819</v>
          </cell>
          <cell r="AF177">
            <v>157.90909090909091</v>
          </cell>
          <cell r="AG177">
            <v>157.90909090909091</v>
          </cell>
          <cell r="AH177">
            <v>0</v>
          </cell>
        </row>
        <row r="178">
          <cell r="F178">
            <v>0</v>
          </cell>
          <cell r="P178">
            <v>-51</v>
          </cell>
          <cell r="Q178">
            <v>0</v>
          </cell>
          <cell r="R178">
            <v>0</v>
          </cell>
          <cell r="S178">
            <v>-76.333333333333329</v>
          </cell>
          <cell r="T178">
            <v>13.666666666666666</v>
          </cell>
          <cell r="U178">
            <v>0</v>
          </cell>
          <cell r="V178">
            <v>0</v>
          </cell>
          <cell r="W178">
            <v>0</v>
          </cell>
          <cell r="X178">
            <v>400</v>
          </cell>
          <cell r="AA178">
            <v>0</v>
          </cell>
          <cell r="AB178">
            <v>0</v>
          </cell>
          <cell r="AC178">
            <v>13.333333333333334</v>
          </cell>
          <cell r="AF178">
            <v>-0.7</v>
          </cell>
          <cell r="AG178">
            <v>2</v>
          </cell>
          <cell r="AH178">
            <v>-2.7</v>
          </cell>
          <cell r="AJ178">
            <v>0</v>
          </cell>
          <cell r="AK178">
            <v>2215.2318181818146</v>
          </cell>
          <cell r="AO178">
            <v>172</v>
          </cell>
          <cell r="AP178">
            <v>221</v>
          </cell>
          <cell r="AQ178">
            <v>-51</v>
          </cell>
          <cell r="AR178">
            <v>-54</v>
          </cell>
        </row>
        <row r="181">
          <cell r="F181">
            <v>9095</v>
          </cell>
          <cell r="P181">
            <v>676.66666666666652</v>
          </cell>
          <cell r="S181">
            <v>3680.4666666666681</v>
          </cell>
          <cell r="X181">
            <v>1136.003333333334</v>
          </cell>
          <cell r="AC181">
            <v>450.60000000000059</v>
          </cell>
          <cell r="AF181">
            <v>1854.0333333333331</v>
          </cell>
          <cell r="AG181">
            <v>1301</v>
          </cell>
          <cell r="AH181">
            <v>545.90000000000009</v>
          </cell>
          <cell r="AP181">
            <v>1507.2</v>
          </cell>
        </row>
        <row r="182">
          <cell r="AO182" t="str">
            <v>ОЧИК.18.02.</v>
          </cell>
        </row>
        <row r="185">
          <cell r="F185" t="str">
            <v>АПАРАТ ВСЬОГО</v>
          </cell>
          <cell r="G185" t="str">
            <v>АПАРАТ ЕЛЕКТРО</v>
          </cell>
          <cell r="H185" t="str">
            <v>АПАРАТ ТЕПЛО</v>
          </cell>
          <cell r="P185" t="str">
            <v>ККМ</v>
          </cell>
          <cell r="S185" t="str">
            <v>КТМ</v>
          </cell>
          <cell r="X185" t="str">
            <v>ТЕЦ-5 ВСЬОГО</v>
          </cell>
          <cell r="Y185" t="str">
            <v>Е/Е</v>
          </cell>
          <cell r="Z185" t="str">
            <v xml:space="preserve"> Т/Е</v>
          </cell>
          <cell r="AC185" t="str">
            <v>ТЕЦ-6 ВСЬОГО</v>
          </cell>
          <cell r="AD185" t="str">
            <v>Е/Е</v>
          </cell>
          <cell r="AE185" t="str">
            <v xml:space="preserve"> Т/Е</v>
          </cell>
          <cell r="AF185" t="str">
            <v>Е/Е</v>
          </cell>
          <cell r="AG185" t="str">
            <v xml:space="preserve"> Т/Е</v>
          </cell>
          <cell r="AJ185" t="str">
            <v>ДОП.ВИР. СТ.ОРГ.</v>
          </cell>
          <cell r="AK185" t="str">
            <v>АК КЕ ВСЬОГО</v>
          </cell>
          <cell r="AL185" t="str">
            <v>Е/Е</v>
          </cell>
          <cell r="AM185" t="str">
            <v xml:space="preserve"> Т/Е</v>
          </cell>
          <cell r="AO185" t="str">
            <v>СТАНЦІї ЕЛЕКТРО</v>
          </cell>
          <cell r="AP185" t="str">
            <v>СТАНЦІІ ТЕПЛОВІ</v>
          </cell>
          <cell r="AQ185" t="str">
            <v>МЕРЕЖІ ЕЛЕКТРО</v>
          </cell>
          <cell r="AR185" t="str">
            <v>МЕРЕЖІ ТЕПЛОВІ</v>
          </cell>
        </row>
        <row r="188">
          <cell r="S188">
            <v>101.3</v>
          </cell>
          <cell r="X188">
            <v>116.9</v>
          </cell>
          <cell r="AC188">
            <v>111.7</v>
          </cell>
          <cell r="AK188">
            <v>329.90000000000003</v>
          </cell>
          <cell r="AO188">
            <v>221.49122807017542</v>
          </cell>
        </row>
        <row r="189">
          <cell r="S189">
            <v>116</v>
          </cell>
          <cell r="X189">
            <v>133.9</v>
          </cell>
          <cell r="AC189">
            <v>127.8</v>
          </cell>
          <cell r="AK189">
            <v>377.7</v>
          </cell>
          <cell r="AO189">
            <v>252.49999999999997</v>
          </cell>
        </row>
        <row r="190">
          <cell r="P190">
            <v>0</v>
          </cell>
          <cell r="S190">
            <v>0</v>
          </cell>
          <cell r="X190">
            <v>0</v>
          </cell>
          <cell r="AC190">
            <v>0</v>
          </cell>
          <cell r="AO190">
            <v>66</v>
          </cell>
        </row>
        <row r="191">
          <cell r="P191">
            <v>0</v>
          </cell>
          <cell r="S191">
            <v>192.5</v>
          </cell>
          <cell r="X191">
            <v>192.5</v>
          </cell>
          <cell r="AC191">
            <v>192.5</v>
          </cell>
          <cell r="AK191">
            <v>192.5</v>
          </cell>
          <cell r="AO191">
            <v>0</v>
          </cell>
        </row>
        <row r="192">
          <cell r="S192">
            <v>19500</v>
          </cell>
          <cell r="X192">
            <v>22503</v>
          </cell>
          <cell r="AC192">
            <v>21502</v>
          </cell>
          <cell r="AK192">
            <v>63506</v>
          </cell>
          <cell r="AO192">
            <v>0</v>
          </cell>
        </row>
        <row r="193">
          <cell r="AK193">
            <v>63505</v>
          </cell>
        </row>
        <row r="194">
          <cell r="X194">
            <v>0</v>
          </cell>
          <cell r="AC194">
            <v>0</v>
          </cell>
          <cell r="AK194">
            <v>0</v>
          </cell>
        </row>
        <row r="195">
          <cell r="X195">
            <v>0</v>
          </cell>
          <cell r="AC195">
            <v>0</v>
          </cell>
          <cell r="AK195">
            <v>0</v>
          </cell>
        </row>
        <row r="196">
          <cell r="X196">
            <v>82.5</v>
          </cell>
          <cell r="AC196">
            <v>82.5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S198">
            <v>0</v>
          </cell>
          <cell r="X198">
            <v>0</v>
          </cell>
          <cell r="AC198">
            <v>0</v>
          </cell>
          <cell r="AK198">
            <v>0</v>
          </cell>
        </row>
        <row r="200">
          <cell r="X200">
            <v>4.0999999999999996</v>
          </cell>
          <cell r="AC200">
            <v>4.2</v>
          </cell>
          <cell r="AK200">
            <v>8.3000000000000007</v>
          </cell>
          <cell r="AO200">
            <v>75.839416058394164</v>
          </cell>
        </row>
        <row r="201">
          <cell r="X201">
            <v>5.7</v>
          </cell>
          <cell r="AC201">
            <v>5.9</v>
          </cell>
          <cell r="AK201">
            <v>11.600000000000001</v>
          </cell>
          <cell r="AO201">
            <v>103.9</v>
          </cell>
        </row>
        <row r="202">
          <cell r="F202">
            <v>75</v>
          </cell>
          <cell r="AJ202">
            <v>0</v>
          </cell>
          <cell r="AO202" t="e">
            <v>#DIV/0!</v>
          </cell>
          <cell r="AR202">
            <v>75</v>
          </cell>
        </row>
        <row r="203">
          <cell r="S203">
            <v>601.41999999999996</v>
          </cell>
          <cell r="X203">
            <v>601.41999999999996</v>
          </cell>
          <cell r="AC203">
            <v>601.41999999999996</v>
          </cell>
          <cell r="AK203">
            <v>601.41999999999996</v>
          </cell>
          <cell r="AO203">
            <v>195.28</v>
          </cell>
        </row>
        <row r="204">
          <cell r="S204">
            <v>0</v>
          </cell>
          <cell r="X204">
            <v>2466</v>
          </cell>
          <cell r="AC204">
            <v>2526</v>
          </cell>
          <cell r="AK204">
            <v>4992</v>
          </cell>
          <cell r="AO204">
            <v>14810</v>
          </cell>
        </row>
        <row r="205">
          <cell r="AK205">
            <v>4992</v>
          </cell>
        </row>
        <row r="206">
          <cell r="S206">
            <v>116</v>
          </cell>
          <cell r="X206">
            <v>139.6</v>
          </cell>
          <cell r="Y206">
            <v>58</v>
          </cell>
          <cell r="Z206">
            <v>81.600000000000009</v>
          </cell>
          <cell r="AC206">
            <v>133.69999999999999</v>
          </cell>
          <cell r="AD206">
            <v>61.1</v>
          </cell>
          <cell r="AE206">
            <v>72.599999999999994</v>
          </cell>
          <cell r="AK206">
            <v>389.3</v>
          </cell>
          <cell r="AL206">
            <v>119.1</v>
          </cell>
          <cell r="AM206">
            <v>270.2</v>
          </cell>
          <cell r="AO206">
            <v>356.4</v>
          </cell>
          <cell r="AP206">
            <v>74.900000000000006</v>
          </cell>
          <cell r="AQ206">
            <v>281.5</v>
          </cell>
        </row>
        <row r="207">
          <cell r="S207">
            <v>19500</v>
          </cell>
          <cell r="X207">
            <v>24969</v>
          </cell>
          <cell r="Y207">
            <v>11255</v>
          </cell>
          <cell r="Z207">
            <v>13714</v>
          </cell>
          <cell r="AA207">
            <v>13714</v>
          </cell>
          <cell r="AC207">
            <v>24028</v>
          </cell>
          <cell r="AD207">
            <v>11813</v>
          </cell>
          <cell r="AE207">
            <v>12215</v>
          </cell>
          <cell r="AK207">
            <v>68498</v>
          </cell>
          <cell r="AL207">
            <v>23068</v>
          </cell>
          <cell r="AM207">
            <v>45429</v>
          </cell>
          <cell r="AO207">
            <v>14810</v>
          </cell>
          <cell r="AP207">
            <v>3112.427048260382</v>
          </cell>
          <cell r="AQ207">
            <v>11697.572951739618</v>
          </cell>
        </row>
        <row r="208">
          <cell r="S208">
            <v>168.1</v>
          </cell>
          <cell r="X208">
            <v>178.86</v>
          </cell>
          <cell r="Y208">
            <v>194.05</v>
          </cell>
          <cell r="Z208">
            <v>168.06</v>
          </cell>
          <cell r="AC208">
            <v>179.72</v>
          </cell>
          <cell r="AD208">
            <v>193.34</v>
          </cell>
          <cell r="AE208">
            <v>168.25</v>
          </cell>
          <cell r="AJ208" t="str">
            <v/>
          </cell>
          <cell r="AK208">
            <v>175.95</v>
          </cell>
          <cell r="AL208">
            <v>193.69</v>
          </cell>
          <cell r="AM208">
            <v>168.13</v>
          </cell>
          <cell r="AO208">
            <v>41.55</v>
          </cell>
          <cell r="AP208">
            <v>41.55</v>
          </cell>
          <cell r="AQ208">
            <v>41.55</v>
          </cell>
          <cell r="AR208" t="str">
            <v/>
          </cell>
        </row>
        <row r="209">
          <cell r="AM209">
            <v>0</v>
          </cell>
          <cell r="AO209">
            <v>52</v>
          </cell>
          <cell r="AP209">
            <v>52</v>
          </cell>
        </row>
        <row r="210">
          <cell r="X210">
            <v>24969</v>
          </cell>
          <cell r="AC210">
            <v>24028</v>
          </cell>
          <cell r="AK210">
            <v>68498</v>
          </cell>
          <cell r="AL210">
            <v>23068</v>
          </cell>
          <cell r="AM210">
            <v>45430</v>
          </cell>
          <cell r="AO210">
            <v>14862</v>
          </cell>
          <cell r="AP210">
            <v>3164.427048260382</v>
          </cell>
          <cell r="AQ210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4700</v>
          </cell>
          <cell r="P260">
            <v>3875.9166666666665</v>
          </cell>
          <cell r="S260">
            <v>9516.0260606060619</v>
          </cell>
          <cell r="X260">
            <v>3231.389696969698</v>
          </cell>
          <cell r="AC260">
            <v>1662.8115151515158</v>
          </cell>
          <cell r="AF260">
            <v>4222.1842424242423</v>
          </cell>
          <cell r="AG260">
            <v>3452</v>
          </cell>
          <cell r="AH260">
            <v>770.05090909090904</v>
          </cell>
          <cell r="AJ260">
            <v>7599</v>
          </cell>
          <cell r="AK260">
            <v>28662.328181818182</v>
          </cell>
        </row>
        <row r="262">
          <cell r="F262">
            <v>15510.428571428572</v>
          </cell>
          <cell r="G262">
            <v>1851.9907526329307</v>
          </cell>
          <cell r="H262">
            <v>3986.0092473670693</v>
          </cell>
          <cell r="P262">
            <v>3875.9166666666665</v>
          </cell>
          <cell r="Q262">
            <v>0</v>
          </cell>
          <cell r="R262">
            <v>0</v>
          </cell>
          <cell r="S262">
            <v>9516.0260606060619</v>
          </cell>
          <cell r="T262">
            <v>4009.7854363636361</v>
          </cell>
          <cell r="U262">
            <v>2179.240624242424</v>
          </cell>
          <cell r="V262">
            <v>0</v>
          </cell>
          <cell r="W262">
            <v>0</v>
          </cell>
          <cell r="X262">
            <v>3231.389696969698</v>
          </cell>
          <cell r="Y262">
            <v>1133</v>
          </cell>
          <cell r="Z262">
            <v>1592.3896969696943</v>
          </cell>
          <cell r="AA262">
            <v>0</v>
          </cell>
          <cell r="AB262">
            <v>0</v>
          </cell>
          <cell r="AC262">
            <v>1662.8115151515158</v>
          </cell>
          <cell r="AD262">
            <v>571</v>
          </cell>
          <cell r="AE262">
            <v>676.81151515151578</v>
          </cell>
          <cell r="AF262">
            <v>4222.1842424242423</v>
          </cell>
          <cell r="AG262">
            <v>3452</v>
          </cell>
          <cell r="AH262">
            <v>770.05090909090904</v>
          </cell>
          <cell r="AJ262">
            <v>0</v>
          </cell>
          <cell r="AK262">
            <v>116430.57251082252</v>
          </cell>
          <cell r="AM262">
            <v>115933.25</v>
          </cell>
        </row>
        <row r="263">
          <cell r="F263">
            <v>9201.1285714285732</v>
          </cell>
          <cell r="G263">
            <v>1693.9907526329307</v>
          </cell>
          <cell r="H263">
            <v>3557.0092473670693</v>
          </cell>
          <cell r="P263">
            <v>1563</v>
          </cell>
          <cell r="S263">
            <v>3562.133333333335</v>
          </cell>
          <cell r="T263">
            <v>3294.9799999999996</v>
          </cell>
          <cell r="U263">
            <v>761.95333333333315</v>
          </cell>
          <cell r="X263">
            <v>1892.0033333333345</v>
          </cell>
          <cell r="Y263">
            <v>746</v>
          </cell>
          <cell r="Z263">
            <v>1049.8033333333306</v>
          </cell>
          <cell r="AC263">
            <v>692.93333333333385</v>
          </cell>
          <cell r="AD263">
            <v>172</v>
          </cell>
          <cell r="AE263">
            <v>204.13333333333395</v>
          </cell>
          <cell r="AF263">
            <v>957.66666666666663</v>
          </cell>
          <cell r="AG263">
            <v>902.99999999999989</v>
          </cell>
          <cell r="AH263">
            <v>54.53333333333336</v>
          </cell>
          <cell r="AJ263">
            <v>-2455</v>
          </cell>
          <cell r="AK263">
            <v>103667.68099567101</v>
          </cell>
          <cell r="AM263">
            <v>17399.198571428577</v>
          </cell>
        </row>
        <row r="264">
          <cell r="F264">
            <v>94803.728571428568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94803.728571428568</v>
          </cell>
        </row>
        <row r="265">
          <cell r="F265">
            <v>68497</v>
          </cell>
          <cell r="AK265">
            <v>68497</v>
          </cell>
        </row>
        <row r="266">
          <cell r="F266">
            <v>15510</v>
          </cell>
          <cell r="AK266">
            <v>15510</v>
          </cell>
        </row>
        <row r="267">
          <cell r="F267">
            <v>6694.7285714285717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6694.7285714285717</v>
          </cell>
        </row>
        <row r="268">
          <cell r="F268">
            <v>413.3</v>
          </cell>
          <cell r="AK268">
            <v>413.3</v>
          </cell>
        </row>
        <row r="269">
          <cell r="F269">
            <v>0</v>
          </cell>
          <cell r="AK269">
            <v>0</v>
          </cell>
        </row>
        <row r="270">
          <cell r="F270">
            <v>1581.4285714285716</v>
          </cell>
          <cell r="AK270">
            <v>1581.4285714285716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1200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1200</v>
          </cell>
        </row>
        <row r="274">
          <cell r="F274">
            <v>4100</v>
          </cell>
          <cell r="AK274">
            <v>4100</v>
          </cell>
        </row>
        <row r="275">
          <cell r="F275">
            <v>2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2</v>
          </cell>
        </row>
        <row r="276">
          <cell r="F276">
            <v>99503.728571428568</v>
          </cell>
          <cell r="P276">
            <v>3875.9166666666665</v>
          </cell>
          <cell r="Q276">
            <v>0</v>
          </cell>
          <cell r="R276">
            <v>0</v>
          </cell>
          <cell r="S276">
            <v>9516.0260606060619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3231.389696969698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1662.8115151515158</v>
          </cell>
          <cell r="AD276">
            <v>0</v>
          </cell>
          <cell r="AE276">
            <v>0</v>
          </cell>
          <cell r="AF276">
            <v>4222.1842424242423</v>
          </cell>
          <cell r="AG276">
            <v>3452</v>
          </cell>
          <cell r="AH276">
            <v>770.05090909090904</v>
          </cell>
          <cell r="AK276">
            <v>123466.05675324675</v>
          </cell>
        </row>
        <row r="277">
          <cell r="F277">
            <v>1796</v>
          </cell>
          <cell r="P277">
            <v>1861.9166666666667</v>
          </cell>
          <cell r="Q277">
            <v>0</v>
          </cell>
          <cell r="R277">
            <v>0</v>
          </cell>
          <cell r="S277">
            <v>5485.4866666666667</v>
          </cell>
          <cell r="T277">
            <v>568.47210303030295</v>
          </cell>
          <cell r="U277">
            <v>577.28729090909087</v>
          </cell>
          <cell r="V277">
            <v>0</v>
          </cell>
          <cell r="W277">
            <v>0</v>
          </cell>
          <cell r="X277">
            <v>1426.95</v>
          </cell>
          <cell r="Y277">
            <v>330</v>
          </cell>
          <cell r="Z277">
            <v>462.58636363636367</v>
          </cell>
          <cell r="AA277">
            <v>0</v>
          </cell>
          <cell r="AB277">
            <v>9</v>
          </cell>
          <cell r="AC277">
            <v>779.19333333333338</v>
          </cell>
          <cell r="AD277">
            <v>164</v>
          </cell>
          <cell r="AE277">
            <v>194.01151515151517</v>
          </cell>
          <cell r="AF277">
            <v>3257.9266666666667</v>
          </cell>
          <cell r="AG277">
            <v>2541.909090909091</v>
          </cell>
          <cell r="AH277">
            <v>716.01757575757574</v>
          </cell>
          <cell r="AK277">
            <v>15573.473333333333</v>
          </cell>
        </row>
        <row r="278">
          <cell r="F278">
            <v>587</v>
          </cell>
          <cell r="G278">
            <v>158</v>
          </cell>
          <cell r="H278">
            <v>429</v>
          </cell>
          <cell r="P278">
            <v>946.25</v>
          </cell>
          <cell r="S278">
            <v>1561.82</v>
          </cell>
          <cell r="T278">
            <v>554.80543636363632</v>
          </cell>
          <cell r="U278">
            <v>577.28729090909087</v>
          </cell>
          <cell r="X278">
            <v>640.95000000000005</v>
          </cell>
          <cell r="Y278">
            <v>164</v>
          </cell>
          <cell r="Z278">
            <v>228.58636363636367</v>
          </cell>
          <cell r="AC278">
            <v>535.86</v>
          </cell>
          <cell r="AD278">
            <v>158</v>
          </cell>
          <cell r="AE278">
            <v>186.67818181818183</v>
          </cell>
          <cell r="AF278">
            <v>1759.96</v>
          </cell>
          <cell r="AG278">
            <v>1532.909090909091</v>
          </cell>
          <cell r="AH278">
            <v>227.05090909090904</v>
          </cell>
          <cell r="AK278">
            <v>6394.8399999999992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400</v>
          </cell>
          <cell r="Y279">
            <v>166</v>
          </cell>
          <cell r="Z279">
            <v>234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6</v>
          </cell>
          <cell r="AE279">
            <v>7.3333333333333339</v>
          </cell>
          <cell r="AF279">
            <v>0.3</v>
          </cell>
          <cell r="AG279">
            <v>0</v>
          </cell>
          <cell r="AH279">
            <v>0.3</v>
          </cell>
          <cell r="AK279">
            <v>413.3</v>
          </cell>
        </row>
        <row r="280">
          <cell r="F280">
            <v>1202</v>
          </cell>
          <cell r="P280">
            <v>857</v>
          </cell>
          <cell r="Q280">
            <v>0</v>
          </cell>
          <cell r="R280">
            <v>0</v>
          </cell>
          <cell r="S280">
            <v>1290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381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244</v>
          </cell>
          <cell r="AD280">
            <v>0</v>
          </cell>
          <cell r="AE280">
            <v>0</v>
          </cell>
          <cell r="AF280">
            <v>597</v>
          </cell>
          <cell r="AG280">
            <v>509</v>
          </cell>
          <cell r="AH280">
            <v>88</v>
          </cell>
          <cell r="AK280">
            <v>4810</v>
          </cell>
        </row>
        <row r="281">
          <cell r="F281">
            <v>122</v>
          </cell>
          <cell r="P281">
            <v>367</v>
          </cell>
          <cell r="S281">
            <v>688</v>
          </cell>
          <cell r="X281">
            <v>93</v>
          </cell>
          <cell r="AC281">
            <v>90</v>
          </cell>
          <cell r="AF281">
            <v>508</v>
          </cell>
          <cell r="AG281">
            <v>420</v>
          </cell>
          <cell r="AH281">
            <v>88</v>
          </cell>
          <cell r="AK281">
            <v>1902</v>
          </cell>
        </row>
        <row r="282">
          <cell r="F282">
            <v>700</v>
          </cell>
          <cell r="P282">
            <v>20</v>
          </cell>
          <cell r="S282">
            <v>21</v>
          </cell>
          <cell r="X282">
            <v>70</v>
          </cell>
          <cell r="AC282">
            <v>25</v>
          </cell>
          <cell r="AF282">
            <v>15</v>
          </cell>
          <cell r="AG282">
            <v>15</v>
          </cell>
          <cell r="AH282">
            <v>0</v>
          </cell>
          <cell r="AK282">
            <v>1056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320</v>
          </cell>
          <cell r="P284">
            <v>100</v>
          </cell>
          <cell r="Q284">
            <v>0</v>
          </cell>
          <cell r="R284">
            <v>0</v>
          </cell>
          <cell r="S284">
            <v>101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118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29</v>
          </cell>
          <cell r="AD284">
            <v>0</v>
          </cell>
          <cell r="AE284">
            <v>0</v>
          </cell>
          <cell r="AF284">
            <v>74</v>
          </cell>
          <cell r="AG284">
            <v>74</v>
          </cell>
          <cell r="AH284">
            <v>0</v>
          </cell>
          <cell r="AJ284">
            <v>0</v>
          </cell>
          <cell r="AK284">
            <v>742</v>
          </cell>
        </row>
        <row r="285">
          <cell r="F285">
            <v>7</v>
          </cell>
          <cell r="P285">
            <v>58.666666666666664</v>
          </cell>
          <cell r="Q285">
            <v>0</v>
          </cell>
          <cell r="R285">
            <v>0</v>
          </cell>
          <cell r="S285">
            <v>2370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5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900.66666666666663</v>
          </cell>
          <cell r="AG285">
            <v>500</v>
          </cell>
          <cell r="AH285">
            <v>400.66666666666663</v>
          </cell>
          <cell r="AK285">
            <v>3705.333333333333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5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5</v>
          </cell>
        </row>
        <row r="287">
          <cell r="F287">
            <v>7</v>
          </cell>
          <cell r="P287">
            <v>58.666666666666664</v>
          </cell>
          <cell r="S287">
            <v>2370</v>
          </cell>
          <cell r="X287">
            <v>0</v>
          </cell>
          <cell r="AC287">
            <v>0</v>
          </cell>
          <cell r="AF287">
            <v>900.66666666666663</v>
          </cell>
          <cell r="AG287">
            <v>500</v>
          </cell>
          <cell r="AH287">
            <v>400.66666666666663</v>
          </cell>
          <cell r="AK287">
            <v>3336.333333333333</v>
          </cell>
        </row>
        <row r="288">
          <cell r="AK288">
            <v>364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97707.728571428568</v>
          </cell>
          <cell r="P290">
            <v>2013.9999999999998</v>
          </cell>
          <cell r="Q290">
            <v>0</v>
          </cell>
          <cell r="R290">
            <v>0</v>
          </cell>
          <cell r="S290">
            <v>4030.5393939393953</v>
          </cell>
          <cell r="T290">
            <v>-568.47210303030295</v>
          </cell>
          <cell r="U290">
            <v>-577.28729090909087</v>
          </cell>
          <cell r="V290">
            <v>0</v>
          </cell>
          <cell r="W290">
            <v>0</v>
          </cell>
          <cell r="X290">
            <v>1804.4396969696979</v>
          </cell>
          <cell r="Y290">
            <v>-330</v>
          </cell>
          <cell r="Z290">
            <v>-462.58636363636367</v>
          </cell>
          <cell r="AA290">
            <v>0</v>
          </cell>
          <cell r="AB290">
            <v>-9</v>
          </cell>
          <cell r="AC290">
            <v>883.61818181818239</v>
          </cell>
          <cell r="AD290">
            <v>-164</v>
          </cell>
          <cell r="AE290">
            <v>-194.01151515151517</v>
          </cell>
          <cell r="AF290">
            <v>964.25757575757552</v>
          </cell>
          <cell r="AG290">
            <v>910.09090909090901</v>
          </cell>
          <cell r="AH290">
            <v>54.033333333333303</v>
          </cell>
          <cell r="AK290">
            <v>107892.58341991341</v>
          </cell>
        </row>
        <row r="291">
          <cell r="AK291">
            <v>0</v>
          </cell>
        </row>
        <row r="292">
          <cell r="F292">
            <v>3816</v>
          </cell>
          <cell r="P292">
            <v>2097</v>
          </cell>
          <cell r="Q292">
            <v>0</v>
          </cell>
          <cell r="R292">
            <v>0</v>
          </cell>
          <cell r="S292">
            <v>4030.5393939393934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1804.439696969697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882.9515151515152</v>
          </cell>
          <cell r="AD292">
            <v>0</v>
          </cell>
          <cell r="AE292">
            <v>0</v>
          </cell>
          <cell r="AF292">
            <v>964.25757575757575</v>
          </cell>
          <cell r="AG292">
            <v>917.09090909090912</v>
          </cell>
          <cell r="AH292">
            <v>53.833333333333357</v>
          </cell>
          <cell r="AK292">
            <v>14068.188181818183</v>
          </cell>
        </row>
        <row r="293">
          <cell r="F293">
            <v>427</v>
          </cell>
          <cell r="P293">
            <v>1366</v>
          </cell>
          <cell r="S293">
            <v>2686</v>
          </cell>
          <cell r="X293">
            <v>406</v>
          </cell>
          <cell r="AC293">
            <v>315</v>
          </cell>
          <cell r="AF293">
            <v>454</v>
          </cell>
          <cell r="AG293">
            <v>461</v>
          </cell>
          <cell r="AH293">
            <v>0</v>
          </cell>
          <cell r="AK293">
            <v>5677</v>
          </cell>
        </row>
        <row r="294">
          <cell r="F294">
            <v>320</v>
          </cell>
          <cell r="P294">
            <v>551</v>
          </cell>
          <cell r="Q294">
            <v>0</v>
          </cell>
          <cell r="R294">
            <v>0</v>
          </cell>
          <cell r="S294">
            <v>833.07272727272743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430.43636363636369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219.01818181818186</v>
          </cell>
          <cell r="AD294">
            <v>0</v>
          </cell>
          <cell r="AE294">
            <v>0</v>
          </cell>
          <cell r="AF294">
            <v>80.890909090909105</v>
          </cell>
          <cell r="AG294">
            <v>81.090909090909093</v>
          </cell>
          <cell r="AH294">
            <v>-0.19999999999998863</v>
          </cell>
          <cell r="AK294">
            <v>2434.4181818181823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3069</v>
          </cell>
          <cell r="P297">
            <v>231.00000000000003</v>
          </cell>
          <cell r="Q297">
            <v>0</v>
          </cell>
          <cell r="R297">
            <v>0</v>
          </cell>
          <cell r="S297">
            <v>601.46666666666658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968.00333333333333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348.93333333333334</v>
          </cell>
          <cell r="AD297">
            <v>0</v>
          </cell>
          <cell r="AE297">
            <v>0</v>
          </cell>
          <cell r="AF297">
            <v>430.36666666666667</v>
          </cell>
          <cell r="AG297">
            <v>373</v>
          </cell>
          <cell r="AH297">
            <v>57.033333333333346</v>
          </cell>
          <cell r="AK297">
            <v>6098.7699999999995</v>
          </cell>
        </row>
        <row r="298">
          <cell r="F298">
            <v>10</v>
          </cell>
          <cell r="P298">
            <v>33</v>
          </cell>
          <cell r="S298">
            <v>76</v>
          </cell>
          <cell r="X298">
            <v>264.66666666666663</v>
          </cell>
          <cell r="AC298">
            <v>27.666666666666686</v>
          </cell>
          <cell r="AF298">
            <v>0</v>
          </cell>
          <cell r="AG298">
            <v>0</v>
          </cell>
          <cell r="AH298">
            <v>0</v>
          </cell>
          <cell r="AK298">
            <v>431.33333333333331</v>
          </cell>
        </row>
        <row r="299">
          <cell r="F299">
            <v>1</v>
          </cell>
          <cell r="P299">
            <v>41.333333333333336</v>
          </cell>
          <cell r="S299">
            <v>352.99999999999994</v>
          </cell>
          <cell r="X299">
            <v>561</v>
          </cell>
          <cell r="AC299">
            <v>264.33333333333331</v>
          </cell>
          <cell r="AF299">
            <v>179.03333333333333</v>
          </cell>
          <cell r="AG299">
            <v>135</v>
          </cell>
          <cell r="AH299">
            <v>44.033333333333346</v>
          </cell>
          <cell r="AK299">
            <v>1399.6999999999998</v>
          </cell>
        </row>
        <row r="300">
          <cell r="F300">
            <v>3058</v>
          </cell>
          <cell r="P300">
            <v>156.66666666666669</v>
          </cell>
          <cell r="S300">
            <v>172.46666666666664</v>
          </cell>
          <cell r="X300">
            <v>142.33666666666667</v>
          </cell>
          <cell r="AC300">
            <v>56.933333333333337</v>
          </cell>
          <cell r="AF300">
            <v>251.33333333333331</v>
          </cell>
          <cell r="AG300">
            <v>238</v>
          </cell>
          <cell r="AH300">
            <v>13</v>
          </cell>
          <cell r="AK300">
            <v>4267.7366666666667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-51</v>
          </cell>
          <cell r="S302">
            <v>-90</v>
          </cell>
          <cell r="X302">
            <v>0</v>
          </cell>
          <cell r="AC302">
            <v>0</v>
          </cell>
          <cell r="AF302">
            <v>-1</v>
          </cell>
          <cell r="AG302">
            <v>2</v>
          </cell>
          <cell r="AH302">
            <v>-3</v>
          </cell>
          <cell r="AK302">
            <v>-142</v>
          </cell>
        </row>
        <row r="303">
          <cell r="F303">
            <v>97707.728571428568</v>
          </cell>
          <cell r="P303">
            <v>2013.9999999999998</v>
          </cell>
          <cell r="Q303">
            <v>0</v>
          </cell>
          <cell r="R303">
            <v>0</v>
          </cell>
          <cell r="S303">
            <v>4030.5393939393953</v>
          </cell>
          <cell r="T303">
            <v>-568.47210303030295</v>
          </cell>
          <cell r="U303">
            <v>-577.28729090909087</v>
          </cell>
          <cell r="V303">
            <v>0</v>
          </cell>
          <cell r="W303">
            <v>0</v>
          </cell>
          <cell r="X303">
            <v>1804.4396969696979</v>
          </cell>
          <cell r="Y303">
            <v>-330</v>
          </cell>
          <cell r="Z303">
            <v>-462.58636363636367</v>
          </cell>
          <cell r="AA303">
            <v>0</v>
          </cell>
          <cell r="AB303">
            <v>-9</v>
          </cell>
          <cell r="AC303">
            <v>883.61818181818239</v>
          </cell>
          <cell r="AD303">
            <v>-164</v>
          </cell>
          <cell r="AE303">
            <v>-194.01151515151517</v>
          </cell>
          <cell r="AF303">
            <v>964.25757575757552</v>
          </cell>
          <cell r="AG303">
            <v>910.09090909090901</v>
          </cell>
          <cell r="AH303">
            <v>54.033333333333303</v>
          </cell>
          <cell r="AK303">
            <v>107892.58341991341</v>
          </cell>
        </row>
        <row r="304">
          <cell r="AH304">
            <v>191</v>
          </cell>
          <cell r="AK304">
            <v>0</v>
          </cell>
        </row>
        <row r="306">
          <cell r="F306">
            <v>97707.728571428568</v>
          </cell>
          <cell r="G306">
            <v>0</v>
          </cell>
          <cell r="H306">
            <v>0</v>
          </cell>
          <cell r="P306">
            <v>2013.9999999999998</v>
          </cell>
          <cell r="Q306">
            <v>0</v>
          </cell>
          <cell r="R306">
            <v>0</v>
          </cell>
          <cell r="S306">
            <v>4030.5393939393953</v>
          </cell>
          <cell r="T306">
            <v>-568.47210303030295</v>
          </cell>
          <cell r="U306">
            <v>-577.28729090909087</v>
          </cell>
          <cell r="V306">
            <v>0</v>
          </cell>
          <cell r="W306">
            <v>0</v>
          </cell>
          <cell r="X306">
            <v>1804.4396969696979</v>
          </cell>
          <cell r="Y306">
            <v>-330</v>
          </cell>
          <cell r="Z306">
            <v>-462.58636363636367</v>
          </cell>
          <cell r="AA306">
            <v>0</v>
          </cell>
          <cell r="AB306">
            <v>-9</v>
          </cell>
          <cell r="AC306">
            <v>883.61818181818239</v>
          </cell>
          <cell r="AF306">
            <v>964.25757575757552</v>
          </cell>
          <cell r="AG306">
            <v>719.22424242424222</v>
          </cell>
          <cell r="AH306">
            <v>245.0333333333333</v>
          </cell>
          <cell r="AK306">
            <v>107892.58341991341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97707.728571428568</v>
          </cell>
          <cell r="P311">
            <v>2013.9999999999998</v>
          </cell>
          <cell r="Q311">
            <v>0</v>
          </cell>
          <cell r="R311">
            <v>0</v>
          </cell>
          <cell r="S311">
            <v>4030.5393939393953</v>
          </cell>
          <cell r="T311">
            <v>-568.47210303030295</v>
          </cell>
          <cell r="U311">
            <v>-577.28729090909087</v>
          </cell>
          <cell r="V311">
            <v>0</v>
          </cell>
          <cell r="W311">
            <v>0</v>
          </cell>
          <cell r="X311">
            <v>1804.4396969696979</v>
          </cell>
          <cell r="Y311">
            <v>-330</v>
          </cell>
          <cell r="Z311">
            <v>-462.58636363636367</v>
          </cell>
          <cell r="AA311">
            <v>0</v>
          </cell>
          <cell r="AB311">
            <v>-9</v>
          </cell>
          <cell r="AC311">
            <v>883.61818181818239</v>
          </cell>
          <cell r="AD311">
            <v>-164</v>
          </cell>
          <cell r="AE311">
            <v>-194.01151515151517</v>
          </cell>
          <cell r="AF311">
            <v>964.25757575757552</v>
          </cell>
          <cell r="AG311">
            <v>719.22424242424222</v>
          </cell>
          <cell r="AH311">
            <v>245.0333333333333</v>
          </cell>
          <cell r="AK311">
            <v>107892.58341991341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4000</v>
          </cell>
          <cell r="AK315">
            <v>4000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97707.728571428568</v>
          </cell>
          <cell r="P322">
            <v>2013.9999999999998</v>
          </cell>
          <cell r="Q322">
            <v>0</v>
          </cell>
          <cell r="R322">
            <v>0</v>
          </cell>
          <cell r="S322">
            <v>4030.5393939393953</v>
          </cell>
          <cell r="T322">
            <v>-568.47210303030295</v>
          </cell>
          <cell r="U322">
            <v>-577.28729090909087</v>
          </cell>
          <cell r="V322">
            <v>0</v>
          </cell>
          <cell r="W322">
            <v>0</v>
          </cell>
          <cell r="X322">
            <v>1804.4396969696979</v>
          </cell>
          <cell r="Y322">
            <v>-330</v>
          </cell>
          <cell r="Z322">
            <v>-462.58636363636367</v>
          </cell>
          <cell r="AA322">
            <v>0</v>
          </cell>
          <cell r="AB322">
            <v>-9</v>
          </cell>
          <cell r="AC322">
            <v>883.61818181818239</v>
          </cell>
          <cell r="AD322">
            <v>-164</v>
          </cell>
          <cell r="AE322">
            <v>-194.01151515151517</v>
          </cell>
          <cell r="AF322">
            <v>964.25757575757552</v>
          </cell>
          <cell r="AG322">
            <v>719.22424242424222</v>
          </cell>
          <cell r="AH322">
            <v>245.0333333333333</v>
          </cell>
          <cell r="AK322">
            <v>107892.58341991341</v>
          </cell>
        </row>
        <row r="331">
          <cell r="AJ331">
            <v>2455</v>
          </cell>
          <cell r="AK331">
            <v>6394.8399999999992</v>
          </cell>
          <cell r="AM331">
            <v>4634.88</v>
          </cell>
        </row>
        <row r="332">
          <cell r="F332">
            <v>160</v>
          </cell>
          <cell r="P332">
            <v>319</v>
          </cell>
          <cell r="S332">
            <v>425</v>
          </cell>
          <cell r="X332">
            <v>175</v>
          </cell>
          <cell r="AC332">
            <v>147</v>
          </cell>
          <cell r="AF332">
            <v>480</v>
          </cell>
          <cell r="AG332">
            <v>418</v>
          </cell>
          <cell r="AH332">
            <v>62</v>
          </cell>
          <cell r="AK332">
            <v>1806</v>
          </cell>
          <cell r="AM332">
            <v>1326</v>
          </cell>
        </row>
        <row r="333">
          <cell r="AJ333">
            <v>36</v>
          </cell>
          <cell r="AK333">
            <v>6694.7285714285717</v>
          </cell>
          <cell r="AM333">
            <v>6694.7285714285717</v>
          </cell>
        </row>
        <row r="334">
          <cell r="AK334">
            <v>413.3</v>
          </cell>
          <cell r="AM334">
            <v>413.3</v>
          </cell>
        </row>
        <row r="335">
          <cell r="AJ335">
            <v>36</v>
          </cell>
          <cell r="AK335">
            <v>-142</v>
          </cell>
          <cell r="AM335">
            <v>-141</v>
          </cell>
        </row>
        <row r="336">
          <cell r="AK336">
            <v>1581.4285714285716</v>
          </cell>
          <cell r="AM336">
            <v>1581.4285714285716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1200</v>
          </cell>
          <cell r="AM339">
            <v>1200</v>
          </cell>
        </row>
        <row r="340">
          <cell r="AK340">
            <v>4100</v>
          </cell>
        </row>
        <row r="341">
          <cell r="AK341">
            <v>0</v>
          </cell>
          <cell r="AM341">
            <v>0</v>
          </cell>
        </row>
        <row r="342">
          <cell r="AK342">
            <v>5677</v>
          </cell>
          <cell r="AM342">
            <v>5223</v>
          </cell>
        </row>
        <row r="343">
          <cell r="AK343">
            <v>2434.4181818181823</v>
          </cell>
          <cell r="AM343">
            <v>2353.5272727272732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4810</v>
          </cell>
          <cell r="AM347">
            <v>4213</v>
          </cell>
        </row>
        <row r="348">
          <cell r="AK348">
            <v>1902</v>
          </cell>
          <cell r="AM348">
            <v>1394</v>
          </cell>
        </row>
        <row r="349">
          <cell r="AK349">
            <v>1056</v>
          </cell>
          <cell r="AM349">
            <v>1041</v>
          </cell>
        </row>
        <row r="350">
          <cell r="AK350">
            <v>1110</v>
          </cell>
        </row>
        <row r="351">
          <cell r="AK351">
            <v>742</v>
          </cell>
        </row>
        <row r="352">
          <cell r="AK352">
            <v>0</v>
          </cell>
          <cell r="AM352">
            <v>0</v>
          </cell>
        </row>
        <row r="353">
          <cell r="AK353">
            <v>5</v>
          </cell>
          <cell r="AM353">
            <v>5</v>
          </cell>
        </row>
        <row r="354">
          <cell r="AK354">
            <v>3336.333333333333</v>
          </cell>
          <cell r="AM354">
            <v>2435.6666666666665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-12.781818181818153</v>
          </cell>
          <cell r="AF355">
            <v>13.290909090909111</v>
          </cell>
          <cell r="AG355">
            <v>13.090909090909093</v>
          </cell>
          <cell r="AH355">
            <v>0.20000000000001705</v>
          </cell>
          <cell r="AK355">
            <v>577.5090909090909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364</v>
          </cell>
          <cell r="AM357">
            <v>364</v>
          </cell>
        </row>
        <row r="358">
          <cell r="AK358">
            <v>2</v>
          </cell>
          <cell r="AM358">
            <v>2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6098.7699999999995</v>
          </cell>
          <cell r="AM361" t="e">
            <v>#REF!</v>
          </cell>
        </row>
        <row r="362">
          <cell r="AK362">
            <v>431.33333333333331</v>
          </cell>
        </row>
        <row r="363">
          <cell r="AK363">
            <v>1399.6999999999998</v>
          </cell>
        </row>
        <row r="364">
          <cell r="AK364">
            <v>4267.7366666666667</v>
          </cell>
        </row>
        <row r="365">
          <cell r="F365">
            <v>0</v>
          </cell>
          <cell r="P365">
            <v>-453</v>
          </cell>
          <cell r="S365">
            <v>-2416</v>
          </cell>
          <cell r="T365">
            <v>160</v>
          </cell>
          <cell r="U365">
            <v>840</v>
          </cell>
          <cell r="X365">
            <v>31</v>
          </cell>
          <cell r="Y365">
            <v>223</v>
          </cell>
          <cell r="Z365">
            <v>314</v>
          </cell>
          <cell r="AC365">
            <v>112</v>
          </cell>
          <cell r="AD365">
            <v>241</v>
          </cell>
          <cell r="AE365">
            <v>286</v>
          </cell>
          <cell r="AF365">
            <v>-54</v>
          </cell>
          <cell r="AG365">
            <v>-54</v>
          </cell>
          <cell r="AH365">
            <v>0</v>
          </cell>
          <cell r="AK365">
            <v>-2779</v>
          </cell>
          <cell r="AM365">
            <v>-2725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50</v>
          </cell>
          <cell r="H389">
            <v>51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76</v>
          </cell>
          <cell r="Z389">
            <v>76</v>
          </cell>
          <cell r="AC389">
            <v>323.66666666666674</v>
          </cell>
          <cell r="AD389">
            <v>148</v>
          </cell>
          <cell r="AE389">
            <v>147</v>
          </cell>
          <cell r="AK389">
            <v>735.30000000000018</v>
          </cell>
          <cell r="AL389">
            <v>517.33333333333326</v>
          </cell>
          <cell r="AM389">
            <v>303.33333333333326</v>
          </cell>
        </row>
        <row r="390">
          <cell r="F390">
            <v>29</v>
          </cell>
          <cell r="G390">
            <v>9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2</v>
          </cell>
          <cell r="AK390">
            <v>46</v>
          </cell>
          <cell r="AL390">
            <v>14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61</v>
          </cell>
          <cell r="AC391">
            <v>280.66666666666669</v>
          </cell>
          <cell r="AD391">
            <v>128</v>
          </cell>
          <cell r="AK391">
            <v>428</v>
          </cell>
          <cell r="AL391">
            <v>189.66666666666666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11</v>
          </cell>
          <cell r="AK392">
            <v>33.666666666666671</v>
          </cell>
          <cell r="AL392">
            <v>16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37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39</v>
          </cell>
        </row>
        <row r="395">
          <cell r="F395">
            <v>8.6666666666666661</v>
          </cell>
          <cell r="G395">
            <v>3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217</v>
          </cell>
          <cell r="AC401">
            <v>43</v>
          </cell>
          <cell r="AD401">
            <v>20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200</v>
          </cell>
          <cell r="AC403">
            <v>11</v>
          </cell>
          <cell r="AD403">
            <v>5</v>
          </cell>
          <cell r="AK403">
            <v>491.66666666666669</v>
          </cell>
          <cell r="AL403">
            <v>205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17</v>
          </cell>
          <cell r="AC405">
            <v>32</v>
          </cell>
          <cell r="AD405">
            <v>15</v>
          </cell>
          <cell r="AK405">
            <v>91</v>
          </cell>
          <cell r="AL405">
            <v>52.833333333333336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63</v>
          </cell>
          <cell r="H412">
            <v>64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12</v>
          </cell>
          <cell r="AK412">
            <v>1965.0000000000002</v>
          </cell>
          <cell r="AL412">
            <v>400.16666666666663</v>
          </cell>
          <cell r="AM412">
            <v>400.16666666666663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1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48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54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54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4</v>
          </cell>
          <cell r="AK424">
            <v>17.666666666666668</v>
          </cell>
          <cell r="AL424">
            <v>8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2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6.3333333333333339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1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1.6666666666666665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0" refreshError="1">
        <row r="25">
          <cell r="F25">
            <v>3635</v>
          </cell>
          <cell r="G25">
            <v>850</v>
          </cell>
          <cell r="H25">
            <v>2785</v>
          </cell>
          <cell r="P25">
            <v>848.2</v>
          </cell>
          <cell r="Q25">
            <v>0</v>
          </cell>
          <cell r="R25">
            <v>0</v>
          </cell>
          <cell r="S25">
            <v>5175.2666666666664</v>
          </cell>
          <cell r="T25">
            <v>4014.72</v>
          </cell>
          <cell r="U25">
            <v>1160.5466666666666</v>
          </cell>
          <cell r="V25">
            <v>0</v>
          </cell>
          <cell r="W25">
            <v>0</v>
          </cell>
          <cell r="X25">
            <v>1527.3</v>
          </cell>
          <cell r="Y25">
            <v>642</v>
          </cell>
          <cell r="Z25">
            <v>885.3</v>
          </cell>
          <cell r="AA25">
            <v>0</v>
          </cell>
          <cell r="AB25">
            <v>0</v>
          </cell>
          <cell r="AC25">
            <v>518.86666666666667</v>
          </cell>
          <cell r="AD25">
            <v>210</v>
          </cell>
          <cell r="AE25">
            <v>308.86666666666667</v>
          </cell>
          <cell r="AF25">
            <v>1768</v>
          </cell>
          <cell r="AG25">
            <v>1384</v>
          </cell>
          <cell r="AH25">
            <v>384</v>
          </cell>
          <cell r="AJ25">
            <v>0</v>
          </cell>
          <cell r="AK25">
            <v>13885.633333333335</v>
          </cell>
          <cell r="AL25">
            <v>3102.2</v>
          </cell>
          <cell r="AM25">
            <v>10783.433333333334</v>
          </cell>
          <cell r="AN25">
            <v>10783.433333333332</v>
          </cell>
          <cell r="AO25">
            <v>852</v>
          </cell>
          <cell r="AP25">
            <v>2954</v>
          </cell>
          <cell r="AQ25">
            <v>2250.1999999999998</v>
          </cell>
          <cell r="AR25">
            <v>7829.4333333333343</v>
          </cell>
        </row>
        <row r="31">
          <cell r="P31" t="str">
            <v>+</v>
          </cell>
          <cell r="S31" t="str">
            <v>-</v>
          </cell>
          <cell r="AF31" t="str">
            <v>+</v>
          </cell>
        </row>
        <row r="32">
          <cell r="Q32" t="str">
            <v>КТМ</v>
          </cell>
          <cell r="V32" t="str">
            <v xml:space="preserve">ТЕЦ-5 </v>
          </cell>
          <cell r="AA32" t="str">
            <v xml:space="preserve">ТЕЦ-6 </v>
          </cell>
        </row>
        <row r="34">
          <cell r="F34" t="str">
            <v>ВИКОН.ДИР.</v>
          </cell>
          <cell r="G34" t="str">
            <v>Е/Е</v>
          </cell>
          <cell r="H34" t="str">
            <v xml:space="preserve"> Т/Е</v>
          </cell>
          <cell r="P34" t="str">
            <v xml:space="preserve">КМ </v>
          </cell>
          <cell r="S34" t="str">
            <v xml:space="preserve">ТМ </v>
          </cell>
          <cell r="T34" t="str">
            <v>ВИРОБН</v>
          </cell>
          <cell r="U34" t="str">
            <v>ПЕРЕД</v>
          </cell>
          <cell r="X34" t="str">
            <v>ТЕЦ-5 ВСЬОГО</v>
          </cell>
          <cell r="Y34" t="str">
            <v>Е/Е</v>
          </cell>
          <cell r="Z34" t="str">
            <v xml:space="preserve"> Т/Е</v>
          </cell>
          <cell r="AC34" t="str">
            <v>ТЕЦ-6 ВСЬОГО</v>
          </cell>
          <cell r="AD34" t="str">
            <v>Е/Е</v>
          </cell>
          <cell r="AE34" t="str">
            <v xml:space="preserve"> Т/Е</v>
          </cell>
          <cell r="AF34" t="str">
            <v>ТРМ ВСЬОГО</v>
          </cell>
          <cell r="AG34" t="str">
            <v>ТРМ  АК КЕ</v>
          </cell>
          <cell r="AH34" t="str">
            <v>ТРМ СТОР</v>
          </cell>
          <cell r="AJ34" t="str">
            <v>ДОП.ВИР. СТ.ОРГ.</v>
          </cell>
          <cell r="AK34" t="str">
            <v>АК КЕ ВСЬОГО</v>
          </cell>
          <cell r="AL34" t="str">
            <v xml:space="preserve"> Е/Е</v>
          </cell>
          <cell r="AM34" t="str">
            <v xml:space="preserve"> Т/Е</v>
          </cell>
          <cell r="AO34" t="str">
            <v>СТАНЦІї ЕЛЕКТРО</v>
          </cell>
          <cell r="AP34" t="str">
            <v>СТАНЦІІ ТЕПЛОВІ</v>
          </cell>
          <cell r="AQ34" t="str">
            <v>МЕРЕЖІ ЕЛЕКТРО</v>
          </cell>
          <cell r="AR34" t="str">
            <v>МЕРЕЖІ ТЕПЛОВІ</v>
          </cell>
        </row>
        <row r="35">
          <cell r="AL35">
            <v>395</v>
          </cell>
        </row>
        <row r="36">
          <cell r="AL36">
            <v>336</v>
          </cell>
        </row>
        <row r="37">
          <cell r="AL37">
            <v>0</v>
          </cell>
        </row>
        <row r="39">
          <cell r="AL39">
            <v>0</v>
          </cell>
        </row>
        <row r="40">
          <cell r="AL40">
            <v>0</v>
          </cell>
        </row>
        <row r="41">
          <cell r="AL41">
            <v>395.6</v>
          </cell>
        </row>
        <row r="42">
          <cell r="P42">
            <v>0</v>
          </cell>
          <cell r="AL42">
            <v>395.6</v>
          </cell>
        </row>
        <row r="43">
          <cell r="AM43">
            <v>1580</v>
          </cell>
        </row>
        <row r="44">
          <cell r="AM44">
            <v>0</v>
          </cell>
        </row>
        <row r="45">
          <cell r="AM45">
            <v>1580</v>
          </cell>
        </row>
        <row r="46">
          <cell r="F46">
            <v>9772.2999999999993</v>
          </cell>
          <cell r="P46">
            <v>4488.6499999999996</v>
          </cell>
          <cell r="S46">
            <v>7346.4866666666676</v>
          </cell>
          <cell r="T46">
            <v>5021.7877999999982</v>
          </cell>
          <cell r="U46">
            <v>2888.6988666666671</v>
          </cell>
          <cell r="X46">
            <v>4384.8755454545462</v>
          </cell>
          <cell r="AC46">
            <v>1635.8175757575736</v>
          </cell>
          <cell r="AF46">
            <v>4864.9509090909087</v>
          </cell>
          <cell r="AG46">
            <v>4394</v>
          </cell>
          <cell r="AH46">
            <v>470.95090909090914</v>
          </cell>
        </row>
        <row r="47">
          <cell r="F47">
            <v>0.8</v>
          </cell>
        </row>
        <row r="49">
          <cell r="F49">
            <v>783</v>
          </cell>
          <cell r="G49">
            <v>183</v>
          </cell>
          <cell r="H49">
            <v>600</v>
          </cell>
          <cell r="P49">
            <v>304</v>
          </cell>
          <cell r="S49">
            <v>1332</v>
          </cell>
          <cell r="T49">
            <v>666</v>
          </cell>
          <cell r="U49">
            <v>666</v>
          </cell>
          <cell r="X49">
            <v>543</v>
          </cell>
          <cell r="Y49">
            <v>228</v>
          </cell>
          <cell r="Z49">
            <v>315</v>
          </cell>
          <cell r="AC49">
            <v>200</v>
          </cell>
          <cell r="AD49">
            <v>81</v>
          </cell>
          <cell r="AE49">
            <v>119</v>
          </cell>
          <cell r="AF49">
            <v>536</v>
          </cell>
          <cell r="AG49">
            <v>500</v>
          </cell>
          <cell r="AH49">
            <v>36</v>
          </cell>
          <cell r="AK49">
            <v>3853</v>
          </cell>
          <cell r="AL49">
            <v>967</v>
          </cell>
          <cell r="AM49">
            <v>2886</v>
          </cell>
          <cell r="AN49">
            <v>2886</v>
          </cell>
          <cell r="AO49">
            <v>309</v>
          </cell>
          <cell r="AP49">
            <v>887</v>
          </cell>
          <cell r="AQ49">
            <v>658</v>
          </cell>
          <cell r="AR49">
            <v>1999</v>
          </cell>
        </row>
        <row r="50">
          <cell r="F50">
            <v>216</v>
          </cell>
          <cell r="G50">
            <v>51</v>
          </cell>
          <cell r="H50">
            <v>165</v>
          </cell>
          <cell r="P50">
            <v>210</v>
          </cell>
          <cell r="S50">
            <v>730</v>
          </cell>
          <cell r="X50">
            <v>55</v>
          </cell>
          <cell r="Y50">
            <v>23</v>
          </cell>
          <cell r="Z50">
            <v>32</v>
          </cell>
          <cell r="AC50">
            <v>90</v>
          </cell>
          <cell r="AD50">
            <v>37</v>
          </cell>
          <cell r="AE50">
            <v>53</v>
          </cell>
          <cell r="AF50">
            <v>495</v>
          </cell>
          <cell r="AG50">
            <v>460</v>
          </cell>
          <cell r="AH50">
            <v>35</v>
          </cell>
          <cell r="AK50">
            <v>1812</v>
          </cell>
          <cell r="AL50">
            <v>352</v>
          </cell>
          <cell r="AM50">
            <v>1460</v>
          </cell>
          <cell r="AN50">
            <v>1460</v>
          </cell>
        </row>
        <row r="51">
          <cell r="G51">
            <v>0</v>
          </cell>
          <cell r="P51">
            <v>0</v>
          </cell>
          <cell r="X51">
            <v>142</v>
          </cell>
          <cell r="Y51">
            <v>60</v>
          </cell>
          <cell r="Z51">
            <v>82</v>
          </cell>
          <cell r="AC51">
            <v>0</v>
          </cell>
          <cell r="AD51">
            <v>0</v>
          </cell>
          <cell r="AE51">
            <v>0</v>
          </cell>
          <cell r="AH51">
            <v>0</v>
          </cell>
          <cell r="AK51">
            <v>142</v>
          </cell>
          <cell r="AL51">
            <v>60</v>
          </cell>
          <cell r="AM51">
            <v>82</v>
          </cell>
          <cell r="AN51">
            <v>82</v>
          </cell>
        </row>
        <row r="52">
          <cell r="F52">
            <v>565</v>
          </cell>
          <cell r="G52">
            <v>132</v>
          </cell>
          <cell r="H52">
            <v>433</v>
          </cell>
          <cell r="P52">
            <v>64</v>
          </cell>
          <cell r="S52">
            <v>21</v>
          </cell>
          <cell r="X52">
            <v>50</v>
          </cell>
          <cell r="Y52">
            <v>21</v>
          </cell>
          <cell r="Z52">
            <v>29</v>
          </cell>
          <cell r="AC52">
            <v>66</v>
          </cell>
          <cell r="AD52">
            <v>27</v>
          </cell>
          <cell r="AE52">
            <v>39</v>
          </cell>
          <cell r="AF52">
            <v>38</v>
          </cell>
          <cell r="AG52">
            <v>38</v>
          </cell>
          <cell r="AH52">
            <v>0</v>
          </cell>
          <cell r="AK52">
            <v>927</v>
          </cell>
          <cell r="AL52">
            <v>367</v>
          </cell>
          <cell r="AM52">
            <v>560</v>
          </cell>
          <cell r="AN52">
            <v>560</v>
          </cell>
        </row>
        <row r="53">
          <cell r="F53">
            <v>1</v>
          </cell>
          <cell r="G53">
            <v>0</v>
          </cell>
          <cell r="H53">
            <v>1</v>
          </cell>
          <cell r="P53">
            <v>56.333333333333336</v>
          </cell>
          <cell r="S53">
            <v>929</v>
          </cell>
          <cell r="T53">
            <v>724.62</v>
          </cell>
          <cell r="U53">
            <v>204.38</v>
          </cell>
          <cell r="X53">
            <v>783</v>
          </cell>
          <cell r="Y53">
            <v>329</v>
          </cell>
          <cell r="Z53">
            <v>454</v>
          </cell>
          <cell r="AC53">
            <v>187.33333333333331</v>
          </cell>
          <cell r="AD53">
            <v>76</v>
          </cell>
          <cell r="AE53">
            <v>111.33333333333331</v>
          </cell>
          <cell r="AF53">
            <v>449</v>
          </cell>
          <cell r="AG53">
            <v>400</v>
          </cell>
          <cell r="AH53">
            <v>49</v>
          </cell>
          <cell r="AK53">
            <v>2356.666666666667</v>
          </cell>
          <cell r="AL53">
            <v>461.33333333333331</v>
          </cell>
          <cell r="AM53">
            <v>1895.3333333333337</v>
          </cell>
          <cell r="AN53">
            <v>1895.3333333333333</v>
          </cell>
          <cell r="AO53">
            <v>405</v>
          </cell>
          <cell r="AP53">
            <v>881</v>
          </cell>
          <cell r="AQ53">
            <v>56.333333333333314</v>
          </cell>
          <cell r="AR53">
            <v>1014.3333333333337</v>
          </cell>
        </row>
        <row r="54">
          <cell r="F54">
            <v>0</v>
          </cell>
          <cell r="G54">
            <v>0</v>
          </cell>
          <cell r="H54">
            <v>0</v>
          </cell>
          <cell r="S54">
            <v>13.666666666666666</v>
          </cell>
          <cell r="T54">
            <v>13.666666666666666</v>
          </cell>
          <cell r="U54">
            <v>0</v>
          </cell>
          <cell r="X54">
            <v>623</v>
          </cell>
          <cell r="Y54">
            <v>262</v>
          </cell>
          <cell r="Z54">
            <v>361</v>
          </cell>
          <cell r="AC54">
            <v>13.333333333333334</v>
          </cell>
          <cell r="AD54">
            <v>5</v>
          </cell>
          <cell r="AE54">
            <v>8.3333333333333339</v>
          </cell>
          <cell r="AF54">
            <v>0</v>
          </cell>
          <cell r="AH54">
            <v>0</v>
          </cell>
          <cell r="AK54">
            <v>650</v>
          </cell>
          <cell r="AL54">
            <v>267</v>
          </cell>
          <cell r="AM54">
            <v>383</v>
          </cell>
          <cell r="AN54">
            <v>383</v>
          </cell>
          <cell r="AO54">
            <v>267</v>
          </cell>
          <cell r="AP54">
            <v>374</v>
          </cell>
          <cell r="AQ54">
            <v>0</v>
          </cell>
          <cell r="AR54">
            <v>9</v>
          </cell>
        </row>
        <row r="55">
          <cell r="F55">
            <v>0</v>
          </cell>
          <cell r="G55">
            <v>0</v>
          </cell>
          <cell r="H55">
            <v>0</v>
          </cell>
          <cell r="S55">
            <v>21522</v>
          </cell>
          <cell r="T55">
            <v>21522</v>
          </cell>
          <cell r="U55">
            <v>0</v>
          </cell>
          <cell r="X55">
            <v>25680</v>
          </cell>
          <cell r="Y55">
            <v>10797</v>
          </cell>
          <cell r="Z55">
            <v>14883</v>
          </cell>
          <cell r="AC55">
            <v>22580</v>
          </cell>
          <cell r="AD55">
            <v>9180</v>
          </cell>
          <cell r="AE55">
            <v>13400</v>
          </cell>
          <cell r="AH55">
            <v>0</v>
          </cell>
          <cell r="AK55">
            <v>69782</v>
          </cell>
          <cell r="AL55">
            <v>19977</v>
          </cell>
          <cell r="AM55">
            <v>49805</v>
          </cell>
          <cell r="AN55">
            <v>49805</v>
          </cell>
          <cell r="AO55">
            <v>19977</v>
          </cell>
          <cell r="AP55">
            <v>49805</v>
          </cell>
          <cell r="AQ55">
            <v>0</v>
          </cell>
          <cell r="AR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P56">
            <v>0</v>
          </cell>
          <cell r="S56">
            <v>21522</v>
          </cell>
          <cell r="T56">
            <v>21522</v>
          </cell>
          <cell r="U56">
            <v>0</v>
          </cell>
          <cell r="X56">
            <v>25680</v>
          </cell>
          <cell r="Y56">
            <v>10797</v>
          </cell>
          <cell r="Z56">
            <v>14883</v>
          </cell>
          <cell r="AC56">
            <v>22580</v>
          </cell>
          <cell r="AD56">
            <v>9180</v>
          </cell>
          <cell r="AE56">
            <v>13400</v>
          </cell>
          <cell r="AF56">
            <v>0</v>
          </cell>
          <cell r="AG56">
            <v>0</v>
          </cell>
          <cell r="AH56">
            <v>0</v>
          </cell>
          <cell r="AK56">
            <v>69782</v>
          </cell>
          <cell r="AL56">
            <v>19977</v>
          </cell>
          <cell r="AM56">
            <v>49805</v>
          </cell>
          <cell r="AN56">
            <v>49805</v>
          </cell>
          <cell r="AO56">
            <v>19977</v>
          </cell>
          <cell r="AP56">
            <v>49805</v>
          </cell>
          <cell r="AQ56">
            <v>0</v>
          </cell>
          <cell r="AR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T57">
            <v>0</v>
          </cell>
          <cell r="U57">
            <v>0</v>
          </cell>
          <cell r="AF57">
            <v>0</v>
          </cell>
          <cell r="AH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P57">
            <v>0</v>
          </cell>
        </row>
        <row r="58">
          <cell r="G58">
            <v>0</v>
          </cell>
          <cell r="H58">
            <v>0</v>
          </cell>
          <cell r="P58">
            <v>62.666666666666664</v>
          </cell>
          <cell r="S58">
            <v>2524</v>
          </cell>
          <cell r="T58">
            <v>2524</v>
          </cell>
          <cell r="U58">
            <v>0</v>
          </cell>
          <cell r="X58">
            <v>0</v>
          </cell>
          <cell r="Y58">
            <v>0</v>
          </cell>
          <cell r="Z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306</v>
          </cell>
          <cell r="AG58">
            <v>106</v>
          </cell>
          <cell r="AH58">
            <v>200</v>
          </cell>
          <cell r="AK58">
            <v>2692.6666666666665</v>
          </cell>
          <cell r="AL58">
            <v>62.666666666666664</v>
          </cell>
          <cell r="AM58">
            <v>2630</v>
          </cell>
          <cell r="AN58">
            <v>2630</v>
          </cell>
          <cell r="AO58">
            <v>0</v>
          </cell>
          <cell r="AP58">
            <v>858</v>
          </cell>
          <cell r="AQ58">
            <v>62.666666666666664</v>
          </cell>
          <cell r="AR58">
            <v>1772</v>
          </cell>
        </row>
        <row r="59">
          <cell r="F59">
            <v>539.29999999999995</v>
          </cell>
          <cell r="G59">
            <v>126</v>
          </cell>
          <cell r="H59">
            <v>413.29999999999995</v>
          </cell>
          <cell r="P59">
            <v>634.45000000000005</v>
          </cell>
          <cell r="S59">
            <v>979.22</v>
          </cell>
          <cell r="T59">
            <v>479.81779999999998</v>
          </cell>
          <cell r="U59">
            <v>499.40220000000005</v>
          </cell>
          <cell r="X59">
            <v>300.57554545454542</v>
          </cell>
          <cell r="Y59">
            <v>126</v>
          </cell>
          <cell r="Z59">
            <v>174.57554545454542</v>
          </cell>
          <cell r="AC59">
            <v>370.95090909090908</v>
          </cell>
          <cell r="AD59">
            <v>151</v>
          </cell>
          <cell r="AE59">
            <v>219.95090909090908</v>
          </cell>
          <cell r="AF59">
            <v>1182.9509090909091</v>
          </cell>
          <cell r="AG59">
            <v>1120</v>
          </cell>
          <cell r="AH59">
            <v>62.950909090909136</v>
          </cell>
          <cell r="AK59">
            <v>4311.496454545455</v>
          </cell>
          <cell r="AL59">
            <v>1289.45</v>
          </cell>
          <cell r="AM59">
            <v>3022.0464545454552</v>
          </cell>
          <cell r="AN59">
            <v>3022.0464545454543</v>
          </cell>
          <cell r="AO59">
            <v>277</v>
          </cell>
          <cell r="AP59">
            <v>727</v>
          </cell>
          <cell r="AQ59">
            <v>1012.45</v>
          </cell>
          <cell r="AR59">
            <v>2295.0464545454552</v>
          </cell>
        </row>
        <row r="60">
          <cell r="F60">
            <v>30</v>
          </cell>
          <cell r="G60">
            <v>7</v>
          </cell>
          <cell r="H60">
            <v>23</v>
          </cell>
          <cell r="P60">
            <v>35</v>
          </cell>
          <cell r="S60">
            <v>54</v>
          </cell>
          <cell r="T60">
            <v>26</v>
          </cell>
          <cell r="U60">
            <v>27</v>
          </cell>
          <cell r="X60">
            <v>17</v>
          </cell>
          <cell r="Y60">
            <v>7</v>
          </cell>
          <cell r="Z60">
            <v>10</v>
          </cell>
          <cell r="AC60">
            <v>20</v>
          </cell>
          <cell r="AD60">
            <v>8</v>
          </cell>
          <cell r="AE60">
            <v>12</v>
          </cell>
          <cell r="AF60">
            <v>65</v>
          </cell>
          <cell r="AG60">
            <v>62</v>
          </cell>
          <cell r="AH60">
            <v>3</v>
          </cell>
          <cell r="AK60">
            <v>238</v>
          </cell>
          <cell r="AL60">
            <v>71</v>
          </cell>
          <cell r="AM60">
            <v>167</v>
          </cell>
          <cell r="AN60">
            <v>167</v>
          </cell>
          <cell r="AO60">
            <v>15</v>
          </cell>
          <cell r="AP60">
            <v>34</v>
          </cell>
          <cell r="AQ60">
            <v>56</v>
          </cell>
          <cell r="AR60">
            <v>133</v>
          </cell>
        </row>
        <row r="61">
          <cell r="F61">
            <v>173</v>
          </cell>
          <cell r="G61">
            <v>41</v>
          </cell>
          <cell r="H61">
            <v>132</v>
          </cell>
          <cell r="P61">
            <v>203</v>
          </cell>
          <cell r="S61">
            <v>313</v>
          </cell>
          <cell r="T61">
            <v>154</v>
          </cell>
          <cell r="U61">
            <v>160</v>
          </cell>
          <cell r="X61">
            <v>96</v>
          </cell>
          <cell r="Y61">
            <v>40</v>
          </cell>
          <cell r="Z61">
            <v>56</v>
          </cell>
          <cell r="AC61">
            <v>119</v>
          </cell>
          <cell r="AD61">
            <v>48</v>
          </cell>
          <cell r="AE61">
            <v>71</v>
          </cell>
          <cell r="AF61">
            <v>379</v>
          </cell>
          <cell r="AG61">
            <v>358</v>
          </cell>
          <cell r="AH61">
            <v>21</v>
          </cell>
          <cell r="AK61">
            <v>1380</v>
          </cell>
          <cell r="AL61">
            <v>413</v>
          </cell>
          <cell r="AM61">
            <v>967</v>
          </cell>
          <cell r="AN61">
            <v>967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</row>
        <row r="62">
          <cell r="F62">
            <v>0</v>
          </cell>
          <cell r="G62">
            <v>0</v>
          </cell>
          <cell r="P62">
            <v>0</v>
          </cell>
          <cell r="X62">
            <v>0</v>
          </cell>
          <cell r="AH62">
            <v>0</v>
          </cell>
          <cell r="AK62">
            <v>0</v>
          </cell>
          <cell r="AN62">
            <v>0</v>
          </cell>
        </row>
        <row r="63">
          <cell r="F63">
            <v>93</v>
          </cell>
          <cell r="G63">
            <v>22</v>
          </cell>
          <cell r="H63">
            <v>71</v>
          </cell>
          <cell r="P63">
            <v>847</v>
          </cell>
          <cell r="S63">
            <v>1928</v>
          </cell>
          <cell r="T63">
            <v>308.48</v>
          </cell>
          <cell r="U63">
            <v>1619.52</v>
          </cell>
          <cell r="X63">
            <v>480</v>
          </cell>
          <cell r="Y63">
            <v>202</v>
          </cell>
          <cell r="Z63">
            <v>278</v>
          </cell>
          <cell r="AC63">
            <v>527</v>
          </cell>
          <cell r="AD63">
            <v>214</v>
          </cell>
          <cell r="AE63">
            <v>313</v>
          </cell>
          <cell r="AF63">
            <v>653</v>
          </cell>
          <cell r="AG63">
            <v>653</v>
          </cell>
          <cell r="AH63">
            <v>0</v>
          </cell>
          <cell r="AK63">
            <v>4552</v>
          </cell>
          <cell r="AL63">
            <v>1305</v>
          </cell>
          <cell r="AM63">
            <v>3247</v>
          </cell>
          <cell r="AN63">
            <v>3247</v>
          </cell>
          <cell r="AO63">
            <v>416</v>
          </cell>
          <cell r="AP63">
            <v>1247</v>
          </cell>
          <cell r="AQ63">
            <v>889</v>
          </cell>
          <cell r="AR63">
            <v>2000</v>
          </cell>
        </row>
        <row r="64">
          <cell r="G64">
            <v>0</v>
          </cell>
          <cell r="T64">
            <v>31</v>
          </cell>
          <cell r="U64">
            <v>162</v>
          </cell>
          <cell r="AH64">
            <v>0</v>
          </cell>
          <cell r="AJ64">
            <v>0</v>
          </cell>
          <cell r="AK64">
            <v>0</v>
          </cell>
          <cell r="AN64">
            <v>0</v>
          </cell>
          <cell r="AO64">
            <v>42</v>
          </cell>
          <cell r="AP64">
            <v>125</v>
          </cell>
          <cell r="AQ64">
            <v>89</v>
          </cell>
          <cell r="AR64">
            <v>200</v>
          </cell>
        </row>
        <row r="65">
          <cell r="F65">
            <v>0</v>
          </cell>
          <cell r="G65">
            <v>0</v>
          </cell>
          <cell r="H65">
            <v>0</v>
          </cell>
          <cell r="P65">
            <v>810</v>
          </cell>
          <cell r="S65">
            <v>-474</v>
          </cell>
          <cell r="X65">
            <v>1029</v>
          </cell>
          <cell r="AC65">
            <v>-117</v>
          </cell>
          <cell r="AF65">
            <v>266</v>
          </cell>
          <cell r="AG65">
            <v>266</v>
          </cell>
          <cell r="AH65">
            <v>0</v>
          </cell>
          <cell r="AK65">
            <v>1538</v>
          </cell>
          <cell r="AL65">
            <v>830</v>
          </cell>
          <cell r="AM65">
            <v>708</v>
          </cell>
          <cell r="AN65">
            <v>-204</v>
          </cell>
          <cell r="AP65">
            <v>-130</v>
          </cell>
        </row>
        <row r="66">
          <cell r="F66">
            <v>0</v>
          </cell>
          <cell r="G66">
            <v>0</v>
          </cell>
          <cell r="P66">
            <v>0</v>
          </cell>
          <cell r="S66">
            <v>0</v>
          </cell>
          <cell r="X66">
            <v>0</v>
          </cell>
          <cell r="AC66">
            <v>0</v>
          </cell>
          <cell r="AD66">
            <v>0</v>
          </cell>
          <cell r="AH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P66">
            <v>0</v>
          </cell>
        </row>
        <row r="67">
          <cell r="G67">
            <v>0</v>
          </cell>
          <cell r="H67">
            <v>71</v>
          </cell>
          <cell r="P67">
            <v>37</v>
          </cell>
          <cell r="S67">
            <v>2402</v>
          </cell>
          <cell r="T67">
            <v>277.48</v>
          </cell>
          <cell r="U67">
            <v>1457.52</v>
          </cell>
          <cell r="X67">
            <v>-549</v>
          </cell>
          <cell r="Y67">
            <v>202</v>
          </cell>
          <cell r="Z67">
            <v>278</v>
          </cell>
          <cell r="AC67">
            <v>644</v>
          </cell>
          <cell r="AD67">
            <v>214</v>
          </cell>
          <cell r="AE67">
            <v>313</v>
          </cell>
          <cell r="AF67">
            <v>387</v>
          </cell>
          <cell r="AG67">
            <v>387</v>
          </cell>
          <cell r="AH67">
            <v>0</v>
          </cell>
          <cell r="AJ67">
            <v>0</v>
          </cell>
          <cell r="AK67">
            <v>2921</v>
          </cell>
          <cell r="AN67">
            <v>3451</v>
          </cell>
          <cell r="AO67">
            <v>374</v>
          </cell>
          <cell r="AP67">
            <v>1252</v>
          </cell>
          <cell r="AQ67">
            <v>800</v>
          </cell>
          <cell r="AR67">
            <v>1800</v>
          </cell>
        </row>
        <row r="68">
          <cell r="F68">
            <v>255</v>
          </cell>
          <cell r="G68">
            <v>60</v>
          </cell>
          <cell r="H68">
            <v>195</v>
          </cell>
          <cell r="P68">
            <v>859</v>
          </cell>
          <cell r="S68">
            <v>1389</v>
          </cell>
          <cell r="T68">
            <v>347.25</v>
          </cell>
          <cell r="U68">
            <v>1041.75</v>
          </cell>
          <cell r="X68">
            <v>1415</v>
          </cell>
          <cell r="Y68">
            <v>595</v>
          </cell>
          <cell r="Z68">
            <v>820</v>
          </cell>
          <cell r="AC68">
            <v>724</v>
          </cell>
          <cell r="AD68">
            <v>294</v>
          </cell>
          <cell r="AE68">
            <v>430</v>
          </cell>
          <cell r="AF68">
            <v>1203</v>
          </cell>
          <cell r="AG68">
            <v>1203</v>
          </cell>
          <cell r="AH68">
            <v>0</v>
          </cell>
          <cell r="AK68">
            <v>5845</v>
          </cell>
          <cell r="AL68">
            <v>1808</v>
          </cell>
          <cell r="AM68">
            <v>4037</v>
          </cell>
          <cell r="AN68">
            <v>4037</v>
          </cell>
          <cell r="AO68">
            <v>889</v>
          </cell>
          <cell r="AP68">
            <v>1722</v>
          </cell>
          <cell r="AQ68">
            <v>919</v>
          </cell>
          <cell r="AR68">
            <v>2315</v>
          </cell>
        </row>
        <row r="69">
          <cell r="G69">
            <v>0</v>
          </cell>
          <cell r="H69">
            <v>0</v>
          </cell>
          <cell r="P69">
            <v>65</v>
          </cell>
          <cell r="S69">
            <v>500.5</v>
          </cell>
          <cell r="X69">
            <v>302.54545454545456</v>
          </cell>
          <cell r="Y69">
            <v>127</v>
          </cell>
          <cell r="Z69">
            <v>175.54545454545456</v>
          </cell>
          <cell r="AC69">
            <v>130.90909090909091</v>
          </cell>
          <cell r="AD69">
            <v>53</v>
          </cell>
          <cell r="AE69">
            <v>77.909090909090907</v>
          </cell>
          <cell r="AF69">
            <v>114.90909090909091</v>
          </cell>
          <cell r="AG69">
            <v>114.90909090909091</v>
          </cell>
          <cell r="AH69">
            <v>0</v>
          </cell>
          <cell r="AK69">
            <v>1113.8636363636363</v>
          </cell>
          <cell r="AL69">
            <v>245</v>
          </cell>
          <cell r="AM69">
            <v>868.86363636363626</v>
          </cell>
          <cell r="AN69">
            <v>868.86363636363626</v>
          </cell>
        </row>
        <row r="70">
          <cell r="F70">
            <v>0</v>
          </cell>
          <cell r="G70">
            <v>0</v>
          </cell>
          <cell r="H70">
            <v>0</v>
          </cell>
          <cell r="P70">
            <v>4</v>
          </cell>
          <cell r="S70">
            <v>28</v>
          </cell>
          <cell r="X70">
            <v>17</v>
          </cell>
          <cell r="Y70">
            <v>7</v>
          </cell>
          <cell r="Z70">
            <v>10</v>
          </cell>
          <cell r="AC70">
            <v>7</v>
          </cell>
          <cell r="AD70">
            <v>3</v>
          </cell>
          <cell r="AE70">
            <v>4</v>
          </cell>
          <cell r="AF70">
            <v>6</v>
          </cell>
          <cell r="AG70">
            <v>6</v>
          </cell>
          <cell r="AH70">
            <v>0</v>
          </cell>
          <cell r="AK70">
            <v>62</v>
          </cell>
          <cell r="AL70">
            <v>14</v>
          </cell>
          <cell r="AM70">
            <v>48</v>
          </cell>
          <cell r="AN70">
            <v>48</v>
          </cell>
        </row>
        <row r="71">
          <cell r="F71">
            <v>0</v>
          </cell>
          <cell r="G71">
            <v>0</v>
          </cell>
          <cell r="H71">
            <v>0</v>
          </cell>
          <cell r="P71">
            <v>21</v>
          </cell>
          <cell r="S71">
            <v>160</v>
          </cell>
          <cell r="X71">
            <v>97</v>
          </cell>
          <cell r="Y71">
            <v>41</v>
          </cell>
          <cell r="Z71">
            <v>56</v>
          </cell>
          <cell r="AC71">
            <v>42</v>
          </cell>
          <cell r="AD71">
            <v>17</v>
          </cell>
          <cell r="AE71">
            <v>25</v>
          </cell>
          <cell r="AF71">
            <v>37</v>
          </cell>
          <cell r="AG71">
            <v>37</v>
          </cell>
          <cell r="AH71">
            <v>0</v>
          </cell>
          <cell r="AK71">
            <v>357</v>
          </cell>
          <cell r="AL71">
            <v>79</v>
          </cell>
          <cell r="AM71">
            <v>278</v>
          </cell>
          <cell r="AN71">
            <v>278</v>
          </cell>
        </row>
        <row r="72">
          <cell r="F72">
            <v>0</v>
          </cell>
          <cell r="G72">
            <v>0</v>
          </cell>
          <cell r="P72">
            <v>360</v>
          </cell>
          <cell r="X72">
            <v>0</v>
          </cell>
          <cell r="AC72">
            <v>0</v>
          </cell>
          <cell r="AF72">
            <v>0</v>
          </cell>
          <cell r="AG72">
            <v>0</v>
          </cell>
          <cell r="AH72">
            <v>0</v>
          </cell>
          <cell r="AK72">
            <v>360</v>
          </cell>
          <cell r="AL72">
            <v>360</v>
          </cell>
          <cell r="AM72">
            <v>0</v>
          </cell>
          <cell r="AN72">
            <v>0</v>
          </cell>
        </row>
        <row r="73">
          <cell r="G73">
            <v>0</v>
          </cell>
          <cell r="S73">
            <v>1558</v>
          </cell>
          <cell r="X73">
            <v>1785</v>
          </cell>
          <cell r="Y73">
            <v>750</v>
          </cell>
          <cell r="Z73">
            <v>1035</v>
          </cell>
          <cell r="AC73">
            <v>633</v>
          </cell>
          <cell r="AD73">
            <v>257</v>
          </cell>
          <cell r="AE73">
            <v>376</v>
          </cell>
          <cell r="AF73">
            <v>530</v>
          </cell>
          <cell r="AG73">
            <v>530</v>
          </cell>
          <cell r="AK73">
            <v>4506</v>
          </cell>
          <cell r="AL73">
            <v>1007</v>
          </cell>
          <cell r="AM73">
            <v>3499</v>
          </cell>
          <cell r="AN73">
            <v>3499</v>
          </cell>
        </row>
        <row r="74">
          <cell r="G74">
            <v>0</v>
          </cell>
          <cell r="S74">
            <v>0</v>
          </cell>
          <cell r="X74">
            <v>0</v>
          </cell>
          <cell r="Z74">
            <v>0</v>
          </cell>
          <cell r="AC74">
            <v>0</v>
          </cell>
          <cell r="AD74">
            <v>0</v>
          </cell>
          <cell r="AE74">
            <v>0</v>
          </cell>
          <cell r="AH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F75">
            <v>2851</v>
          </cell>
          <cell r="G75">
            <v>667</v>
          </cell>
          <cell r="H75">
            <v>2184</v>
          </cell>
          <cell r="P75">
            <v>425.2</v>
          </cell>
          <cell r="S75">
            <v>390.26666666666665</v>
          </cell>
          <cell r="T75">
            <v>100.1</v>
          </cell>
          <cell r="U75">
            <v>290.16666666666663</v>
          </cell>
          <cell r="X75">
            <v>201.3</v>
          </cell>
          <cell r="Y75">
            <v>85</v>
          </cell>
          <cell r="Z75">
            <v>116.30000000000001</v>
          </cell>
          <cell r="AC75">
            <v>131.53333333333333</v>
          </cell>
          <cell r="AD75">
            <v>53</v>
          </cell>
          <cell r="AE75">
            <v>78.533333333333331</v>
          </cell>
          <cell r="AF75">
            <v>477</v>
          </cell>
          <cell r="AG75">
            <v>378</v>
          </cell>
          <cell r="AH75">
            <v>99</v>
          </cell>
          <cell r="AK75">
            <v>4983.3</v>
          </cell>
          <cell r="AL75">
            <v>1611.2</v>
          </cell>
          <cell r="AM75">
            <v>3372.1000000000004</v>
          </cell>
          <cell r="AN75">
            <v>3372.1</v>
          </cell>
          <cell r="AO75">
            <v>138</v>
          </cell>
          <cell r="AP75">
            <v>328</v>
          </cell>
          <cell r="AQ75">
            <v>1473.2</v>
          </cell>
          <cell r="AR75">
            <v>3044.1000000000004</v>
          </cell>
        </row>
        <row r="76">
          <cell r="F76">
            <v>121</v>
          </cell>
          <cell r="G76">
            <v>28</v>
          </cell>
          <cell r="H76">
            <v>93</v>
          </cell>
          <cell r="T76">
            <v>0</v>
          </cell>
          <cell r="U76">
            <v>0</v>
          </cell>
          <cell r="Y76">
            <v>0</v>
          </cell>
          <cell r="Z76">
            <v>0</v>
          </cell>
          <cell r="AE76">
            <v>0</v>
          </cell>
          <cell r="AH76">
            <v>0</v>
          </cell>
          <cell r="AK76">
            <v>121</v>
          </cell>
          <cell r="AL76">
            <v>28</v>
          </cell>
          <cell r="AM76">
            <v>93</v>
          </cell>
          <cell r="AN76">
            <v>93</v>
          </cell>
          <cell r="AO76">
            <v>0</v>
          </cell>
          <cell r="AP76">
            <v>0</v>
          </cell>
          <cell r="AQ76">
            <v>28</v>
          </cell>
          <cell r="AR76">
            <v>93</v>
          </cell>
        </row>
        <row r="77">
          <cell r="F77">
            <v>2730</v>
          </cell>
          <cell r="G77">
            <v>639</v>
          </cell>
          <cell r="H77">
            <v>2091</v>
          </cell>
          <cell r="P77">
            <v>425.2</v>
          </cell>
          <cell r="S77">
            <v>390.26666666666665</v>
          </cell>
          <cell r="T77">
            <v>100.1</v>
          </cell>
          <cell r="U77">
            <v>290.16666666666663</v>
          </cell>
          <cell r="X77">
            <v>201.3</v>
          </cell>
          <cell r="Y77">
            <v>85</v>
          </cell>
          <cell r="Z77">
            <v>116.30000000000001</v>
          </cell>
          <cell r="AC77">
            <v>131.53333333333333</v>
          </cell>
          <cell r="AD77">
            <v>53</v>
          </cell>
          <cell r="AE77">
            <v>78.533333333333331</v>
          </cell>
          <cell r="AF77">
            <v>477</v>
          </cell>
          <cell r="AG77">
            <v>378</v>
          </cell>
          <cell r="AH77">
            <v>99</v>
          </cell>
          <cell r="AK77">
            <v>4862.3</v>
          </cell>
          <cell r="AL77">
            <v>1583.2</v>
          </cell>
          <cell r="AM77">
            <v>3279.1000000000004</v>
          </cell>
          <cell r="AN77">
            <v>3279.1</v>
          </cell>
          <cell r="AO77">
            <v>138</v>
          </cell>
          <cell r="AP77">
            <v>328</v>
          </cell>
          <cell r="AQ77">
            <v>1445.2</v>
          </cell>
          <cell r="AR77">
            <v>2951.1000000000004</v>
          </cell>
        </row>
        <row r="78">
          <cell r="F78">
            <v>316</v>
          </cell>
          <cell r="G78">
            <v>74</v>
          </cell>
          <cell r="H78">
            <v>242</v>
          </cell>
          <cell r="P78">
            <v>150</v>
          </cell>
          <cell r="S78">
            <v>151.66666666666666</v>
          </cell>
          <cell r="T78">
            <v>100.1</v>
          </cell>
          <cell r="U78">
            <v>51.566666666666663</v>
          </cell>
          <cell r="X78">
            <v>62</v>
          </cell>
          <cell r="Y78">
            <v>26</v>
          </cell>
          <cell r="Z78">
            <v>36</v>
          </cell>
          <cell r="AC78">
            <v>77</v>
          </cell>
          <cell r="AD78">
            <v>53</v>
          </cell>
          <cell r="AE78">
            <v>24</v>
          </cell>
          <cell r="AF78">
            <v>286</v>
          </cell>
          <cell r="AG78">
            <v>200</v>
          </cell>
          <cell r="AH78">
            <v>86</v>
          </cell>
          <cell r="AK78">
            <v>956.66666666666663</v>
          </cell>
          <cell r="AL78">
            <v>303</v>
          </cell>
          <cell r="AM78">
            <v>653.66666666666663</v>
          </cell>
          <cell r="AN78">
            <v>653.66666666666663</v>
          </cell>
          <cell r="AR78">
            <v>653.66666666666663</v>
          </cell>
        </row>
        <row r="79">
          <cell r="G79">
            <v>0</v>
          </cell>
          <cell r="H79">
            <v>0</v>
          </cell>
          <cell r="P79">
            <v>0</v>
          </cell>
          <cell r="S79">
            <v>0</v>
          </cell>
          <cell r="AK79">
            <v>358</v>
          </cell>
          <cell r="AL79">
            <v>158</v>
          </cell>
          <cell r="AM79">
            <v>200</v>
          </cell>
          <cell r="AN79">
            <v>200</v>
          </cell>
          <cell r="AR79">
            <v>200</v>
          </cell>
        </row>
        <row r="80">
          <cell r="F80">
            <v>316</v>
          </cell>
          <cell r="G80">
            <v>74</v>
          </cell>
          <cell r="H80">
            <v>242</v>
          </cell>
          <cell r="P80">
            <v>13</v>
          </cell>
          <cell r="S80">
            <v>38.333333333333336</v>
          </cell>
          <cell r="X80">
            <v>53</v>
          </cell>
          <cell r="Y80">
            <v>22</v>
          </cell>
          <cell r="Z80">
            <v>31</v>
          </cell>
          <cell r="AC80">
            <v>7.333333333333333</v>
          </cell>
          <cell r="AD80">
            <v>3</v>
          </cell>
          <cell r="AE80">
            <v>4.333333333333333</v>
          </cell>
          <cell r="AF80">
            <v>73</v>
          </cell>
          <cell r="AG80">
            <v>68</v>
          </cell>
          <cell r="AH80">
            <v>5</v>
          </cell>
          <cell r="AK80">
            <v>498.66666666666663</v>
          </cell>
          <cell r="AL80">
            <v>114</v>
          </cell>
          <cell r="AM80">
            <v>384.66666666666663</v>
          </cell>
          <cell r="AN80">
            <v>384.66666666666663</v>
          </cell>
        </row>
        <row r="81">
          <cell r="F81">
            <v>554.79999999999995</v>
          </cell>
          <cell r="G81">
            <v>130</v>
          </cell>
          <cell r="H81">
            <v>424.79999999999995</v>
          </cell>
          <cell r="P81">
            <v>262.2</v>
          </cell>
          <cell r="S81">
            <v>200.26666666666665</v>
          </cell>
          <cell r="X81">
            <v>86.3</v>
          </cell>
          <cell r="Y81">
            <v>36</v>
          </cell>
          <cell r="Z81">
            <v>50.3</v>
          </cell>
          <cell r="AC81">
            <v>47.2</v>
          </cell>
          <cell r="AD81">
            <v>19</v>
          </cell>
          <cell r="AE81">
            <v>28.200000000000003</v>
          </cell>
          <cell r="AF81">
            <v>118</v>
          </cell>
          <cell r="AG81">
            <v>109</v>
          </cell>
          <cell r="AH81">
            <v>9</v>
          </cell>
          <cell r="AK81">
            <v>1267.7666666666667</v>
          </cell>
          <cell r="AL81">
            <v>451.2</v>
          </cell>
          <cell r="AM81">
            <v>816.56666666666661</v>
          </cell>
          <cell r="AN81">
            <v>816.56666666666661</v>
          </cell>
        </row>
        <row r="82">
          <cell r="G82">
            <v>0</v>
          </cell>
          <cell r="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P83">
            <v>14</v>
          </cell>
          <cell r="S83">
            <v>0</v>
          </cell>
          <cell r="X83">
            <v>0</v>
          </cell>
          <cell r="AC83">
            <v>4</v>
          </cell>
          <cell r="AH83">
            <v>0</v>
          </cell>
          <cell r="AK83">
            <v>18</v>
          </cell>
          <cell r="AL83">
            <v>14</v>
          </cell>
          <cell r="AM83">
            <v>4</v>
          </cell>
          <cell r="AN83">
            <v>0</v>
          </cell>
        </row>
        <row r="84">
          <cell r="F84">
            <v>4725.3</v>
          </cell>
          <cell r="G84">
            <v>1106</v>
          </cell>
          <cell r="H84">
            <v>3619.3</v>
          </cell>
          <cell r="P84">
            <v>3426.6499999999996</v>
          </cell>
          <cell r="Q84">
            <v>0</v>
          </cell>
          <cell r="R84">
            <v>0</v>
          </cell>
          <cell r="S84">
            <v>31360.486666666668</v>
          </cell>
          <cell r="T84">
            <v>26852.267799999998</v>
          </cell>
          <cell r="U84">
            <v>4508.2188666666671</v>
          </cell>
          <cell r="X84">
            <v>29515.875545454546</v>
          </cell>
          <cell r="Y84">
            <v>12409</v>
          </cell>
          <cell r="Z84">
            <v>17106.875545454543</v>
          </cell>
          <cell r="AA84">
            <v>0</v>
          </cell>
          <cell r="AB84">
            <v>0</v>
          </cell>
          <cell r="AC84">
            <v>24859.817575757574</v>
          </cell>
          <cell r="AD84">
            <v>10105</v>
          </cell>
          <cell r="AE84">
            <v>14754.817575757575</v>
          </cell>
          <cell r="AF84">
            <v>5250.9509090909087</v>
          </cell>
          <cell r="AG84">
            <v>4780</v>
          </cell>
          <cell r="AH84">
            <v>470.95090909090914</v>
          </cell>
          <cell r="AK84">
            <v>99994.129787878803</v>
          </cell>
          <cell r="AL84">
            <v>27965.65</v>
          </cell>
          <cell r="AM84">
            <v>72028.479787878794</v>
          </cell>
          <cell r="AN84">
            <v>72028.479787878794</v>
          </cell>
          <cell r="AO84">
            <v>22426</v>
          </cell>
          <cell r="AP84">
            <v>56489</v>
          </cell>
          <cell r="AQ84">
            <v>5126.6499999999996</v>
          </cell>
          <cell r="AR84">
            <v>14572.479787878789</v>
          </cell>
        </row>
        <row r="85">
          <cell r="F85">
            <v>742.3</v>
          </cell>
          <cell r="G85">
            <v>126</v>
          </cell>
          <cell r="H85">
            <v>413.29999999999995</v>
          </cell>
          <cell r="P85">
            <v>699.45</v>
          </cell>
          <cell r="Q85">
            <v>0</v>
          </cell>
          <cell r="R85">
            <v>0</v>
          </cell>
          <cell r="T85">
            <v>479.81779999999998</v>
          </cell>
          <cell r="U85">
            <v>499.40220000000005</v>
          </cell>
          <cell r="V85">
            <v>0</v>
          </cell>
          <cell r="W85">
            <v>0</v>
          </cell>
          <cell r="Y85">
            <v>253</v>
          </cell>
          <cell r="Z85">
            <v>350.12099999999998</v>
          </cell>
          <cell r="AA85">
            <v>0</v>
          </cell>
          <cell r="AB85">
            <v>0</v>
          </cell>
          <cell r="AD85">
            <v>204</v>
          </cell>
          <cell r="AE85">
            <v>297.86</v>
          </cell>
          <cell r="AH85">
            <v>62.950909090909136</v>
          </cell>
          <cell r="AK85">
            <v>5425.360090909091</v>
          </cell>
          <cell r="AL85">
            <v>1534.45</v>
          </cell>
          <cell r="AM85">
            <v>3890.9100909090912</v>
          </cell>
          <cell r="AN85">
            <v>1176.2809999999999</v>
          </cell>
        </row>
        <row r="86">
          <cell r="AL86">
            <v>27965.65</v>
          </cell>
          <cell r="AN86">
            <v>0</v>
          </cell>
        </row>
        <row r="87">
          <cell r="F87">
            <v>8046</v>
          </cell>
          <cell r="G87">
            <v>8046</v>
          </cell>
          <cell r="AK87">
            <v>15510</v>
          </cell>
          <cell r="AL87">
            <v>15510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</row>
        <row r="88">
          <cell r="F88">
            <v>12771.3</v>
          </cell>
          <cell r="G88">
            <v>9152</v>
          </cell>
          <cell r="H88">
            <v>3619.3</v>
          </cell>
          <cell r="P88">
            <v>3426.6499999999996</v>
          </cell>
          <cell r="Q88">
            <v>0</v>
          </cell>
          <cell r="R88">
            <v>0</v>
          </cell>
          <cell r="S88">
            <v>31360.486666666668</v>
          </cell>
          <cell r="T88">
            <v>26852.267799999998</v>
          </cell>
          <cell r="U88">
            <v>4508.2188666666671</v>
          </cell>
          <cell r="V88">
            <v>0</v>
          </cell>
          <cell r="W88">
            <v>0</v>
          </cell>
          <cell r="X88">
            <v>29515.875545454546</v>
          </cell>
          <cell r="Y88">
            <v>12409</v>
          </cell>
          <cell r="Z88">
            <v>17106.875545454543</v>
          </cell>
          <cell r="AA88">
            <v>0</v>
          </cell>
          <cell r="AB88">
            <v>0</v>
          </cell>
          <cell r="AC88">
            <v>24859.817575757574</v>
          </cell>
          <cell r="AD88">
            <v>10105</v>
          </cell>
          <cell r="AE88">
            <v>14754.817575757575</v>
          </cell>
          <cell r="AF88">
            <v>5250.9509090909087</v>
          </cell>
          <cell r="AG88">
            <v>4780</v>
          </cell>
          <cell r="AH88">
            <v>470.95090909090914</v>
          </cell>
          <cell r="AK88">
            <v>115504.1297878788</v>
          </cell>
          <cell r="AL88">
            <v>43475.65</v>
          </cell>
          <cell r="AM88">
            <v>72028.479787878794</v>
          </cell>
          <cell r="AN88">
            <v>72028.479787878794</v>
          </cell>
          <cell r="AO88">
            <v>22426</v>
          </cell>
          <cell r="AP88">
            <v>56489</v>
          </cell>
          <cell r="AQ88">
            <v>5126.6499999999996</v>
          </cell>
          <cell r="AR88">
            <v>14572.479787878789</v>
          </cell>
        </row>
        <row r="89">
          <cell r="F89">
            <v>0</v>
          </cell>
          <cell r="G89">
            <v>0</v>
          </cell>
          <cell r="H89">
            <v>0</v>
          </cell>
          <cell r="AH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-1</v>
          </cell>
        </row>
        <row r="90">
          <cell r="F90">
            <v>1399</v>
          </cell>
          <cell r="G90">
            <v>577</v>
          </cell>
          <cell r="H90">
            <v>822</v>
          </cell>
          <cell r="AH90">
            <v>0</v>
          </cell>
          <cell r="AK90">
            <v>1399</v>
          </cell>
          <cell r="AL90">
            <v>577</v>
          </cell>
          <cell r="AM90">
            <v>822</v>
          </cell>
          <cell r="AN90">
            <v>822</v>
          </cell>
          <cell r="AO90">
            <v>0</v>
          </cell>
          <cell r="AP90">
            <v>0</v>
          </cell>
          <cell r="AQ90">
            <v>324.65864935622579</v>
          </cell>
          <cell r="AR90">
            <v>64.064345846314197</v>
          </cell>
        </row>
        <row r="91">
          <cell r="F91">
            <v>68</v>
          </cell>
          <cell r="G91">
            <v>19.466024096385546</v>
          </cell>
          <cell r="H91">
            <v>48.533975903614454</v>
          </cell>
          <cell r="S91">
            <v>0</v>
          </cell>
          <cell r="T91">
            <v>0</v>
          </cell>
          <cell r="U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H91">
            <v>0</v>
          </cell>
          <cell r="AK91">
            <v>68</v>
          </cell>
          <cell r="AL91">
            <v>19.466024096385546</v>
          </cell>
          <cell r="AM91">
            <v>48.533975903614454</v>
          </cell>
          <cell r="AN91">
            <v>48.533975903614454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P92">
            <v>-107</v>
          </cell>
          <cell r="S92">
            <v>-90</v>
          </cell>
          <cell r="X92">
            <v>0</v>
          </cell>
          <cell r="Y92">
            <v>0</v>
          </cell>
          <cell r="Z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1</v>
          </cell>
          <cell r="AG92">
            <v>1</v>
          </cell>
          <cell r="AK92">
            <v>-196</v>
          </cell>
          <cell r="AL92">
            <v>-107</v>
          </cell>
          <cell r="AM92">
            <v>-89</v>
          </cell>
          <cell r="AN92">
            <v>-89</v>
          </cell>
          <cell r="AO92">
            <v>0</v>
          </cell>
          <cell r="AP92">
            <v>-25</v>
          </cell>
          <cell r="AQ92">
            <v>-107</v>
          </cell>
          <cell r="AR92">
            <v>-64</v>
          </cell>
        </row>
        <row r="93">
          <cell r="AN93">
            <v>0</v>
          </cell>
        </row>
        <row r="94">
          <cell r="AN94">
            <v>0</v>
          </cell>
        </row>
        <row r="95">
          <cell r="F95">
            <v>14238.3</v>
          </cell>
          <cell r="G95">
            <v>9748.4660240963858</v>
          </cell>
          <cell r="H95">
            <v>4489.8339759036144</v>
          </cell>
          <cell r="P95">
            <v>3319.6499999999996</v>
          </cell>
          <cell r="Q95">
            <v>0</v>
          </cell>
          <cell r="R95">
            <v>0</v>
          </cell>
          <cell r="S95">
            <v>31270.486666666668</v>
          </cell>
          <cell r="T95">
            <v>26852.267799999998</v>
          </cell>
          <cell r="U95">
            <v>4508.2188666666671</v>
          </cell>
          <cell r="V95">
            <v>0</v>
          </cell>
          <cell r="W95">
            <v>0</v>
          </cell>
          <cell r="X95">
            <v>29515.875545454546</v>
          </cell>
          <cell r="Y95">
            <v>12409</v>
          </cell>
          <cell r="Z95">
            <v>17106.875545454543</v>
          </cell>
          <cell r="AA95">
            <v>0</v>
          </cell>
          <cell r="AB95">
            <v>0</v>
          </cell>
          <cell r="AC95">
            <v>24859.817575757574</v>
          </cell>
          <cell r="AD95">
            <v>10105</v>
          </cell>
          <cell r="AE95">
            <v>14754.817575757575</v>
          </cell>
          <cell r="AF95">
            <v>5251.9509090909087</v>
          </cell>
          <cell r="AG95">
            <v>4781</v>
          </cell>
          <cell r="AH95">
            <v>470.95090909090914</v>
          </cell>
          <cell r="AJ95">
            <v>0</v>
          </cell>
          <cell r="AK95">
            <v>116775.1297878788</v>
          </cell>
          <cell r="AL95">
            <v>43965.116024096387</v>
          </cell>
          <cell r="AM95">
            <v>72810.013763782408</v>
          </cell>
          <cell r="AN95">
            <v>72810.013763782408</v>
          </cell>
          <cell r="AO95">
            <v>22426</v>
          </cell>
          <cell r="AP95">
            <v>56464</v>
          </cell>
          <cell r="AQ95">
            <v>5344.308649356225</v>
          </cell>
          <cell r="AR95">
            <v>14571.544133725103</v>
          </cell>
        </row>
        <row r="96">
          <cell r="F96">
            <v>6192.2999999999993</v>
          </cell>
          <cell r="G96">
            <v>1702.4660240963858</v>
          </cell>
          <cell r="H96">
            <v>4489.8339759036144</v>
          </cell>
          <cell r="P96">
            <v>3319.6499999999996</v>
          </cell>
          <cell r="Q96">
            <v>0</v>
          </cell>
          <cell r="R96">
            <v>0</v>
          </cell>
          <cell r="S96">
            <v>9748.4866666666676</v>
          </cell>
          <cell r="T96">
            <v>5330.2677999999978</v>
          </cell>
          <cell r="U96">
            <v>4508.2188666666671</v>
          </cell>
          <cell r="V96">
            <v>0</v>
          </cell>
          <cell r="W96">
            <v>0</v>
          </cell>
          <cell r="X96">
            <v>3835.8755454545462</v>
          </cell>
          <cell r="Y96">
            <v>1612</v>
          </cell>
          <cell r="Z96">
            <v>2223.8755454545426</v>
          </cell>
          <cell r="AA96">
            <v>0</v>
          </cell>
          <cell r="AB96">
            <v>0</v>
          </cell>
          <cell r="AC96">
            <v>2279.8175757575736</v>
          </cell>
          <cell r="AD96">
            <v>925</v>
          </cell>
          <cell r="AE96">
            <v>1354.8175757575755</v>
          </cell>
          <cell r="AF96">
            <v>5251.9509090909087</v>
          </cell>
          <cell r="AG96">
            <v>4781</v>
          </cell>
          <cell r="AH96">
            <v>470.95090909090914</v>
          </cell>
          <cell r="AJ96">
            <v>0</v>
          </cell>
          <cell r="AK96">
            <v>31483.129787878803</v>
          </cell>
          <cell r="AL96">
            <v>8478.1160240963873</v>
          </cell>
          <cell r="AM96">
            <v>23005.013763782408</v>
          </cell>
          <cell r="AN96">
            <v>23005.013763782401</v>
          </cell>
          <cell r="AO96">
            <v>2449</v>
          </cell>
          <cell r="AP96">
            <v>6659</v>
          </cell>
          <cell r="AQ96">
            <v>5344.308649356225</v>
          </cell>
          <cell r="AR96">
            <v>14571.544133725103</v>
          </cell>
        </row>
        <row r="97">
          <cell r="F97">
            <v>825</v>
          </cell>
          <cell r="P97">
            <v>2016</v>
          </cell>
          <cell r="S97">
            <v>-474</v>
          </cell>
          <cell r="X97">
            <v>1029</v>
          </cell>
          <cell r="AC97">
            <v>-117</v>
          </cell>
          <cell r="AF97">
            <v>266</v>
          </cell>
          <cell r="AG97">
            <v>266</v>
          </cell>
          <cell r="AH97">
            <v>0</v>
          </cell>
          <cell r="AJ97">
            <v>0</v>
          </cell>
          <cell r="AK97">
            <v>3695</v>
          </cell>
        </row>
        <row r="98">
          <cell r="P98">
            <v>992</v>
          </cell>
          <cell r="S98">
            <v>106</v>
          </cell>
          <cell r="X98">
            <v>116</v>
          </cell>
        </row>
        <row r="99">
          <cell r="P99">
            <v>976</v>
          </cell>
          <cell r="S99">
            <v>106</v>
          </cell>
          <cell r="X99">
            <v>116</v>
          </cell>
        </row>
        <row r="100">
          <cell r="P100">
            <v>967</v>
          </cell>
          <cell r="S100">
            <v>106</v>
          </cell>
          <cell r="X100">
            <v>116</v>
          </cell>
        </row>
        <row r="101">
          <cell r="F101">
            <v>93</v>
          </cell>
          <cell r="P101">
            <v>810</v>
          </cell>
          <cell r="S101">
            <v>206</v>
          </cell>
          <cell r="X101">
            <v>459</v>
          </cell>
          <cell r="AC101">
            <v>-117</v>
          </cell>
          <cell r="AF101">
            <v>266</v>
          </cell>
          <cell r="AG101">
            <v>266</v>
          </cell>
          <cell r="AH101">
            <v>0</v>
          </cell>
          <cell r="AK101">
            <v>1741</v>
          </cell>
          <cell r="AL101">
            <v>116775.1297878788</v>
          </cell>
          <cell r="AM101">
            <v>43965.116024096387</v>
          </cell>
        </row>
        <row r="102">
          <cell r="F102">
            <v>93</v>
          </cell>
          <cell r="X102">
            <v>0</v>
          </cell>
          <cell r="AK102">
            <v>93</v>
          </cell>
        </row>
        <row r="103">
          <cell r="F103">
            <v>639</v>
          </cell>
          <cell r="P103">
            <v>1206</v>
          </cell>
          <cell r="S103">
            <v>-680</v>
          </cell>
          <cell r="X103">
            <v>0</v>
          </cell>
          <cell r="AC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1291</v>
          </cell>
        </row>
        <row r="104">
          <cell r="P104">
            <v>800</v>
          </cell>
          <cell r="S104">
            <v>0</v>
          </cell>
        </row>
        <row r="105">
          <cell r="F105">
            <v>0</v>
          </cell>
          <cell r="S105">
            <v>0</v>
          </cell>
          <cell r="X105">
            <v>0</v>
          </cell>
        </row>
        <row r="107">
          <cell r="AK107">
            <v>0</v>
          </cell>
        </row>
        <row r="108">
          <cell r="AK108">
            <v>0</v>
          </cell>
        </row>
        <row r="109">
          <cell r="F109">
            <v>0</v>
          </cell>
          <cell r="P109">
            <v>0</v>
          </cell>
          <cell r="S109">
            <v>0</v>
          </cell>
          <cell r="X109">
            <v>0</v>
          </cell>
          <cell r="AC109">
            <v>0</v>
          </cell>
          <cell r="AF109">
            <v>0</v>
          </cell>
          <cell r="AG109">
            <v>0</v>
          </cell>
          <cell r="AH109">
            <v>0</v>
          </cell>
          <cell r="AK109">
            <v>0</v>
          </cell>
        </row>
        <row r="110">
          <cell r="S110">
            <v>0</v>
          </cell>
          <cell r="AC110">
            <v>0</v>
          </cell>
          <cell r="AF110">
            <v>0</v>
          </cell>
          <cell r="AG110">
            <v>0</v>
          </cell>
          <cell r="AH110">
            <v>0</v>
          </cell>
          <cell r="AK110">
            <v>0</v>
          </cell>
        </row>
        <row r="111">
          <cell r="F111">
            <v>0</v>
          </cell>
          <cell r="P111">
            <v>0</v>
          </cell>
          <cell r="S111">
            <v>0</v>
          </cell>
          <cell r="AC111">
            <v>0</v>
          </cell>
          <cell r="AF111">
            <v>0</v>
          </cell>
          <cell r="AG111">
            <v>0</v>
          </cell>
          <cell r="AH111">
            <v>0</v>
          </cell>
          <cell r="AK111">
            <v>0</v>
          </cell>
        </row>
        <row r="112">
          <cell r="F112">
            <v>0</v>
          </cell>
          <cell r="P112">
            <v>0</v>
          </cell>
          <cell r="S112">
            <v>0</v>
          </cell>
          <cell r="X112">
            <v>0</v>
          </cell>
          <cell r="AC112">
            <v>0</v>
          </cell>
          <cell r="AF112">
            <v>0</v>
          </cell>
          <cell r="AG112">
            <v>0</v>
          </cell>
          <cell r="AH112">
            <v>0</v>
          </cell>
          <cell r="AK112">
            <v>0</v>
          </cell>
        </row>
        <row r="113">
          <cell r="F113">
            <v>0</v>
          </cell>
          <cell r="P113">
            <v>0</v>
          </cell>
          <cell r="S113">
            <v>0</v>
          </cell>
          <cell r="X113">
            <v>0</v>
          </cell>
          <cell r="AC113">
            <v>0</v>
          </cell>
          <cell r="AF113">
            <v>0</v>
          </cell>
          <cell r="AG113">
            <v>0</v>
          </cell>
          <cell r="AH113">
            <v>0</v>
          </cell>
          <cell r="AK113">
            <v>0</v>
          </cell>
        </row>
        <row r="114">
          <cell r="F114">
            <v>0</v>
          </cell>
          <cell r="P114">
            <v>0</v>
          </cell>
          <cell r="AC114">
            <v>0</v>
          </cell>
          <cell r="AF114">
            <v>0</v>
          </cell>
          <cell r="AG114">
            <v>0</v>
          </cell>
          <cell r="AH114">
            <v>0</v>
          </cell>
          <cell r="AK114">
            <v>0</v>
          </cell>
        </row>
        <row r="115">
          <cell r="F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G115">
            <v>0</v>
          </cell>
          <cell r="AH115">
            <v>0</v>
          </cell>
          <cell r="AK115">
            <v>0</v>
          </cell>
        </row>
        <row r="116">
          <cell r="F116">
            <v>0</v>
          </cell>
          <cell r="P116">
            <v>0</v>
          </cell>
          <cell r="S116">
            <v>0</v>
          </cell>
          <cell r="AC116">
            <v>0</v>
          </cell>
          <cell r="AG116">
            <v>0</v>
          </cell>
          <cell r="AH116">
            <v>0</v>
          </cell>
          <cell r="AK116">
            <v>0</v>
          </cell>
          <cell r="AM116">
            <v>0</v>
          </cell>
        </row>
        <row r="117">
          <cell r="F117">
            <v>0</v>
          </cell>
          <cell r="P117">
            <v>0</v>
          </cell>
          <cell r="S117">
            <v>0</v>
          </cell>
          <cell r="AH117">
            <v>0</v>
          </cell>
          <cell r="AK117">
            <v>0</v>
          </cell>
        </row>
        <row r="118">
          <cell r="F118">
            <v>0</v>
          </cell>
          <cell r="P118">
            <v>0</v>
          </cell>
          <cell r="S118">
            <v>0</v>
          </cell>
          <cell r="AC118">
            <v>0</v>
          </cell>
          <cell r="AG118">
            <v>0</v>
          </cell>
          <cell r="AH118">
            <v>0</v>
          </cell>
          <cell r="AK118">
            <v>0</v>
          </cell>
          <cell r="AL118">
            <v>0</v>
          </cell>
          <cell r="AM118">
            <v>0</v>
          </cell>
        </row>
        <row r="119">
          <cell r="P119">
            <v>0</v>
          </cell>
          <cell r="S119">
            <v>0</v>
          </cell>
          <cell r="AC119">
            <v>0</v>
          </cell>
          <cell r="AG119">
            <v>0</v>
          </cell>
          <cell r="AH119">
            <v>0</v>
          </cell>
          <cell r="AK119">
            <v>0</v>
          </cell>
        </row>
        <row r="120">
          <cell r="F120">
            <v>0</v>
          </cell>
          <cell r="P120">
            <v>0</v>
          </cell>
          <cell r="S120">
            <v>0</v>
          </cell>
          <cell r="AC120">
            <v>0</v>
          </cell>
          <cell r="AF120">
            <v>0</v>
          </cell>
          <cell r="AG120">
            <v>0</v>
          </cell>
          <cell r="AH120">
            <v>0</v>
          </cell>
          <cell r="AK120">
            <v>0</v>
          </cell>
        </row>
        <row r="121"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G121">
            <v>0</v>
          </cell>
          <cell r="AH121">
            <v>0</v>
          </cell>
          <cell r="AK121">
            <v>0</v>
          </cell>
        </row>
        <row r="122">
          <cell r="F122">
            <v>100</v>
          </cell>
          <cell r="AK122">
            <v>100</v>
          </cell>
        </row>
        <row r="123">
          <cell r="S123">
            <v>0</v>
          </cell>
          <cell r="X123">
            <v>0</v>
          </cell>
          <cell r="AF123">
            <v>0</v>
          </cell>
          <cell r="AK123">
            <v>0</v>
          </cell>
        </row>
        <row r="124">
          <cell r="F124">
            <v>3480</v>
          </cell>
          <cell r="AK124">
            <v>3480</v>
          </cell>
        </row>
        <row r="125">
          <cell r="AK125">
            <v>0</v>
          </cell>
        </row>
        <row r="126">
          <cell r="AK126">
            <v>0</v>
          </cell>
          <cell r="AL126">
            <v>13247.384148484838</v>
          </cell>
        </row>
        <row r="127">
          <cell r="F127">
            <v>0</v>
          </cell>
          <cell r="AK127">
            <v>0</v>
          </cell>
        </row>
        <row r="128">
          <cell r="F128">
            <v>3580</v>
          </cell>
          <cell r="G128">
            <v>0</v>
          </cell>
          <cell r="H128">
            <v>0</v>
          </cell>
          <cell r="P128">
            <v>1206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J128">
            <v>0</v>
          </cell>
          <cell r="AK128">
            <v>3580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</row>
        <row r="129">
          <cell r="F129">
            <v>3580</v>
          </cell>
          <cell r="G129">
            <v>0</v>
          </cell>
          <cell r="H129">
            <v>0</v>
          </cell>
          <cell r="P129">
            <v>1206</v>
          </cell>
          <cell r="S129">
            <v>-680</v>
          </cell>
          <cell r="X129">
            <v>0</v>
          </cell>
          <cell r="Y129">
            <v>0</v>
          </cell>
          <cell r="Z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J129">
            <v>0</v>
          </cell>
          <cell r="AK129">
            <v>3580</v>
          </cell>
        </row>
        <row r="130">
          <cell r="AK130">
            <v>16827.384148484838</v>
          </cell>
          <cell r="AL130">
            <v>4912</v>
          </cell>
        </row>
        <row r="131">
          <cell r="AK131">
            <v>16827.384148484838</v>
          </cell>
        </row>
        <row r="132">
          <cell r="AK132">
            <v>24039.120212121197</v>
          </cell>
          <cell r="AL132">
            <v>13754.883975903613</v>
          </cell>
          <cell r="AM132">
            <v>9418.9862362175918</v>
          </cell>
        </row>
        <row r="134">
          <cell r="AK134">
            <v>7211.7360636363592</v>
          </cell>
          <cell r="AO134">
            <v>0</v>
          </cell>
        </row>
        <row r="137">
          <cell r="AK137">
            <v>82229</v>
          </cell>
          <cell r="AM137">
            <v>82229</v>
          </cell>
          <cell r="AO137">
            <v>0</v>
          </cell>
          <cell r="AQ137">
            <v>0</v>
          </cell>
        </row>
        <row r="138">
          <cell r="AK138">
            <v>9418.9862362175918</v>
          </cell>
          <cell r="AO138">
            <v>0</v>
          </cell>
        </row>
        <row r="139">
          <cell r="AK139">
            <v>52.04</v>
          </cell>
          <cell r="AO139" t="e">
            <v>#DIV/0!</v>
          </cell>
        </row>
        <row r="140">
          <cell r="AK140">
            <v>46.08</v>
          </cell>
          <cell r="AO140" t="e">
            <v>#DIV/0!</v>
          </cell>
        </row>
        <row r="141">
          <cell r="AK141">
            <v>0</v>
          </cell>
          <cell r="AO141">
            <v>0</v>
          </cell>
        </row>
        <row r="143">
          <cell r="AK143">
            <v>14.59</v>
          </cell>
          <cell r="AO143" t="e">
            <v>#DIV/0!</v>
          </cell>
        </row>
        <row r="145">
          <cell r="AJ145">
            <v>0</v>
          </cell>
          <cell r="AK145">
            <v>11.11</v>
          </cell>
          <cell r="AO145" t="e">
            <v>#DIV/0!</v>
          </cell>
        </row>
        <row r="146">
          <cell r="AK146">
            <v>57720</v>
          </cell>
          <cell r="AL146">
            <v>57720</v>
          </cell>
        </row>
        <row r="148">
          <cell r="AJ148">
            <v>300</v>
          </cell>
        </row>
        <row r="149">
          <cell r="AK149">
            <v>5114.2857142857147</v>
          </cell>
          <cell r="AL149">
            <v>-43965.116024096387</v>
          </cell>
          <cell r="AM149">
            <v>-72810.013763782408</v>
          </cell>
        </row>
        <row r="150">
          <cell r="S150">
            <v>0</v>
          </cell>
          <cell r="AK150">
            <v>865.25</v>
          </cell>
        </row>
        <row r="152">
          <cell r="AJ152">
            <v>0</v>
          </cell>
          <cell r="AK152">
            <v>139949</v>
          </cell>
          <cell r="AL152">
            <v>57720</v>
          </cell>
          <cell r="AM152">
            <v>82229</v>
          </cell>
          <cell r="AO152">
            <v>0</v>
          </cell>
        </row>
        <row r="153">
          <cell r="AK153">
            <v>0</v>
          </cell>
        </row>
        <row r="154">
          <cell r="AK154">
            <v>139949</v>
          </cell>
          <cell r="AL154">
            <v>57720</v>
          </cell>
          <cell r="AM154">
            <v>82229</v>
          </cell>
        </row>
        <row r="155">
          <cell r="AK155">
            <v>0</v>
          </cell>
          <cell r="AO155">
            <v>2449</v>
          </cell>
          <cell r="AP155">
            <v>6659</v>
          </cell>
          <cell r="AQ155">
            <v>5344.308649356225</v>
          </cell>
          <cell r="AR155">
            <v>14571.544133725103</v>
          </cell>
        </row>
        <row r="156">
          <cell r="AK156">
            <v>20.6</v>
          </cell>
          <cell r="AL156">
            <v>31.3</v>
          </cell>
          <cell r="AM156">
            <v>12.9</v>
          </cell>
        </row>
        <row r="157">
          <cell r="AK157">
            <v>4.3796018241005417</v>
          </cell>
          <cell r="AL157">
            <v>-100</v>
          </cell>
          <cell r="AM157">
            <v>-100</v>
          </cell>
        </row>
        <row r="158">
          <cell r="AL158">
            <v>0</v>
          </cell>
          <cell r="AM158">
            <v>0</v>
          </cell>
        </row>
        <row r="160">
          <cell r="F160">
            <v>0</v>
          </cell>
          <cell r="P160">
            <v>0</v>
          </cell>
          <cell r="S160">
            <v>0</v>
          </cell>
          <cell r="X160">
            <v>0</v>
          </cell>
          <cell r="AC160">
            <v>0</v>
          </cell>
          <cell r="AJ160">
            <v>142</v>
          </cell>
          <cell r="AK160">
            <v>0</v>
          </cell>
        </row>
        <row r="161">
          <cell r="P161">
            <v>859</v>
          </cell>
          <cell r="S161">
            <v>1389</v>
          </cell>
          <cell r="X161">
            <v>1415</v>
          </cell>
          <cell r="AC161">
            <v>724</v>
          </cell>
          <cell r="AF161">
            <v>1203</v>
          </cell>
          <cell r="AG161">
            <v>530</v>
          </cell>
          <cell r="AH161">
            <v>673</v>
          </cell>
          <cell r="AK161">
            <v>5590</v>
          </cell>
        </row>
        <row r="162">
          <cell r="F162">
            <v>0</v>
          </cell>
          <cell r="P162">
            <v>390</v>
          </cell>
          <cell r="S162">
            <v>512</v>
          </cell>
          <cell r="X162">
            <v>2374</v>
          </cell>
          <cell r="AC162">
            <v>1081</v>
          </cell>
          <cell r="AF162">
            <v>560</v>
          </cell>
          <cell r="AG162">
            <v>500</v>
          </cell>
          <cell r="AH162">
            <v>60</v>
          </cell>
          <cell r="AK162">
            <v>4357</v>
          </cell>
        </row>
        <row r="163">
          <cell r="F163">
            <v>0</v>
          </cell>
          <cell r="P163">
            <v>226</v>
          </cell>
          <cell r="S163">
            <v>133</v>
          </cell>
          <cell r="X163">
            <v>226</v>
          </cell>
          <cell r="AC163">
            <v>173</v>
          </cell>
          <cell r="AF163">
            <v>90</v>
          </cell>
          <cell r="AG163">
            <v>90</v>
          </cell>
          <cell r="AH163">
            <v>0</v>
          </cell>
          <cell r="AK163">
            <v>848</v>
          </cell>
        </row>
        <row r="164">
          <cell r="P164">
            <v>120</v>
          </cell>
          <cell r="S164">
            <v>94</v>
          </cell>
          <cell r="X164">
            <v>131</v>
          </cell>
          <cell r="AB164">
            <v>9</v>
          </cell>
          <cell r="AC164">
            <v>83</v>
          </cell>
          <cell r="AF164">
            <v>80</v>
          </cell>
          <cell r="AG164">
            <v>80</v>
          </cell>
          <cell r="AK164">
            <v>428</v>
          </cell>
        </row>
        <row r="165">
          <cell r="AK165">
            <v>0</v>
          </cell>
        </row>
        <row r="166">
          <cell r="F166">
            <v>14.170833333333334</v>
          </cell>
          <cell r="AK166">
            <v>14.170833333333334</v>
          </cell>
        </row>
        <row r="167">
          <cell r="P167">
            <v>450</v>
          </cell>
          <cell r="S167">
            <v>688.5</v>
          </cell>
          <cell r="X167">
            <v>416.54545454545456</v>
          </cell>
          <cell r="AC167">
            <v>179.90909090909091</v>
          </cell>
          <cell r="AF167">
            <v>157.90909090909091</v>
          </cell>
          <cell r="AG167">
            <v>157.90909090909091</v>
          </cell>
          <cell r="AK167">
            <v>1734.9545454545455</v>
          </cell>
        </row>
        <row r="168">
          <cell r="F168">
            <v>-60</v>
          </cell>
          <cell r="S168">
            <v>700.5</v>
          </cell>
          <cell r="X168">
            <v>998.4545454545455</v>
          </cell>
          <cell r="AC168">
            <v>544.09090909090912</v>
          </cell>
          <cell r="AK168">
            <v>2183.0454545454545</v>
          </cell>
        </row>
        <row r="169">
          <cell r="S169">
            <v>1389</v>
          </cell>
          <cell r="X169">
            <v>1415</v>
          </cell>
          <cell r="AC169">
            <v>724</v>
          </cell>
        </row>
        <row r="170">
          <cell r="F170">
            <v>60</v>
          </cell>
          <cell r="P170">
            <v>0</v>
          </cell>
          <cell r="S170">
            <v>0</v>
          </cell>
          <cell r="X170">
            <v>0</v>
          </cell>
          <cell r="AC170">
            <v>0</v>
          </cell>
          <cell r="AK170">
            <v>60</v>
          </cell>
        </row>
        <row r="171">
          <cell r="S171">
            <v>0</v>
          </cell>
          <cell r="X171">
            <v>0</v>
          </cell>
          <cell r="AC171">
            <v>0</v>
          </cell>
          <cell r="AF171">
            <v>0</v>
          </cell>
          <cell r="AG171">
            <v>0</v>
          </cell>
          <cell r="AH171">
            <v>0</v>
          </cell>
          <cell r="AK171">
            <v>0</v>
          </cell>
        </row>
        <row r="172">
          <cell r="F172">
            <v>825</v>
          </cell>
          <cell r="G172">
            <v>0</v>
          </cell>
          <cell r="H172">
            <v>0</v>
          </cell>
          <cell r="P172">
            <v>2016</v>
          </cell>
          <cell r="Q172">
            <v>0</v>
          </cell>
          <cell r="R172">
            <v>0</v>
          </cell>
          <cell r="S172">
            <v>-474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1029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-117</v>
          </cell>
          <cell r="AD172">
            <v>0</v>
          </cell>
          <cell r="AE172">
            <v>0</v>
          </cell>
          <cell r="AF172">
            <v>266</v>
          </cell>
          <cell r="AG172">
            <v>461</v>
          </cell>
          <cell r="AH172">
            <v>0</v>
          </cell>
          <cell r="AJ172">
            <v>0</v>
          </cell>
          <cell r="AK172">
            <v>3890</v>
          </cell>
        </row>
        <row r="173">
          <cell r="F173">
            <v>825</v>
          </cell>
          <cell r="G173">
            <v>0</v>
          </cell>
          <cell r="H173">
            <v>0</v>
          </cell>
          <cell r="P173">
            <v>2016</v>
          </cell>
          <cell r="Q173">
            <v>0</v>
          </cell>
          <cell r="R173">
            <v>0</v>
          </cell>
          <cell r="S173">
            <v>-474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1029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-117</v>
          </cell>
          <cell r="AD173">
            <v>0</v>
          </cell>
          <cell r="AE173">
            <v>0</v>
          </cell>
          <cell r="AF173">
            <v>266</v>
          </cell>
          <cell r="AG173">
            <v>266</v>
          </cell>
          <cell r="AH173">
            <v>0</v>
          </cell>
          <cell r="AJ173">
            <v>0</v>
          </cell>
          <cell r="AK173">
            <v>3695</v>
          </cell>
        </row>
        <row r="174">
          <cell r="F174">
            <v>0</v>
          </cell>
          <cell r="G174">
            <v>0</v>
          </cell>
          <cell r="H174">
            <v>0</v>
          </cell>
          <cell r="P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J174">
            <v>0</v>
          </cell>
          <cell r="AK174">
            <v>0</v>
          </cell>
        </row>
        <row r="175">
          <cell r="F175">
            <v>0</v>
          </cell>
          <cell r="AG175">
            <v>0</v>
          </cell>
          <cell r="AK175">
            <v>0</v>
          </cell>
        </row>
        <row r="176">
          <cell r="AK176">
            <v>0</v>
          </cell>
        </row>
        <row r="177">
          <cell r="F177">
            <v>3480</v>
          </cell>
          <cell r="AK177">
            <v>3480</v>
          </cell>
        </row>
        <row r="178">
          <cell r="F178">
            <v>742.3</v>
          </cell>
          <cell r="P178">
            <v>962.45</v>
          </cell>
          <cell r="Q178">
            <v>0</v>
          </cell>
          <cell r="R178">
            <v>0</v>
          </cell>
          <cell r="S178">
            <v>2034.72</v>
          </cell>
          <cell r="T178">
            <v>659.81780000000003</v>
          </cell>
          <cell r="U178">
            <v>686.40219999999999</v>
          </cell>
          <cell r="V178">
            <v>0</v>
          </cell>
          <cell r="W178">
            <v>0</v>
          </cell>
          <cell r="X178">
            <v>830.12099999999998</v>
          </cell>
          <cell r="AA178">
            <v>0</v>
          </cell>
          <cell r="AB178">
            <v>0</v>
          </cell>
          <cell r="AC178">
            <v>689.86</v>
          </cell>
          <cell r="AF178">
            <v>1784.8600000000001</v>
          </cell>
          <cell r="AG178">
            <v>1697.909090909091</v>
          </cell>
          <cell r="AH178">
            <v>86.950909090909136</v>
          </cell>
          <cell r="AJ178">
            <v>0</v>
          </cell>
          <cell r="AK178">
            <v>7462.360090909091</v>
          </cell>
          <cell r="AO178">
            <v>292</v>
          </cell>
          <cell r="AP178">
            <v>761</v>
          </cell>
          <cell r="AQ178">
            <v>1068.45</v>
          </cell>
          <cell r="AR178">
            <v>2428.0464545454552</v>
          </cell>
        </row>
        <row r="179">
          <cell r="F179">
            <v>0</v>
          </cell>
          <cell r="G179">
            <v>0</v>
          </cell>
          <cell r="H179">
            <v>0</v>
          </cell>
          <cell r="P179">
            <v>450</v>
          </cell>
          <cell r="Q179">
            <v>0</v>
          </cell>
          <cell r="R179">
            <v>0</v>
          </cell>
          <cell r="S179">
            <v>688.5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416.54545454545456</v>
          </cell>
          <cell r="Y179">
            <v>175</v>
          </cell>
          <cell r="Z179">
            <v>241.54545454545456</v>
          </cell>
          <cell r="AA179">
            <v>0</v>
          </cell>
          <cell r="AB179">
            <v>0</v>
          </cell>
          <cell r="AC179">
            <v>179.90909090909091</v>
          </cell>
          <cell r="AD179">
            <v>73</v>
          </cell>
          <cell r="AE179">
            <v>106.90909090909091</v>
          </cell>
          <cell r="AF179">
            <v>157.90909090909091</v>
          </cell>
          <cell r="AG179">
            <v>157.90909090909091</v>
          </cell>
          <cell r="AH179">
            <v>0</v>
          </cell>
        </row>
        <row r="180">
          <cell r="F180">
            <v>0</v>
          </cell>
          <cell r="P180">
            <v>-107</v>
          </cell>
          <cell r="Q180">
            <v>0</v>
          </cell>
          <cell r="R180">
            <v>0</v>
          </cell>
          <cell r="S180">
            <v>-76.333333333333329</v>
          </cell>
          <cell r="T180">
            <v>13.666666666666666</v>
          </cell>
          <cell r="U180">
            <v>0</v>
          </cell>
          <cell r="V180">
            <v>0</v>
          </cell>
          <cell r="W180">
            <v>0</v>
          </cell>
          <cell r="X180">
            <v>623</v>
          </cell>
          <cell r="AA180">
            <v>0</v>
          </cell>
          <cell r="AB180">
            <v>0</v>
          </cell>
          <cell r="AC180">
            <v>13.333333333333334</v>
          </cell>
          <cell r="AF180">
            <v>1</v>
          </cell>
          <cell r="AG180">
            <v>1</v>
          </cell>
          <cell r="AH180">
            <v>0</v>
          </cell>
          <cell r="AJ180">
            <v>0</v>
          </cell>
          <cell r="AK180">
            <v>7665.7360636363592</v>
          </cell>
          <cell r="AO180">
            <v>267</v>
          </cell>
          <cell r="AP180">
            <v>349</v>
          </cell>
          <cell r="AQ180">
            <v>-107</v>
          </cell>
          <cell r="AR180">
            <v>-55</v>
          </cell>
        </row>
        <row r="183">
          <cell r="F183">
            <v>8205</v>
          </cell>
          <cell r="P183">
            <v>848.19999999999959</v>
          </cell>
          <cell r="S183">
            <v>5161.6000000000004</v>
          </cell>
          <cell r="X183">
            <v>904.30000000000064</v>
          </cell>
          <cell r="AC183">
            <v>505.53333333333126</v>
          </cell>
          <cell r="AF183">
            <v>1767.9999999999995</v>
          </cell>
          <cell r="AG183">
            <v>1862</v>
          </cell>
          <cell r="AH183">
            <v>-289</v>
          </cell>
          <cell r="AP183">
            <v>1507.2</v>
          </cell>
        </row>
        <row r="184">
          <cell r="AO184" t="str">
            <v>ОЧИК.18.02.</v>
          </cell>
        </row>
        <row r="187">
          <cell r="F187" t="str">
            <v>АПАРАТ ВСЬОГО</v>
          </cell>
          <cell r="G187" t="str">
            <v>АПАРАТ ЕЛЕКТРО</v>
          </cell>
          <cell r="H187" t="str">
            <v>АПАРАТ ТЕПЛО</v>
          </cell>
          <cell r="P187" t="str">
            <v>ККМ</v>
          </cell>
          <cell r="S187" t="str">
            <v>КТМ</v>
          </cell>
          <cell r="X187" t="str">
            <v>ТЕЦ-5 ВСЬОГО</v>
          </cell>
          <cell r="Y187" t="str">
            <v>Е/Е</v>
          </cell>
          <cell r="Z187" t="str">
            <v xml:space="preserve"> Т/Е</v>
          </cell>
          <cell r="AC187" t="str">
            <v>ТЕЦ-6 ВСЬОГО</v>
          </cell>
          <cell r="AD187" t="str">
            <v>Е/Е</v>
          </cell>
          <cell r="AE187" t="str">
            <v xml:space="preserve"> Т/Е</v>
          </cell>
          <cell r="AF187" t="str">
            <v>Е/Е</v>
          </cell>
          <cell r="AG187" t="str">
            <v xml:space="preserve"> Т/Е</v>
          </cell>
          <cell r="AJ187" t="str">
            <v>ДОП.ВИР. СТ.ОРГ.</v>
          </cell>
          <cell r="AK187" t="str">
            <v>АК КЕ ВСЬОГО</v>
          </cell>
          <cell r="AL187" t="str">
            <v>Е/Е</v>
          </cell>
          <cell r="AM187" t="str">
            <v xml:space="preserve"> Т/Е</v>
          </cell>
          <cell r="AO187" t="str">
            <v>СТАНЦІї ЕЛЕКТРО</v>
          </cell>
          <cell r="AP187" t="str">
            <v>СТАНЦІІ ТЕПЛОВІ</v>
          </cell>
          <cell r="AQ187" t="str">
            <v>МЕРЕЖІ ЕЛЕКТРО</v>
          </cell>
          <cell r="AR187" t="str">
            <v>МЕРЕЖІ ТЕПЛОВІ</v>
          </cell>
        </row>
        <row r="190">
          <cell r="S190">
            <v>111.8</v>
          </cell>
          <cell r="X190">
            <v>133.4</v>
          </cell>
          <cell r="AC190">
            <v>117.3</v>
          </cell>
          <cell r="AK190">
            <v>362.5</v>
          </cell>
          <cell r="AO190">
            <v>221.49122807017542</v>
          </cell>
        </row>
        <row r="191">
          <cell r="S191">
            <v>128</v>
          </cell>
          <cell r="X191">
            <v>152.69999999999999</v>
          </cell>
          <cell r="AC191">
            <v>134.30000000000001</v>
          </cell>
          <cell r="AK191">
            <v>415</v>
          </cell>
          <cell r="AO191">
            <v>252.49999999999997</v>
          </cell>
        </row>
        <row r="192">
          <cell r="P192">
            <v>0</v>
          </cell>
          <cell r="S192">
            <v>0</v>
          </cell>
          <cell r="X192">
            <v>0</v>
          </cell>
          <cell r="AC192">
            <v>0</v>
          </cell>
          <cell r="AO192">
            <v>66</v>
          </cell>
        </row>
        <row r="193">
          <cell r="P193">
            <v>0</v>
          </cell>
          <cell r="S193">
            <v>192.5</v>
          </cell>
          <cell r="X193">
            <v>192.5</v>
          </cell>
          <cell r="AC193">
            <v>192.5</v>
          </cell>
          <cell r="AK193">
            <v>192.5</v>
          </cell>
          <cell r="AO193">
            <v>0</v>
          </cell>
        </row>
        <row r="194">
          <cell r="S194">
            <v>21522</v>
          </cell>
          <cell r="X194">
            <v>25680</v>
          </cell>
          <cell r="AC194">
            <v>22580</v>
          </cell>
          <cell r="AK194">
            <v>69781</v>
          </cell>
          <cell r="AO194">
            <v>0</v>
          </cell>
        </row>
        <row r="195">
          <cell r="AK195">
            <v>69782</v>
          </cell>
        </row>
        <row r="196">
          <cell r="X196">
            <v>0</v>
          </cell>
          <cell r="AC196">
            <v>0</v>
          </cell>
          <cell r="AK196">
            <v>0</v>
          </cell>
        </row>
        <row r="197">
          <cell r="X197">
            <v>0</v>
          </cell>
          <cell r="AC197">
            <v>0</v>
          </cell>
          <cell r="AK197">
            <v>0</v>
          </cell>
        </row>
        <row r="198">
          <cell r="X198">
            <v>82.5</v>
          </cell>
          <cell r="AC198">
            <v>82.5</v>
          </cell>
        </row>
        <row r="199">
          <cell r="X199">
            <v>0</v>
          </cell>
          <cell r="AC199">
            <v>0</v>
          </cell>
          <cell r="AK199">
            <v>0</v>
          </cell>
        </row>
        <row r="200">
          <cell r="S200">
            <v>0</v>
          </cell>
          <cell r="X200">
            <v>0</v>
          </cell>
          <cell r="AC200">
            <v>0</v>
          </cell>
          <cell r="AK200">
            <v>0</v>
          </cell>
        </row>
        <row r="202">
          <cell r="AK202">
            <v>0</v>
          </cell>
          <cell r="AO202">
            <v>75.839416058394164</v>
          </cell>
        </row>
        <row r="203">
          <cell r="AK203">
            <v>0</v>
          </cell>
          <cell r="AO203">
            <v>103.9</v>
          </cell>
        </row>
        <row r="204">
          <cell r="F204">
            <v>75</v>
          </cell>
          <cell r="AJ204">
            <v>0</v>
          </cell>
          <cell r="AO204" t="e">
            <v>#DIV/0!</v>
          </cell>
          <cell r="AR204">
            <v>75</v>
          </cell>
        </row>
        <row r="205">
          <cell r="S205">
            <v>675</v>
          </cell>
          <cell r="X205">
            <v>675</v>
          </cell>
          <cell r="AC205">
            <v>601.41999999999996</v>
          </cell>
          <cell r="AK205">
            <v>601.41999999999996</v>
          </cell>
          <cell r="AO205">
            <v>195.28</v>
          </cell>
        </row>
        <row r="206">
          <cell r="S206">
            <v>0</v>
          </cell>
          <cell r="X206">
            <v>0</v>
          </cell>
          <cell r="AC206">
            <v>0</v>
          </cell>
          <cell r="AK206">
            <v>0</v>
          </cell>
          <cell r="AO206">
            <v>14810</v>
          </cell>
        </row>
        <row r="207">
          <cell r="AK207">
            <v>0</v>
          </cell>
        </row>
        <row r="208">
          <cell r="S208">
            <v>128</v>
          </cell>
          <cell r="X208">
            <v>152.69999999999999</v>
          </cell>
          <cell r="Y208">
            <v>64.2</v>
          </cell>
          <cell r="Z208">
            <v>88.5</v>
          </cell>
          <cell r="AC208">
            <v>134.30000000000001</v>
          </cell>
          <cell r="AD208">
            <v>54.6</v>
          </cell>
          <cell r="AE208">
            <v>79.7</v>
          </cell>
          <cell r="AK208">
            <v>415</v>
          </cell>
          <cell r="AL208">
            <v>118.80000000000001</v>
          </cell>
          <cell r="AM208">
            <v>296.2</v>
          </cell>
          <cell r="AO208">
            <v>356.4</v>
          </cell>
          <cell r="AP208">
            <v>74.900000000000006</v>
          </cell>
          <cell r="AQ208">
            <v>281.5</v>
          </cell>
        </row>
        <row r="209">
          <cell r="S209">
            <v>21522</v>
          </cell>
          <cell r="X209">
            <v>25680</v>
          </cell>
          <cell r="Y209">
            <v>10797</v>
          </cell>
          <cell r="Z209">
            <v>14883</v>
          </cell>
          <cell r="AA209">
            <v>14883</v>
          </cell>
          <cell r="AC209">
            <v>22580</v>
          </cell>
          <cell r="AD209">
            <v>9180</v>
          </cell>
          <cell r="AE209">
            <v>13400</v>
          </cell>
          <cell r="AK209">
            <v>69781</v>
          </cell>
          <cell r="AL209">
            <v>19977</v>
          </cell>
          <cell r="AM209">
            <v>49805</v>
          </cell>
          <cell r="AO209">
            <v>14810</v>
          </cell>
          <cell r="AP209">
            <v>3112.427048260382</v>
          </cell>
          <cell r="AQ209">
            <v>11697.572951739618</v>
          </cell>
        </row>
        <row r="210">
          <cell r="S210">
            <v>168.14</v>
          </cell>
          <cell r="X210">
            <v>168.17</v>
          </cell>
          <cell r="Y210">
            <v>168.18</v>
          </cell>
          <cell r="Z210">
            <v>168.17</v>
          </cell>
          <cell r="AC210">
            <v>168.13</v>
          </cell>
          <cell r="AD210">
            <v>168.13</v>
          </cell>
          <cell r="AE210">
            <v>168.13</v>
          </cell>
          <cell r="AJ210" t="str">
            <v/>
          </cell>
          <cell r="AK210">
            <v>168.15</v>
          </cell>
          <cell r="AL210">
            <v>168.16</v>
          </cell>
          <cell r="AM210">
            <v>168.15</v>
          </cell>
          <cell r="AO210">
            <v>41.55</v>
          </cell>
          <cell r="AP210">
            <v>41.55</v>
          </cell>
          <cell r="AQ210">
            <v>41.55</v>
          </cell>
          <cell r="AR210" t="str">
            <v/>
          </cell>
        </row>
        <row r="211">
          <cell r="AM211">
            <v>0</v>
          </cell>
          <cell r="AO211">
            <v>52</v>
          </cell>
          <cell r="AP211">
            <v>52</v>
          </cell>
        </row>
        <row r="212">
          <cell r="X212">
            <v>25680</v>
          </cell>
          <cell r="AC212">
            <v>22580</v>
          </cell>
          <cell r="AK212">
            <v>69781</v>
          </cell>
          <cell r="AL212">
            <v>19977</v>
          </cell>
          <cell r="AM212">
            <v>49804</v>
          </cell>
          <cell r="AO212">
            <v>14862</v>
          </cell>
          <cell r="AP212">
            <v>3164.427048260382</v>
          </cell>
          <cell r="AQ212">
            <v>11697.572951739618</v>
          </cell>
        </row>
        <row r="221">
          <cell r="G221" t="str">
            <v>Б.В.ЯЩЕНКО</v>
          </cell>
        </row>
        <row r="222">
          <cell r="G222" t="str">
            <v>М.В.ТЕРПИЛО</v>
          </cell>
        </row>
        <row r="223">
          <cell r="G223" t="str">
            <v xml:space="preserve">В.І.МИРГОРОДСЬКИЙ                                  </v>
          </cell>
        </row>
        <row r="224">
          <cell r="G224" t="str">
            <v xml:space="preserve">М.І.ШЕВЧЕНКО                                 </v>
          </cell>
        </row>
        <row r="225">
          <cell r="G225" t="str">
            <v>В.Ю.МОНТЬЕВ</v>
          </cell>
        </row>
        <row r="226">
          <cell r="G226" t="str">
            <v xml:space="preserve">О.М.НИКОЛЕНКО      </v>
          </cell>
        </row>
        <row r="230">
          <cell r="AP230">
            <v>1507.2</v>
          </cell>
        </row>
        <row r="245">
          <cell r="AG245" t="str">
            <v xml:space="preserve">         Затверджую</v>
          </cell>
        </row>
        <row r="246">
          <cell r="AG246" t="str">
            <v xml:space="preserve"> Голова правління </v>
          </cell>
        </row>
        <row r="247">
          <cell r="AG247" t="str">
            <v xml:space="preserve">                        І.В.Плачков</v>
          </cell>
        </row>
        <row r="248">
          <cell r="AG248" t="str">
            <v xml:space="preserve">   "_____" ________2000 р.</v>
          </cell>
        </row>
        <row r="252">
          <cell r="F252" t="str">
            <v>РОЗРАХУНОК ФІНАНСОВИХ ПОТОКІВ НА   березень  2000 року</v>
          </cell>
        </row>
        <row r="253">
          <cell r="F253" t="str">
            <v>ПО ФІЛІАЛАХ АК КИЇВЕНЕРГО</v>
          </cell>
        </row>
        <row r="258">
          <cell r="AK258" t="str">
            <v>тис.грн.</v>
          </cell>
        </row>
        <row r="259">
          <cell r="F259" t="str">
            <v>ВИКОН.ДИР.</v>
          </cell>
          <cell r="G259" t="str">
            <v>АПАРАТ ЕЛЕКТРО</v>
          </cell>
          <cell r="H259" t="str">
            <v>АПАРАТ ТЕПЛО</v>
          </cell>
          <cell r="P259" t="str">
            <v>КМ</v>
          </cell>
          <cell r="Q259" t="str">
            <v>ТМ</v>
          </cell>
          <cell r="S259" t="str">
            <v>КТМ</v>
          </cell>
          <cell r="T259" t="str">
            <v>ВИРОБН</v>
          </cell>
          <cell r="U259" t="str">
            <v>ПЕРЕД</v>
          </cell>
          <cell r="X259" t="str">
            <v>ТЕЦ-5 ВСЬОГО</v>
          </cell>
          <cell r="Y259" t="str">
            <v>Е/Е</v>
          </cell>
          <cell r="Z259" t="str">
            <v xml:space="preserve"> Т/Е</v>
          </cell>
          <cell r="AC259" t="str">
            <v>ТЕЦ-6 ВСЬОГО</v>
          </cell>
          <cell r="AD259" t="str">
            <v>Е/Е</v>
          </cell>
          <cell r="AE259" t="str">
            <v xml:space="preserve"> Т/Е</v>
          </cell>
          <cell r="AF259" t="str">
            <v>ТРМ ВСЬОГО</v>
          </cell>
          <cell r="AG259" t="str">
            <v>ТРМ  АК КЕ</v>
          </cell>
          <cell r="AH259" t="str">
            <v>ТРМ СТОР</v>
          </cell>
          <cell r="AJ259" t="str">
            <v>ДОП.ВИР. СТ.ОРГ.</v>
          </cell>
          <cell r="AK259" t="str">
            <v>АК КЕ осн.вир.</v>
          </cell>
          <cell r="AL259" t="str">
            <v>АК КЕ ВСЬОГО</v>
          </cell>
          <cell r="AM259" t="str">
            <v xml:space="preserve"> Т/Е</v>
          </cell>
          <cell r="AO259" t="str">
            <v>СТАНЦІї ЕЛЕКТРО</v>
          </cell>
          <cell r="AP259" t="str">
            <v>СТАНЦІІ ТЕПЛОВІ</v>
          </cell>
          <cell r="AQ259" t="str">
            <v>МЕРЕЖІ ЕЛЕКТРО</v>
          </cell>
          <cell r="AR259" t="str">
            <v>МЕРЕЖІ ТЕПЛОВІ</v>
          </cell>
        </row>
        <row r="260">
          <cell r="F260">
            <v>4604.2999999999993</v>
          </cell>
          <cell r="P260">
            <v>4488.6499999999996</v>
          </cell>
          <cell r="S260">
            <v>7346.4866666666676</v>
          </cell>
          <cell r="X260">
            <v>4384.8755454545462</v>
          </cell>
          <cell r="AC260">
            <v>1635.8175757575736</v>
          </cell>
          <cell r="AF260">
            <v>4864.9509090909087</v>
          </cell>
          <cell r="AG260">
            <v>4394</v>
          </cell>
          <cell r="AH260">
            <v>470.95090909090914</v>
          </cell>
          <cell r="AJ260">
            <v>7599</v>
          </cell>
          <cell r="AK260">
            <v>28777.080696969697</v>
          </cell>
        </row>
        <row r="262">
          <cell r="F262">
            <v>14653.157142857142</v>
          </cell>
          <cell r="G262">
            <v>1702.4660240963858</v>
          </cell>
          <cell r="H262">
            <v>4418.8339759036144</v>
          </cell>
          <cell r="P262">
            <v>4488.6499999999996</v>
          </cell>
          <cell r="Q262">
            <v>0</v>
          </cell>
          <cell r="R262">
            <v>0</v>
          </cell>
          <cell r="S262">
            <v>7346.4866666666676</v>
          </cell>
          <cell r="T262">
            <v>5021.7877999999982</v>
          </cell>
          <cell r="U262">
            <v>2888.6988666666671</v>
          </cell>
          <cell r="V262">
            <v>0</v>
          </cell>
          <cell r="W262">
            <v>0</v>
          </cell>
          <cell r="X262">
            <v>4384.8755454545462</v>
          </cell>
          <cell r="Y262">
            <v>1410</v>
          </cell>
          <cell r="Z262">
            <v>1945.8755454545426</v>
          </cell>
          <cell r="AA262">
            <v>0</v>
          </cell>
          <cell r="AB262">
            <v>0</v>
          </cell>
          <cell r="AC262">
            <v>1635.8175757575736</v>
          </cell>
          <cell r="AD262">
            <v>711</v>
          </cell>
          <cell r="AE262">
            <v>1041.8175757575755</v>
          </cell>
          <cell r="AF262">
            <v>4864.9509090909087</v>
          </cell>
          <cell r="AG262">
            <v>4394</v>
          </cell>
          <cell r="AH262">
            <v>470.95090909090914</v>
          </cell>
          <cell r="AJ262">
            <v>0</v>
          </cell>
          <cell r="AK262">
            <v>123067.98693073593</v>
          </cell>
          <cell r="AM262">
            <v>140814.25</v>
          </cell>
        </row>
        <row r="263">
          <cell r="F263">
            <v>8653.8571428571431</v>
          </cell>
          <cell r="G263">
            <v>1528.4660240963858</v>
          </cell>
          <cell r="H263">
            <v>3850.5339759036142</v>
          </cell>
          <cell r="P263">
            <v>1810.5333333333328</v>
          </cell>
          <cell r="S263">
            <v>950.26666666666756</v>
          </cell>
          <cell r="T263">
            <v>4053.4899999999989</v>
          </cell>
          <cell r="U263">
            <v>582.7766666666671</v>
          </cell>
          <cell r="X263">
            <v>2340.3000000000006</v>
          </cell>
          <cell r="Y263">
            <v>1035</v>
          </cell>
          <cell r="Z263">
            <v>1427.2999999999972</v>
          </cell>
          <cell r="AC263">
            <v>228.86666666666451</v>
          </cell>
          <cell r="AD263">
            <v>290</v>
          </cell>
          <cell r="AE263">
            <v>425.86666666666639</v>
          </cell>
          <cell r="AF263">
            <v>1275.9999999999995</v>
          </cell>
          <cell r="AG263">
            <v>1800</v>
          </cell>
          <cell r="AH263">
            <v>-524</v>
          </cell>
          <cell r="AJ263">
            <v>-2455</v>
          </cell>
          <cell r="AK263">
            <v>102043.87290043289</v>
          </cell>
          <cell r="AM263">
            <v>14398.82380952381</v>
          </cell>
        </row>
        <row r="264">
          <cell r="F264">
            <v>95976.857142857145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K264">
            <v>95976.857142857145</v>
          </cell>
        </row>
        <row r="265">
          <cell r="F265">
            <v>69782</v>
          </cell>
          <cell r="AK265">
            <v>69782</v>
          </cell>
        </row>
        <row r="266">
          <cell r="F266">
            <v>15510</v>
          </cell>
          <cell r="AK266">
            <v>15510</v>
          </cell>
        </row>
        <row r="267">
          <cell r="F267">
            <v>6983.8571428571431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K267">
            <v>6983.8571428571431</v>
          </cell>
        </row>
        <row r="268">
          <cell r="F268">
            <v>636</v>
          </cell>
          <cell r="AK268">
            <v>636</v>
          </cell>
        </row>
        <row r="269">
          <cell r="F269">
            <v>0</v>
          </cell>
          <cell r="AK269">
            <v>0</v>
          </cell>
        </row>
        <row r="270">
          <cell r="F270">
            <v>1380.8571428571431</v>
          </cell>
          <cell r="AK270">
            <v>1380.8571428571431</v>
          </cell>
        </row>
        <row r="271">
          <cell r="F271">
            <v>3500</v>
          </cell>
          <cell r="AK271">
            <v>3500</v>
          </cell>
        </row>
        <row r="272">
          <cell r="F272">
            <v>0</v>
          </cell>
          <cell r="AK272">
            <v>0</v>
          </cell>
        </row>
        <row r="273">
          <cell r="F273">
            <v>1467</v>
          </cell>
          <cell r="P273">
            <v>0</v>
          </cell>
          <cell r="S273">
            <v>0</v>
          </cell>
          <cell r="X273">
            <v>0</v>
          </cell>
          <cell r="AC273">
            <v>0</v>
          </cell>
          <cell r="AF273">
            <v>0</v>
          </cell>
          <cell r="AG273">
            <v>0</v>
          </cell>
          <cell r="AH273">
            <v>0</v>
          </cell>
          <cell r="AK273">
            <v>1467</v>
          </cell>
        </row>
        <row r="274">
          <cell r="F274">
            <v>3580</v>
          </cell>
          <cell r="AK274">
            <v>3580</v>
          </cell>
        </row>
        <row r="275">
          <cell r="F275">
            <v>121</v>
          </cell>
          <cell r="P275">
            <v>0</v>
          </cell>
          <cell r="S275">
            <v>0</v>
          </cell>
          <cell r="X275">
            <v>0</v>
          </cell>
          <cell r="AC275">
            <v>0</v>
          </cell>
          <cell r="AF275">
            <v>0</v>
          </cell>
          <cell r="AG275">
            <v>0</v>
          </cell>
          <cell r="AH275">
            <v>0</v>
          </cell>
          <cell r="AK275">
            <v>121</v>
          </cell>
        </row>
        <row r="276">
          <cell r="F276">
            <v>100581.15714285715</v>
          </cell>
          <cell r="P276">
            <v>4488.6499999999996</v>
          </cell>
          <cell r="Q276">
            <v>0</v>
          </cell>
          <cell r="R276">
            <v>0</v>
          </cell>
          <cell r="S276">
            <v>7346.4866666666676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4384.8755454545462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1635.8175757575736</v>
          </cell>
          <cell r="AD276">
            <v>0</v>
          </cell>
          <cell r="AE276">
            <v>0</v>
          </cell>
          <cell r="AF276">
            <v>4864.9509090909087</v>
          </cell>
          <cell r="AG276">
            <v>4394</v>
          </cell>
          <cell r="AH276">
            <v>470.95090909090914</v>
          </cell>
          <cell r="AK276">
            <v>124753.93783982685</v>
          </cell>
        </row>
        <row r="277">
          <cell r="F277">
            <v>1783.3</v>
          </cell>
          <cell r="P277">
            <v>2149.1166666666663</v>
          </cell>
          <cell r="Q277">
            <v>0</v>
          </cell>
          <cell r="R277">
            <v>0</v>
          </cell>
          <cell r="S277">
            <v>6147.3866666666672</v>
          </cell>
          <cell r="T277">
            <v>673.48446666666666</v>
          </cell>
          <cell r="U277">
            <v>686.40219999999999</v>
          </cell>
          <cell r="V277">
            <v>0</v>
          </cell>
          <cell r="W277">
            <v>0</v>
          </cell>
          <cell r="X277">
            <v>1931.1210000000001</v>
          </cell>
          <cell r="Y277">
            <v>435</v>
          </cell>
          <cell r="Z277">
            <v>601.57554545454536</v>
          </cell>
          <cell r="AA277">
            <v>0</v>
          </cell>
          <cell r="AB277">
            <v>9</v>
          </cell>
          <cell r="AC277">
            <v>1028.1933333333334</v>
          </cell>
          <cell r="AD277">
            <v>212</v>
          </cell>
          <cell r="AE277">
            <v>311.28424242424239</v>
          </cell>
          <cell r="AF277">
            <v>2703.86</v>
          </cell>
          <cell r="AG277">
            <v>2381.909090909091</v>
          </cell>
          <cell r="AH277">
            <v>321.95090909090914</v>
          </cell>
          <cell r="AK277">
            <v>16779.977666666666</v>
          </cell>
        </row>
        <row r="278">
          <cell r="F278">
            <v>742.3</v>
          </cell>
          <cell r="G278">
            <v>174</v>
          </cell>
          <cell r="H278">
            <v>568.29999999999995</v>
          </cell>
          <cell r="P278">
            <v>1322.45</v>
          </cell>
          <cell r="S278">
            <v>2034.72</v>
          </cell>
          <cell r="T278">
            <v>659.81780000000003</v>
          </cell>
          <cell r="U278">
            <v>686.40219999999999</v>
          </cell>
          <cell r="X278">
            <v>830.12099999999998</v>
          </cell>
          <cell r="Y278">
            <v>173</v>
          </cell>
          <cell r="Z278">
            <v>240.57554545454542</v>
          </cell>
          <cell r="AC278">
            <v>689.86</v>
          </cell>
          <cell r="AD278">
            <v>207</v>
          </cell>
          <cell r="AE278">
            <v>302.95090909090908</v>
          </cell>
          <cell r="AF278">
            <v>1784.8600000000001</v>
          </cell>
          <cell r="AG278">
            <v>1697.909090909091</v>
          </cell>
          <cell r="AH278">
            <v>86.950909090909136</v>
          </cell>
          <cell r="AK278">
            <v>7909.3109999999997</v>
          </cell>
        </row>
        <row r="279">
          <cell r="F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13.666666666666666</v>
          </cell>
          <cell r="T279">
            <v>13.666666666666666</v>
          </cell>
          <cell r="U279">
            <v>0</v>
          </cell>
          <cell r="V279">
            <v>0</v>
          </cell>
          <cell r="W279">
            <v>0</v>
          </cell>
          <cell r="X279">
            <v>623</v>
          </cell>
          <cell r="Y279">
            <v>262</v>
          </cell>
          <cell r="Z279">
            <v>361</v>
          </cell>
          <cell r="AA279">
            <v>0</v>
          </cell>
          <cell r="AB279">
            <v>0</v>
          </cell>
          <cell r="AC279">
            <v>-0.66666666666666607</v>
          </cell>
          <cell r="AD279">
            <v>5</v>
          </cell>
          <cell r="AE279">
            <v>8.3333333333333339</v>
          </cell>
          <cell r="AF279">
            <v>0</v>
          </cell>
          <cell r="AG279">
            <v>0</v>
          </cell>
          <cell r="AH279">
            <v>0</v>
          </cell>
          <cell r="AK279">
            <v>636</v>
          </cell>
        </row>
        <row r="280">
          <cell r="F280">
            <v>1041</v>
          </cell>
          <cell r="P280">
            <v>764</v>
          </cell>
          <cell r="Q280">
            <v>0</v>
          </cell>
          <cell r="R280">
            <v>0</v>
          </cell>
          <cell r="S280">
            <v>1325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336</v>
          </cell>
          <cell r="Y280">
            <v>0</v>
          </cell>
          <cell r="Z280">
            <v>0</v>
          </cell>
          <cell r="AA280">
            <v>0</v>
          </cell>
          <cell r="AB280">
            <v>9</v>
          </cell>
          <cell r="AC280">
            <v>339</v>
          </cell>
          <cell r="AD280">
            <v>0</v>
          </cell>
          <cell r="AE280">
            <v>0</v>
          </cell>
          <cell r="AF280">
            <v>613</v>
          </cell>
          <cell r="AG280">
            <v>578</v>
          </cell>
          <cell r="AH280">
            <v>35</v>
          </cell>
          <cell r="AK280">
            <v>4592</v>
          </cell>
        </row>
        <row r="281">
          <cell r="F281">
            <v>216</v>
          </cell>
          <cell r="P281">
            <v>210</v>
          </cell>
          <cell r="S281">
            <v>730</v>
          </cell>
          <cell r="X281">
            <v>55</v>
          </cell>
          <cell r="AC281">
            <v>90</v>
          </cell>
          <cell r="AF281">
            <v>495</v>
          </cell>
          <cell r="AG281">
            <v>460</v>
          </cell>
          <cell r="AH281">
            <v>35</v>
          </cell>
          <cell r="AK281">
            <v>1847</v>
          </cell>
        </row>
        <row r="282">
          <cell r="F282">
            <v>765</v>
          </cell>
          <cell r="P282">
            <v>64</v>
          </cell>
          <cell r="S282">
            <v>21</v>
          </cell>
          <cell r="X282">
            <v>50</v>
          </cell>
          <cell r="AC282">
            <v>66</v>
          </cell>
          <cell r="AF282">
            <v>38</v>
          </cell>
          <cell r="AG282">
            <v>38</v>
          </cell>
          <cell r="AH282">
            <v>0</v>
          </cell>
          <cell r="AK282">
            <v>1127</v>
          </cell>
        </row>
        <row r="283">
          <cell r="F283">
            <v>60</v>
          </cell>
          <cell r="P283">
            <v>370</v>
          </cell>
          <cell r="S283">
            <v>480</v>
          </cell>
          <cell r="X283">
            <v>100</v>
          </cell>
          <cell r="AC283">
            <v>100</v>
          </cell>
          <cell r="AF283">
            <v>0</v>
          </cell>
          <cell r="AG283">
            <v>0</v>
          </cell>
          <cell r="AK283">
            <v>1110</v>
          </cell>
        </row>
        <row r="284">
          <cell r="F284">
            <v>0</v>
          </cell>
          <cell r="P284">
            <v>120</v>
          </cell>
          <cell r="Q284">
            <v>0</v>
          </cell>
          <cell r="R284">
            <v>0</v>
          </cell>
          <cell r="S284">
            <v>94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131</v>
          </cell>
          <cell r="Y284">
            <v>0</v>
          </cell>
          <cell r="Z284">
            <v>0</v>
          </cell>
          <cell r="AA284">
            <v>0</v>
          </cell>
          <cell r="AB284">
            <v>9</v>
          </cell>
          <cell r="AC284">
            <v>83</v>
          </cell>
          <cell r="AD284">
            <v>0</v>
          </cell>
          <cell r="AE284">
            <v>0</v>
          </cell>
          <cell r="AF284">
            <v>80</v>
          </cell>
          <cell r="AG284">
            <v>80</v>
          </cell>
          <cell r="AH284">
            <v>0</v>
          </cell>
          <cell r="AJ284">
            <v>0</v>
          </cell>
          <cell r="AK284">
            <v>508</v>
          </cell>
        </row>
        <row r="285">
          <cell r="F285">
            <v>0</v>
          </cell>
          <cell r="P285">
            <v>62.666666666666664</v>
          </cell>
          <cell r="Q285">
            <v>0</v>
          </cell>
          <cell r="R285">
            <v>0</v>
          </cell>
          <cell r="S285">
            <v>2524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142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306</v>
          </cell>
          <cell r="AG285">
            <v>106</v>
          </cell>
          <cell r="AH285">
            <v>200</v>
          </cell>
          <cell r="AK285">
            <v>3392.6666666666665</v>
          </cell>
        </row>
        <row r="286">
          <cell r="F286">
            <v>0</v>
          </cell>
          <cell r="P286">
            <v>0</v>
          </cell>
          <cell r="S286">
            <v>0</v>
          </cell>
          <cell r="X286">
            <v>142</v>
          </cell>
          <cell r="AC286">
            <v>0</v>
          </cell>
          <cell r="AF286">
            <v>0</v>
          </cell>
          <cell r="AG286">
            <v>0</v>
          </cell>
          <cell r="AH286">
            <v>0</v>
          </cell>
          <cell r="AK286">
            <v>142</v>
          </cell>
        </row>
        <row r="287">
          <cell r="F287">
            <v>0</v>
          </cell>
          <cell r="P287">
            <v>62.666666666666664</v>
          </cell>
          <cell r="S287">
            <v>2524</v>
          </cell>
          <cell r="X287">
            <v>0</v>
          </cell>
          <cell r="AC287">
            <v>0</v>
          </cell>
          <cell r="AF287">
            <v>306</v>
          </cell>
          <cell r="AG287">
            <v>106</v>
          </cell>
          <cell r="AH287">
            <v>200</v>
          </cell>
          <cell r="AK287">
            <v>2892.6666666666665</v>
          </cell>
        </row>
        <row r="288">
          <cell r="AK288">
            <v>358</v>
          </cell>
        </row>
        <row r="289">
          <cell r="S289">
            <v>250</v>
          </cell>
          <cell r="AH289">
            <v>0</v>
          </cell>
          <cell r="AK289">
            <v>250</v>
          </cell>
        </row>
        <row r="290">
          <cell r="F290">
            <v>98797.857142857145</v>
          </cell>
          <cell r="P290">
            <v>2339.5333333333333</v>
          </cell>
          <cell r="Q290">
            <v>0</v>
          </cell>
          <cell r="R290">
            <v>0</v>
          </cell>
          <cell r="S290">
            <v>1199.1000000000004</v>
          </cell>
          <cell r="T290">
            <v>-673.48446666666666</v>
          </cell>
          <cell r="U290">
            <v>-686.40219999999999</v>
          </cell>
          <cell r="V290">
            <v>0</v>
          </cell>
          <cell r="W290">
            <v>0</v>
          </cell>
          <cell r="X290">
            <v>2453.7545454545461</v>
          </cell>
          <cell r="Y290">
            <v>-435</v>
          </cell>
          <cell r="Z290">
            <v>-601.57554545454536</v>
          </cell>
          <cell r="AA290">
            <v>0</v>
          </cell>
          <cell r="AB290">
            <v>-9</v>
          </cell>
          <cell r="AC290">
            <v>607.62424242424026</v>
          </cell>
          <cell r="AD290">
            <v>-212</v>
          </cell>
          <cell r="AE290">
            <v>-311.28424242424239</v>
          </cell>
          <cell r="AF290">
            <v>2161.0909090909086</v>
          </cell>
          <cell r="AG290">
            <v>2012.090909090909</v>
          </cell>
          <cell r="AH290">
            <v>149</v>
          </cell>
          <cell r="AK290">
            <v>107973.96017316019</v>
          </cell>
        </row>
        <row r="291">
          <cell r="AK291">
            <v>0</v>
          </cell>
        </row>
        <row r="292">
          <cell r="F292">
            <v>3558</v>
          </cell>
          <cell r="P292">
            <v>2699.5333333333333</v>
          </cell>
          <cell r="Q292">
            <v>0</v>
          </cell>
          <cell r="R292">
            <v>0</v>
          </cell>
          <cell r="S292">
            <v>1199.1000000000001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2453.7545454545452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606.9575757575758</v>
          </cell>
          <cell r="AD292">
            <v>0</v>
          </cell>
          <cell r="AE292">
            <v>0</v>
          </cell>
          <cell r="AF292">
            <v>2161.090909090909</v>
          </cell>
          <cell r="AG292">
            <v>1534.090909090909</v>
          </cell>
          <cell r="AH292">
            <v>822</v>
          </cell>
          <cell r="AK292">
            <v>13093.436363636363</v>
          </cell>
        </row>
        <row r="293">
          <cell r="F293">
            <v>825</v>
          </cell>
          <cell r="P293">
            <v>1646</v>
          </cell>
          <cell r="S293">
            <v>-1204</v>
          </cell>
          <cell r="X293">
            <v>929</v>
          </cell>
          <cell r="AC293">
            <v>-217</v>
          </cell>
          <cell r="AF293">
            <v>266</v>
          </cell>
          <cell r="AG293">
            <v>461</v>
          </cell>
          <cell r="AH293">
            <v>0</v>
          </cell>
          <cell r="AK293">
            <v>2395</v>
          </cell>
        </row>
        <row r="294">
          <cell r="F294">
            <v>0</v>
          </cell>
          <cell r="P294">
            <v>649</v>
          </cell>
          <cell r="Q294">
            <v>0</v>
          </cell>
          <cell r="R294">
            <v>0</v>
          </cell>
          <cell r="S294">
            <v>606.5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867.4545454545455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461.09090909090912</v>
          </cell>
          <cell r="AD294">
            <v>0</v>
          </cell>
          <cell r="AE294">
            <v>0</v>
          </cell>
          <cell r="AF294">
            <v>965.09090909090901</v>
          </cell>
          <cell r="AG294">
            <v>292.09090909090912</v>
          </cell>
          <cell r="AH294">
            <v>673</v>
          </cell>
          <cell r="AK294">
            <v>3549.1363636363635</v>
          </cell>
        </row>
        <row r="295">
          <cell r="F295">
            <v>0</v>
          </cell>
          <cell r="P295">
            <v>0</v>
          </cell>
          <cell r="S295">
            <v>0</v>
          </cell>
          <cell r="X295">
            <v>0</v>
          </cell>
          <cell r="AC295">
            <v>0</v>
          </cell>
          <cell r="AF295">
            <v>0</v>
          </cell>
          <cell r="AG295">
            <v>0</v>
          </cell>
          <cell r="AH295">
            <v>0</v>
          </cell>
          <cell r="AK295">
            <v>0</v>
          </cell>
        </row>
        <row r="296">
          <cell r="F296">
            <v>0</v>
          </cell>
          <cell r="P296">
            <v>0</v>
          </cell>
          <cell r="S296">
            <v>0</v>
          </cell>
          <cell r="X296">
            <v>0</v>
          </cell>
          <cell r="AC296">
            <v>0</v>
          </cell>
          <cell r="AF296">
            <v>0</v>
          </cell>
          <cell r="AG296">
            <v>0</v>
          </cell>
          <cell r="AH296">
            <v>0</v>
          </cell>
          <cell r="AK296">
            <v>0</v>
          </cell>
        </row>
        <row r="297">
          <cell r="F297">
            <v>2733</v>
          </cell>
          <cell r="P297">
            <v>511.5333333333333</v>
          </cell>
          <cell r="Q297">
            <v>0</v>
          </cell>
          <cell r="R297">
            <v>0</v>
          </cell>
          <cell r="S297">
            <v>1886.6000000000001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657.3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362.86666666666667</v>
          </cell>
          <cell r="AD297">
            <v>0</v>
          </cell>
          <cell r="AE297">
            <v>0</v>
          </cell>
          <cell r="AF297">
            <v>929</v>
          </cell>
          <cell r="AG297">
            <v>780</v>
          </cell>
          <cell r="AH297">
            <v>149</v>
          </cell>
          <cell r="AK297">
            <v>7345.3</v>
          </cell>
        </row>
        <row r="298">
          <cell r="F298">
            <v>2</v>
          </cell>
          <cell r="P298">
            <v>30</v>
          </cell>
          <cell r="S298">
            <v>581</v>
          </cell>
          <cell r="X298">
            <v>296</v>
          </cell>
          <cell r="AC298">
            <v>44</v>
          </cell>
          <cell r="AF298">
            <v>3</v>
          </cell>
          <cell r="AG298">
            <v>2</v>
          </cell>
          <cell r="AH298">
            <v>1</v>
          </cell>
          <cell r="AK298">
            <v>973</v>
          </cell>
        </row>
        <row r="299">
          <cell r="F299">
            <v>1</v>
          </cell>
          <cell r="P299">
            <v>56.333333333333336</v>
          </cell>
          <cell r="S299">
            <v>915.33333333333337</v>
          </cell>
          <cell r="X299">
            <v>160</v>
          </cell>
          <cell r="AC299">
            <v>187.33333333333331</v>
          </cell>
          <cell r="AF299">
            <v>449</v>
          </cell>
          <cell r="AG299">
            <v>400</v>
          </cell>
          <cell r="AH299">
            <v>49</v>
          </cell>
          <cell r="AK299">
            <v>1769</v>
          </cell>
        </row>
        <row r="300">
          <cell r="F300">
            <v>2730</v>
          </cell>
          <cell r="P300">
            <v>425.2</v>
          </cell>
          <cell r="S300">
            <v>390.26666666666665</v>
          </cell>
          <cell r="X300">
            <v>201.3</v>
          </cell>
          <cell r="AC300">
            <v>131.53333333333333</v>
          </cell>
          <cell r="AF300">
            <v>477</v>
          </cell>
          <cell r="AG300">
            <v>378</v>
          </cell>
          <cell r="AH300">
            <v>99</v>
          </cell>
          <cell r="AK300">
            <v>4603.3</v>
          </cell>
        </row>
        <row r="301">
          <cell r="P301">
            <v>0</v>
          </cell>
          <cell r="AF301">
            <v>0</v>
          </cell>
          <cell r="AG301">
            <v>0</v>
          </cell>
          <cell r="AH301">
            <v>0</v>
          </cell>
          <cell r="AK301">
            <v>0</v>
          </cell>
        </row>
        <row r="302">
          <cell r="F302">
            <v>0</v>
          </cell>
          <cell r="P302">
            <v>-107</v>
          </cell>
          <cell r="S302">
            <v>-90</v>
          </cell>
          <cell r="X302">
            <v>0</v>
          </cell>
          <cell r="AC302">
            <v>0</v>
          </cell>
          <cell r="AF302">
            <v>1</v>
          </cell>
          <cell r="AG302">
            <v>1</v>
          </cell>
          <cell r="AH302">
            <v>0</v>
          </cell>
          <cell r="AK302">
            <v>-196</v>
          </cell>
        </row>
        <row r="303">
          <cell r="F303">
            <v>98797.857142857145</v>
          </cell>
          <cell r="P303">
            <v>2339.5333333333333</v>
          </cell>
          <cell r="Q303">
            <v>0</v>
          </cell>
          <cell r="R303">
            <v>0</v>
          </cell>
          <cell r="S303">
            <v>1199.1000000000004</v>
          </cell>
          <cell r="T303">
            <v>-673.48446666666666</v>
          </cell>
          <cell r="U303">
            <v>-686.40219999999999</v>
          </cell>
          <cell r="V303">
            <v>0</v>
          </cell>
          <cell r="W303">
            <v>0</v>
          </cell>
          <cell r="X303">
            <v>2453.7545454545461</v>
          </cell>
          <cell r="Y303">
            <v>-435</v>
          </cell>
          <cell r="Z303">
            <v>-601.57554545454536</v>
          </cell>
          <cell r="AA303">
            <v>0</v>
          </cell>
          <cell r="AB303">
            <v>-9</v>
          </cell>
          <cell r="AC303">
            <v>607.62424242424026</v>
          </cell>
          <cell r="AD303">
            <v>-212</v>
          </cell>
          <cell r="AE303">
            <v>-311.28424242424239</v>
          </cell>
          <cell r="AF303">
            <v>2161.0909090909086</v>
          </cell>
          <cell r="AG303">
            <v>2012.090909090909</v>
          </cell>
          <cell r="AH303">
            <v>149</v>
          </cell>
          <cell r="AK303">
            <v>107973.96017316019</v>
          </cell>
        </row>
        <row r="304">
          <cell r="AH304">
            <v>191</v>
          </cell>
          <cell r="AK304">
            <v>0</v>
          </cell>
        </row>
        <row r="306">
          <cell r="F306">
            <v>98797.857142857145</v>
          </cell>
          <cell r="G306">
            <v>0</v>
          </cell>
          <cell r="H306">
            <v>0</v>
          </cell>
          <cell r="P306">
            <v>2339.5333333333333</v>
          </cell>
          <cell r="Q306">
            <v>0</v>
          </cell>
          <cell r="R306">
            <v>0</v>
          </cell>
          <cell r="S306">
            <v>1199.1000000000004</v>
          </cell>
          <cell r="T306">
            <v>-673.48446666666666</v>
          </cell>
          <cell r="U306">
            <v>-686.40219999999999</v>
          </cell>
          <cell r="V306">
            <v>0</v>
          </cell>
          <cell r="W306">
            <v>0</v>
          </cell>
          <cell r="X306">
            <v>2453.7545454545461</v>
          </cell>
          <cell r="Y306">
            <v>-435</v>
          </cell>
          <cell r="Z306">
            <v>-601.57554545454536</v>
          </cell>
          <cell r="AA306">
            <v>0</v>
          </cell>
          <cell r="AB306">
            <v>-9</v>
          </cell>
          <cell r="AC306">
            <v>607.62424242424026</v>
          </cell>
          <cell r="AF306">
            <v>2161.0909090909086</v>
          </cell>
          <cell r="AG306">
            <v>1821.0909090909086</v>
          </cell>
          <cell r="AH306">
            <v>340</v>
          </cell>
          <cell r="AK306">
            <v>107973.96017316019</v>
          </cell>
        </row>
        <row r="307">
          <cell r="F307">
            <v>0</v>
          </cell>
          <cell r="AK307">
            <v>0</v>
          </cell>
        </row>
        <row r="308">
          <cell r="F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K308">
            <v>0</v>
          </cell>
        </row>
        <row r="309">
          <cell r="F309">
            <v>0</v>
          </cell>
          <cell r="P309">
            <v>0</v>
          </cell>
          <cell r="S309">
            <v>0</v>
          </cell>
          <cell r="X309">
            <v>0</v>
          </cell>
          <cell r="AC309">
            <v>0</v>
          </cell>
          <cell r="AF309">
            <v>0</v>
          </cell>
          <cell r="AG309">
            <v>0</v>
          </cell>
          <cell r="AH309">
            <v>0</v>
          </cell>
          <cell r="AK309">
            <v>0</v>
          </cell>
        </row>
        <row r="310">
          <cell r="AK310">
            <v>0</v>
          </cell>
        </row>
        <row r="311">
          <cell r="F311">
            <v>98797.857142857145</v>
          </cell>
          <cell r="P311">
            <v>2339.5333333333333</v>
          </cell>
          <cell r="Q311">
            <v>0</v>
          </cell>
          <cell r="R311">
            <v>0</v>
          </cell>
          <cell r="S311">
            <v>1199.1000000000004</v>
          </cell>
          <cell r="T311">
            <v>-673.48446666666666</v>
          </cell>
          <cell r="U311">
            <v>-686.40219999999999</v>
          </cell>
          <cell r="V311">
            <v>0</v>
          </cell>
          <cell r="W311">
            <v>0</v>
          </cell>
          <cell r="X311">
            <v>2453.7545454545461</v>
          </cell>
          <cell r="Y311">
            <v>-435</v>
          </cell>
          <cell r="Z311">
            <v>-601.57554545454536</v>
          </cell>
          <cell r="AA311">
            <v>0</v>
          </cell>
          <cell r="AB311">
            <v>-9</v>
          </cell>
          <cell r="AC311">
            <v>607.62424242424026</v>
          </cell>
          <cell r="AD311">
            <v>-212</v>
          </cell>
          <cell r="AE311">
            <v>-311.28424242424239</v>
          </cell>
          <cell r="AF311">
            <v>2161.0909090909086</v>
          </cell>
          <cell r="AG311">
            <v>1821.0909090909086</v>
          </cell>
          <cell r="AH311">
            <v>340</v>
          </cell>
          <cell r="AK311">
            <v>107973.96017316019</v>
          </cell>
        </row>
        <row r="312">
          <cell r="AK312">
            <v>0</v>
          </cell>
        </row>
        <row r="313">
          <cell r="P313">
            <v>0</v>
          </cell>
          <cell r="AK313">
            <v>0</v>
          </cell>
        </row>
        <row r="314">
          <cell r="S314">
            <v>0</v>
          </cell>
          <cell r="AK314">
            <v>0</v>
          </cell>
        </row>
        <row r="315">
          <cell r="F315">
            <v>3480</v>
          </cell>
          <cell r="AK315">
            <v>3480</v>
          </cell>
        </row>
        <row r="316">
          <cell r="S316">
            <v>0</v>
          </cell>
        </row>
        <row r="317">
          <cell r="F317">
            <v>0</v>
          </cell>
          <cell r="AK317">
            <v>0</v>
          </cell>
        </row>
        <row r="318">
          <cell r="AK318">
            <v>0</v>
          </cell>
        </row>
        <row r="320">
          <cell r="AK320">
            <v>0</v>
          </cell>
        </row>
        <row r="321">
          <cell r="S321">
            <v>0</v>
          </cell>
        </row>
        <row r="322">
          <cell r="F322">
            <v>98797.857142857145</v>
          </cell>
          <cell r="P322">
            <v>2339.5333333333333</v>
          </cell>
          <cell r="Q322">
            <v>0</v>
          </cell>
          <cell r="R322">
            <v>0</v>
          </cell>
          <cell r="S322">
            <v>1199.1000000000004</v>
          </cell>
          <cell r="T322">
            <v>-673.48446666666666</v>
          </cell>
          <cell r="U322">
            <v>-686.40219999999999</v>
          </cell>
          <cell r="V322">
            <v>0</v>
          </cell>
          <cell r="W322">
            <v>0</v>
          </cell>
          <cell r="X322">
            <v>2453.7545454545461</v>
          </cell>
          <cell r="Y322">
            <v>-435</v>
          </cell>
          <cell r="Z322">
            <v>-601.57554545454536</v>
          </cell>
          <cell r="AA322">
            <v>0</v>
          </cell>
          <cell r="AB322">
            <v>-9</v>
          </cell>
          <cell r="AC322">
            <v>607.62424242424026</v>
          </cell>
          <cell r="AD322">
            <v>-212</v>
          </cell>
          <cell r="AE322">
            <v>-311.28424242424239</v>
          </cell>
          <cell r="AF322">
            <v>2161.0909090909086</v>
          </cell>
          <cell r="AG322">
            <v>1821.0909090909086</v>
          </cell>
          <cell r="AH322">
            <v>340</v>
          </cell>
          <cell r="AK322">
            <v>107973.96017316019</v>
          </cell>
        </row>
        <row r="331">
          <cell r="AJ331">
            <v>2455</v>
          </cell>
          <cell r="AK331">
            <v>7909.3109999999997</v>
          </cell>
          <cell r="AM331">
            <v>6124.451</v>
          </cell>
        </row>
        <row r="332">
          <cell r="F332">
            <v>203</v>
          </cell>
          <cell r="P332">
            <v>623</v>
          </cell>
          <cell r="S332">
            <v>555</v>
          </cell>
          <cell r="X332">
            <v>227</v>
          </cell>
          <cell r="AC332">
            <v>188</v>
          </cell>
          <cell r="AF332">
            <v>487</v>
          </cell>
          <cell r="AG332">
            <v>463</v>
          </cell>
          <cell r="AH332">
            <v>24</v>
          </cell>
          <cell r="AK332">
            <v>2421</v>
          </cell>
          <cell r="AM332">
            <v>1934</v>
          </cell>
        </row>
        <row r="333">
          <cell r="AJ333">
            <v>36</v>
          </cell>
          <cell r="AK333">
            <v>6983.8571428571431</v>
          </cell>
          <cell r="AM333">
            <v>6983.8571428571431</v>
          </cell>
        </row>
        <row r="334">
          <cell r="AK334">
            <v>636</v>
          </cell>
          <cell r="AM334">
            <v>636</v>
          </cell>
        </row>
        <row r="335">
          <cell r="AJ335">
            <v>36</v>
          </cell>
          <cell r="AK335">
            <v>-196</v>
          </cell>
          <cell r="AM335">
            <v>-197</v>
          </cell>
        </row>
        <row r="336">
          <cell r="AK336">
            <v>1380.8571428571431</v>
          </cell>
          <cell r="AM336">
            <v>1380.8571428571431</v>
          </cell>
        </row>
        <row r="337">
          <cell r="AK337">
            <v>3500</v>
          </cell>
          <cell r="AM337">
            <v>3500</v>
          </cell>
        </row>
        <row r="338">
          <cell r="AK338">
            <v>0</v>
          </cell>
        </row>
        <row r="339">
          <cell r="AK339">
            <v>1467</v>
          </cell>
          <cell r="AM339">
            <v>1467</v>
          </cell>
        </row>
        <row r="340">
          <cell r="AK340">
            <v>3580</v>
          </cell>
        </row>
        <row r="341">
          <cell r="AK341">
            <v>0</v>
          </cell>
          <cell r="AM341">
            <v>0</v>
          </cell>
        </row>
        <row r="342">
          <cell r="AK342">
            <v>2395</v>
          </cell>
          <cell r="AM342">
            <v>2129</v>
          </cell>
        </row>
        <row r="343">
          <cell r="AK343">
            <v>3549.1363636363635</v>
          </cell>
          <cell r="AM343">
            <v>2584.0454545454545</v>
          </cell>
        </row>
        <row r="344">
          <cell r="AK344">
            <v>0</v>
          </cell>
          <cell r="AM344">
            <v>0</v>
          </cell>
        </row>
        <row r="345">
          <cell r="AK345">
            <v>0</v>
          </cell>
          <cell r="AM345">
            <v>0</v>
          </cell>
        </row>
        <row r="346">
          <cell r="AK346">
            <v>0</v>
          </cell>
          <cell r="AM346">
            <v>0</v>
          </cell>
        </row>
        <row r="347">
          <cell r="AK347">
            <v>4592</v>
          </cell>
          <cell r="AM347">
            <v>3979</v>
          </cell>
        </row>
        <row r="348">
          <cell r="AK348">
            <v>1847</v>
          </cell>
          <cell r="AM348">
            <v>1352</v>
          </cell>
        </row>
        <row r="349">
          <cell r="AK349">
            <v>1127</v>
          </cell>
          <cell r="AM349">
            <v>1089</v>
          </cell>
        </row>
        <row r="350">
          <cell r="AK350">
            <v>1110</v>
          </cell>
        </row>
        <row r="351">
          <cell r="AK351">
            <v>508</v>
          </cell>
        </row>
        <row r="352">
          <cell r="AK352">
            <v>0</v>
          </cell>
          <cell r="AM352">
            <v>0</v>
          </cell>
        </row>
        <row r="353">
          <cell r="AK353">
            <v>142</v>
          </cell>
          <cell r="AM353">
            <v>142</v>
          </cell>
        </row>
        <row r="354">
          <cell r="AK354">
            <v>2892.6666666666665</v>
          </cell>
          <cell r="AM354">
            <v>2586.6666666666665</v>
          </cell>
        </row>
        <row r="355">
          <cell r="P355">
            <v>225</v>
          </cell>
          <cell r="S355">
            <v>296</v>
          </cell>
          <cell r="X355">
            <v>56</v>
          </cell>
          <cell r="AC355">
            <v>-536.90909090909088</v>
          </cell>
          <cell r="AF355">
            <v>485.09090909090912</v>
          </cell>
          <cell r="AG355">
            <v>-127.90909090909091</v>
          </cell>
          <cell r="AH355">
            <v>613</v>
          </cell>
          <cell r="AK355">
            <v>525.18181818181824</v>
          </cell>
        </row>
        <row r="356">
          <cell r="AK356">
            <v>0</v>
          </cell>
        </row>
        <row r="357">
          <cell r="F357">
            <v>0</v>
          </cell>
          <cell r="P357">
            <v>0</v>
          </cell>
          <cell r="S357">
            <v>0</v>
          </cell>
          <cell r="X357">
            <v>0</v>
          </cell>
          <cell r="AC357">
            <v>0</v>
          </cell>
          <cell r="AF357">
            <v>0</v>
          </cell>
          <cell r="AG357">
            <v>0</v>
          </cell>
          <cell r="AH357">
            <v>0</v>
          </cell>
          <cell r="AK357">
            <v>358</v>
          </cell>
          <cell r="AM357">
            <v>358</v>
          </cell>
        </row>
        <row r="358">
          <cell r="AK358">
            <v>121</v>
          </cell>
          <cell r="AM358">
            <v>121</v>
          </cell>
        </row>
        <row r="359">
          <cell r="AK359">
            <v>0</v>
          </cell>
          <cell r="AM359">
            <v>0</v>
          </cell>
        </row>
        <row r="360">
          <cell r="AK360">
            <v>0</v>
          </cell>
          <cell r="AM360">
            <v>0</v>
          </cell>
        </row>
        <row r="361">
          <cell r="AJ361">
            <v>-2491</v>
          </cell>
          <cell r="AK361">
            <v>7345.3</v>
          </cell>
          <cell r="AM361" t="e">
            <v>#REF!</v>
          </cell>
        </row>
        <row r="362">
          <cell r="AK362">
            <v>973</v>
          </cell>
        </row>
        <row r="363">
          <cell r="AK363">
            <v>1769</v>
          </cell>
        </row>
        <row r="364">
          <cell r="AK364">
            <v>4603.3</v>
          </cell>
        </row>
        <row r="365">
          <cell r="F365">
            <v>0</v>
          </cell>
          <cell r="P365">
            <v>37</v>
          </cell>
          <cell r="S365">
            <v>2402</v>
          </cell>
          <cell r="T365">
            <v>308.48</v>
          </cell>
          <cell r="U365">
            <v>1619.52</v>
          </cell>
          <cell r="X365">
            <v>-549</v>
          </cell>
          <cell r="Y365">
            <v>202</v>
          </cell>
          <cell r="Z365">
            <v>278</v>
          </cell>
          <cell r="AC365">
            <v>644</v>
          </cell>
          <cell r="AD365">
            <v>214</v>
          </cell>
          <cell r="AE365">
            <v>313</v>
          </cell>
          <cell r="AF365">
            <v>387</v>
          </cell>
          <cell r="AG365">
            <v>387</v>
          </cell>
          <cell r="AH365">
            <v>0</v>
          </cell>
          <cell r="AK365">
            <v>2921</v>
          </cell>
          <cell r="AM365">
            <v>2534</v>
          </cell>
        </row>
        <row r="374">
          <cell r="F374">
            <v>0</v>
          </cell>
        </row>
        <row r="386">
          <cell r="F386" t="str">
            <v>лютий</v>
          </cell>
          <cell r="P386" t="str">
            <v>лютий</v>
          </cell>
          <cell r="X386" t="str">
            <v>лютий</v>
          </cell>
          <cell r="AC386" t="str">
            <v>лютий</v>
          </cell>
        </row>
        <row r="387">
          <cell r="F387" t="str">
            <v>АППАРАТ</v>
          </cell>
          <cell r="P387" t="str">
            <v>ККМ</v>
          </cell>
          <cell r="X387" t="str">
            <v>ТЕЦ5</v>
          </cell>
          <cell r="AC387" t="str">
            <v>ТЕЦ6</v>
          </cell>
          <cell r="AK387" t="str">
            <v>АК "КЕ"</v>
          </cell>
          <cell r="AL387" t="str">
            <v>Е/Е</v>
          </cell>
        </row>
        <row r="388">
          <cell r="F388" t="str">
            <v>ПЛАН</v>
          </cell>
          <cell r="P388" t="str">
            <v>ПЛАН</v>
          </cell>
          <cell r="X388" t="str">
            <v>ПЛАН</v>
          </cell>
          <cell r="AC388" t="str">
            <v>ПЛАН</v>
          </cell>
          <cell r="AK388" t="str">
            <v>ПЛАН</v>
          </cell>
          <cell r="AL388" t="str">
            <v>ПЛАН</v>
          </cell>
        </row>
        <row r="389">
          <cell r="F389">
            <v>164.3</v>
          </cell>
          <cell r="G389">
            <v>47</v>
          </cell>
          <cell r="H389">
            <v>47</v>
          </cell>
          <cell r="P389">
            <v>14.333333333333332</v>
          </cell>
          <cell r="S389">
            <v>14.333333333333332</v>
          </cell>
          <cell r="X389">
            <v>182</v>
          </cell>
          <cell r="Y389">
            <v>77</v>
          </cell>
          <cell r="Z389">
            <v>77</v>
          </cell>
          <cell r="AC389">
            <v>323.66666666666674</v>
          </cell>
          <cell r="AD389">
            <v>132</v>
          </cell>
          <cell r="AE389">
            <v>131</v>
          </cell>
          <cell r="AK389">
            <v>735.30000000000018</v>
          </cell>
          <cell r="AL389">
            <v>441.33333333333337</v>
          </cell>
          <cell r="AM389">
            <v>285.33333333333331</v>
          </cell>
        </row>
        <row r="390">
          <cell r="F390">
            <v>29</v>
          </cell>
          <cell r="G390">
            <v>8</v>
          </cell>
          <cell r="P390">
            <v>0</v>
          </cell>
          <cell r="X390">
            <v>0</v>
          </cell>
          <cell r="Y390">
            <v>0</v>
          </cell>
          <cell r="AC390">
            <v>3.6666666666666665</v>
          </cell>
          <cell r="AD390">
            <v>1</v>
          </cell>
          <cell r="AK390">
            <v>46</v>
          </cell>
          <cell r="AL390">
            <v>12</v>
          </cell>
        </row>
        <row r="391">
          <cell r="F391">
            <v>0</v>
          </cell>
          <cell r="G391">
            <v>0</v>
          </cell>
          <cell r="P391">
            <v>0.66666666666666663</v>
          </cell>
          <cell r="X391">
            <v>146.66666666666666</v>
          </cell>
          <cell r="Y391">
            <v>62</v>
          </cell>
          <cell r="AC391">
            <v>280.66666666666669</v>
          </cell>
          <cell r="AD391">
            <v>114</v>
          </cell>
          <cell r="AK391">
            <v>428</v>
          </cell>
          <cell r="AL391">
            <v>176.66666666666666</v>
          </cell>
        </row>
        <row r="392">
          <cell r="F392">
            <v>0</v>
          </cell>
          <cell r="G392">
            <v>0</v>
          </cell>
          <cell r="P392">
            <v>2</v>
          </cell>
          <cell r="X392">
            <v>0</v>
          </cell>
          <cell r="Y392">
            <v>0</v>
          </cell>
          <cell r="AC392">
            <v>25</v>
          </cell>
          <cell r="AD392">
            <v>10</v>
          </cell>
          <cell r="AK392">
            <v>33.666666666666671</v>
          </cell>
          <cell r="AL392">
            <v>15</v>
          </cell>
        </row>
        <row r="393">
          <cell r="F393">
            <v>0</v>
          </cell>
          <cell r="G393">
            <v>0</v>
          </cell>
          <cell r="P393">
            <v>0</v>
          </cell>
          <cell r="X393">
            <v>25.333333333333332</v>
          </cell>
          <cell r="Y393">
            <v>11</v>
          </cell>
          <cell r="AC393">
            <v>0.66666666666666663</v>
          </cell>
          <cell r="AD393">
            <v>0</v>
          </cell>
          <cell r="AK393">
            <v>26</v>
          </cell>
          <cell r="AL393">
            <v>11</v>
          </cell>
        </row>
        <row r="394">
          <cell r="F394">
            <v>120.63333333333333</v>
          </cell>
          <cell r="G394">
            <v>35</v>
          </cell>
          <cell r="P394">
            <v>0</v>
          </cell>
          <cell r="X394">
            <v>0</v>
          </cell>
          <cell r="Y394">
            <v>0</v>
          </cell>
          <cell r="AC394">
            <v>0</v>
          </cell>
          <cell r="AD394">
            <v>0</v>
          </cell>
          <cell r="AK394">
            <v>120.63333333333333</v>
          </cell>
          <cell r="AL394">
            <v>37</v>
          </cell>
        </row>
        <row r="395">
          <cell r="F395">
            <v>8.6666666666666661</v>
          </cell>
          <cell r="G395">
            <v>2</v>
          </cell>
          <cell r="P395">
            <v>0</v>
          </cell>
          <cell r="X395">
            <v>0</v>
          </cell>
          <cell r="Y395">
            <v>0</v>
          </cell>
          <cell r="AC395">
            <v>0</v>
          </cell>
          <cell r="AD395">
            <v>0</v>
          </cell>
          <cell r="AK395">
            <v>8.6666666666666661</v>
          </cell>
          <cell r="AL395">
            <v>0</v>
          </cell>
        </row>
        <row r="396">
          <cell r="F396">
            <v>0</v>
          </cell>
          <cell r="G396">
            <v>0</v>
          </cell>
          <cell r="P396">
            <v>5.333333333333333</v>
          </cell>
          <cell r="X396">
            <v>0</v>
          </cell>
          <cell r="Y396">
            <v>0</v>
          </cell>
          <cell r="AC396">
            <v>0</v>
          </cell>
          <cell r="AD396">
            <v>0</v>
          </cell>
          <cell r="AK396">
            <v>22</v>
          </cell>
          <cell r="AL396">
            <v>15.333333333333332</v>
          </cell>
        </row>
        <row r="397">
          <cell r="F397">
            <v>5.333333333333333</v>
          </cell>
          <cell r="G397">
            <v>2</v>
          </cell>
          <cell r="P397">
            <v>0</v>
          </cell>
          <cell r="X397">
            <v>0</v>
          </cell>
          <cell r="Y397">
            <v>0</v>
          </cell>
          <cell r="AC397">
            <v>0</v>
          </cell>
          <cell r="AD397">
            <v>0</v>
          </cell>
          <cell r="AK397">
            <v>5.333333333333333</v>
          </cell>
          <cell r="AL397">
            <v>2</v>
          </cell>
        </row>
        <row r="398">
          <cell r="F398">
            <v>0.33333333333333331</v>
          </cell>
          <cell r="G398">
            <v>0</v>
          </cell>
          <cell r="P398">
            <v>4.333333333333333</v>
          </cell>
          <cell r="X398">
            <v>0</v>
          </cell>
          <cell r="Y398">
            <v>0</v>
          </cell>
          <cell r="AC398">
            <v>0</v>
          </cell>
          <cell r="AD398">
            <v>0</v>
          </cell>
          <cell r="AK398">
            <v>4.6666666666666661</v>
          </cell>
          <cell r="AL398">
            <v>4.333333333333333</v>
          </cell>
        </row>
        <row r="399">
          <cell r="F399">
            <v>0.33333333333333331</v>
          </cell>
          <cell r="G399">
            <v>0</v>
          </cell>
          <cell r="P399">
            <v>2</v>
          </cell>
          <cell r="X399">
            <v>10</v>
          </cell>
          <cell r="Y399">
            <v>4</v>
          </cell>
          <cell r="AC399">
            <v>13.666666666666666</v>
          </cell>
          <cell r="AD399">
            <v>6</v>
          </cell>
          <cell r="AK399">
            <v>26</v>
          </cell>
          <cell r="AL399">
            <v>12</v>
          </cell>
        </row>
        <row r="400">
          <cell r="F400">
            <v>0</v>
          </cell>
          <cell r="G400">
            <v>0</v>
          </cell>
          <cell r="P400">
            <v>0</v>
          </cell>
          <cell r="X400">
            <v>0</v>
          </cell>
          <cell r="Y400">
            <v>0</v>
          </cell>
          <cell r="AC400">
            <v>0</v>
          </cell>
          <cell r="AD400">
            <v>0</v>
          </cell>
          <cell r="AK400">
            <v>0</v>
          </cell>
        </row>
        <row r="401">
          <cell r="F401">
            <v>1.1666666666666667</v>
          </cell>
          <cell r="G401">
            <v>0</v>
          </cell>
          <cell r="P401">
            <v>20.5</v>
          </cell>
          <cell r="X401">
            <v>522.33333333333337</v>
          </cell>
          <cell r="Y401">
            <v>220</v>
          </cell>
          <cell r="AC401">
            <v>43</v>
          </cell>
          <cell r="AD401">
            <v>17</v>
          </cell>
          <cell r="AK401">
            <v>587.33333333333337</v>
          </cell>
          <cell r="AL401">
            <v>257.5</v>
          </cell>
          <cell r="AM401">
            <v>257.83333333333331</v>
          </cell>
        </row>
        <row r="402">
          <cell r="F402">
            <v>0</v>
          </cell>
          <cell r="G402">
            <v>0</v>
          </cell>
          <cell r="P402">
            <v>0</v>
          </cell>
          <cell r="X402">
            <v>0</v>
          </cell>
          <cell r="Y402">
            <v>0</v>
          </cell>
          <cell r="AC402">
            <v>0</v>
          </cell>
          <cell r="AD402">
            <v>0</v>
          </cell>
          <cell r="AK402">
            <v>0</v>
          </cell>
          <cell r="AL402">
            <v>0</v>
          </cell>
        </row>
        <row r="403">
          <cell r="F403">
            <v>0</v>
          </cell>
          <cell r="G403">
            <v>0</v>
          </cell>
          <cell r="P403">
            <v>0</v>
          </cell>
          <cell r="X403">
            <v>480.66666666666669</v>
          </cell>
          <cell r="Y403">
            <v>202</v>
          </cell>
          <cell r="AC403">
            <v>11</v>
          </cell>
          <cell r="AD403">
            <v>4</v>
          </cell>
          <cell r="AK403">
            <v>491.66666666666669</v>
          </cell>
          <cell r="AL403">
            <v>206</v>
          </cell>
        </row>
        <row r="404">
          <cell r="F404">
            <v>0</v>
          </cell>
          <cell r="G404">
            <v>0</v>
          </cell>
          <cell r="P404">
            <v>0</v>
          </cell>
          <cell r="X404">
            <v>0</v>
          </cell>
          <cell r="Y404">
            <v>0</v>
          </cell>
          <cell r="AC404">
            <v>0</v>
          </cell>
          <cell r="AD404">
            <v>0</v>
          </cell>
          <cell r="AK404">
            <v>0</v>
          </cell>
          <cell r="AL404">
            <v>0</v>
          </cell>
        </row>
        <row r="405">
          <cell r="F405">
            <v>1.1666666666666667</v>
          </cell>
          <cell r="G405">
            <v>0</v>
          </cell>
          <cell r="P405">
            <v>15.833333333333334</v>
          </cell>
          <cell r="X405">
            <v>41.666666666666664</v>
          </cell>
          <cell r="Y405">
            <v>18</v>
          </cell>
          <cell r="AC405">
            <v>32</v>
          </cell>
          <cell r="AD405">
            <v>13</v>
          </cell>
          <cell r="AK405">
            <v>91</v>
          </cell>
          <cell r="AL405">
            <v>51.833333333333336</v>
          </cell>
        </row>
        <row r="406">
          <cell r="F406">
            <v>0</v>
          </cell>
          <cell r="G406">
            <v>0</v>
          </cell>
          <cell r="P406">
            <v>4.666666666666667</v>
          </cell>
          <cell r="X406">
            <v>0</v>
          </cell>
          <cell r="Y406">
            <v>0</v>
          </cell>
          <cell r="AC406">
            <v>0</v>
          </cell>
          <cell r="AD406">
            <v>0</v>
          </cell>
          <cell r="AK406">
            <v>4.666666666666667</v>
          </cell>
          <cell r="AL406">
            <v>0</v>
          </cell>
        </row>
        <row r="407">
          <cell r="F407">
            <v>0</v>
          </cell>
          <cell r="G407">
            <v>0</v>
          </cell>
          <cell r="P407">
            <v>0</v>
          </cell>
          <cell r="X407">
            <v>0</v>
          </cell>
          <cell r="Y407">
            <v>0</v>
          </cell>
          <cell r="AC407">
            <v>0</v>
          </cell>
          <cell r="AD407">
            <v>0</v>
          </cell>
          <cell r="AK407">
            <v>0</v>
          </cell>
        </row>
        <row r="408">
          <cell r="F408">
            <v>10</v>
          </cell>
          <cell r="G408">
            <v>3</v>
          </cell>
          <cell r="P408">
            <v>39</v>
          </cell>
          <cell r="X408">
            <v>0</v>
          </cell>
          <cell r="Y408">
            <v>0</v>
          </cell>
          <cell r="AC408">
            <v>0</v>
          </cell>
          <cell r="AD408">
            <v>0</v>
          </cell>
          <cell r="AK408">
            <v>49</v>
          </cell>
          <cell r="AL408">
            <v>42</v>
          </cell>
          <cell r="AM408">
            <v>42</v>
          </cell>
        </row>
        <row r="409">
          <cell r="F409">
            <v>2.6666666666666665</v>
          </cell>
          <cell r="G409">
            <v>1</v>
          </cell>
          <cell r="P409">
            <v>3.3333333333333335</v>
          </cell>
          <cell r="X409">
            <v>0</v>
          </cell>
          <cell r="Y409">
            <v>0</v>
          </cell>
          <cell r="AC409">
            <v>0</v>
          </cell>
          <cell r="AD409">
            <v>0</v>
          </cell>
          <cell r="AK409">
            <v>6</v>
          </cell>
          <cell r="AL409">
            <v>4.3333333333333339</v>
          </cell>
        </row>
        <row r="410">
          <cell r="F410">
            <v>7.333333333333333</v>
          </cell>
          <cell r="G410">
            <v>2</v>
          </cell>
          <cell r="P410">
            <v>35.666666666666664</v>
          </cell>
          <cell r="X410">
            <v>0</v>
          </cell>
          <cell r="Y410">
            <v>0</v>
          </cell>
          <cell r="AC410">
            <v>0</v>
          </cell>
          <cell r="AD410">
            <v>0</v>
          </cell>
          <cell r="AK410">
            <v>43</v>
          </cell>
          <cell r="AL410">
            <v>37.666666666666664</v>
          </cell>
        </row>
        <row r="411">
          <cell r="F411">
            <v>0</v>
          </cell>
          <cell r="G411">
            <v>0</v>
          </cell>
          <cell r="P411">
            <v>0</v>
          </cell>
          <cell r="X411">
            <v>0</v>
          </cell>
          <cell r="Y411">
            <v>0</v>
          </cell>
          <cell r="AC411">
            <v>0</v>
          </cell>
          <cell r="AD411">
            <v>0</v>
          </cell>
          <cell r="AK411">
            <v>0</v>
          </cell>
        </row>
        <row r="412">
          <cell r="F412">
            <v>206.33333333333329</v>
          </cell>
          <cell r="G412">
            <v>59</v>
          </cell>
          <cell r="H412">
            <v>59</v>
          </cell>
          <cell r="P412">
            <v>50.166666666666671</v>
          </cell>
          <cell r="S412">
            <v>50.166666666666671</v>
          </cell>
          <cell r="X412">
            <v>37.833333333333343</v>
          </cell>
          <cell r="Y412">
            <v>16</v>
          </cell>
          <cell r="AC412">
            <v>26.000000000000004</v>
          </cell>
          <cell r="AD412">
            <v>11</v>
          </cell>
          <cell r="AK412">
            <v>1965.0000000000002</v>
          </cell>
          <cell r="AL412">
            <v>395.16666666666663</v>
          </cell>
          <cell r="AM412">
            <v>395.16666666666663</v>
          </cell>
        </row>
        <row r="413">
          <cell r="F413">
            <v>0</v>
          </cell>
          <cell r="G413">
            <v>0</v>
          </cell>
          <cell r="P413">
            <v>0</v>
          </cell>
          <cell r="X413">
            <v>0</v>
          </cell>
          <cell r="Y413">
            <v>0</v>
          </cell>
          <cell r="AC413">
            <v>0</v>
          </cell>
          <cell r="AD413">
            <v>0</v>
          </cell>
          <cell r="AK413">
            <v>1350</v>
          </cell>
          <cell r="AL413">
            <v>0</v>
          </cell>
        </row>
        <row r="414">
          <cell r="F414">
            <v>0</v>
          </cell>
          <cell r="G414">
            <v>0</v>
          </cell>
          <cell r="P414">
            <v>0</v>
          </cell>
          <cell r="X414">
            <v>0</v>
          </cell>
          <cell r="Y414">
            <v>0</v>
          </cell>
          <cell r="AC414">
            <v>0</v>
          </cell>
          <cell r="AD414">
            <v>0</v>
          </cell>
          <cell r="AK414">
            <v>95</v>
          </cell>
          <cell r="AL414">
            <v>95</v>
          </cell>
        </row>
        <row r="415">
          <cell r="F415">
            <v>0</v>
          </cell>
          <cell r="G415">
            <v>0</v>
          </cell>
          <cell r="P415">
            <v>0</v>
          </cell>
          <cell r="X415">
            <v>0</v>
          </cell>
          <cell r="Y415">
            <v>0</v>
          </cell>
          <cell r="AC415">
            <v>0</v>
          </cell>
          <cell r="AD415">
            <v>0</v>
          </cell>
          <cell r="AK415">
            <v>0</v>
          </cell>
          <cell r="AL415">
            <v>0</v>
          </cell>
        </row>
        <row r="416">
          <cell r="F416">
            <v>0</v>
          </cell>
          <cell r="G416">
            <v>0</v>
          </cell>
          <cell r="P416">
            <v>12.333333333333334</v>
          </cell>
          <cell r="X416">
            <v>0</v>
          </cell>
          <cell r="Y416">
            <v>0</v>
          </cell>
          <cell r="AC416">
            <v>0</v>
          </cell>
          <cell r="AD416">
            <v>0</v>
          </cell>
          <cell r="AK416">
            <v>12.333333333333334</v>
          </cell>
          <cell r="AL416">
            <v>12.333333333333334</v>
          </cell>
        </row>
        <row r="417">
          <cell r="F417">
            <v>0</v>
          </cell>
          <cell r="G417">
            <v>0</v>
          </cell>
          <cell r="P417">
            <v>0</v>
          </cell>
          <cell r="X417">
            <v>0</v>
          </cell>
          <cell r="Y417">
            <v>0</v>
          </cell>
          <cell r="AC417">
            <v>0</v>
          </cell>
          <cell r="AD417">
            <v>0</v>
          </cell>
          <cell r="AK417">
            <v>0</v>
          </cell>
          <cell r="AL417">
            <v>0</v>
          </cell>
        </row>
        <row r="418">
          <cell r="F418">
            <v>1.6666666666666667</v>
          </cell>
          <cell r="G418">
            <v>0</v>
          </cell>
          <cell r="P418">
            <v>5</v>
          </cell>
          <cell r="X418">
            <v>3</v>
          </cell>
          <cell r="Y418">
            <v>1</v>
          </cell>
          <cell r="AC418">
            <v>3</v>
          </cell>
          <cell r="AD418">
            <v>1</v>
          </cell>
          <cell r="AK418">
            <v>57.666666666666664</v>
          </cell>
          <cell r="AL418">
            <v>47</v>
          </cell>
        </row>
        <row r="419">
          <cell r="F419">
            <v>0</v>
          </cell>
          <cell r="G419">
            <v>0</v>
          </cell>
          <cell r="P419">
            <v>0</v>
          </cell>
          <cell r="X419">
            <v>0</v>
          </cell>
          <cell r="Y419">
            <v>0</v>
          </cell>
          <cell r="AC419">
            <v>0</v>
          </cell>
          <cell r="AD419">
            <v>0</v>
          </cell>
          <cell r="AK419">
            <v>4</v>
          </cell>
          <cell r="AL419">
            <v>0</v>
          </cell>
        </row>
        <row r="420">
          <cell r="F420">
            <v>0</v>
          </cell>
          <cell r="G420">
            <v>0</v>
          </cell>
          <cell r="P420">
            <v>0</v>
          </cell>
          <cell r="X420">
            <v>0</v>
          </cell>
          <cell r="Y420">
            <v>0</v>
          </cell>
          <cell r="AC420">
            <v>0</v>
          </cell>
          <cell r="AD420">
            <v>0</v>
          </cell>
          <cell r="AK420">
            <v>0</v>
          </cell>
          <cell r="AL420">
            <v>0</v>
          </cell>
        </row>
        <row r="421">
          <cell r="F421">
            <v>0</v>
          </cell>
          <cell r="G421">
            <v>0</v>
          </cell>
          <cell r="P421">
            <v>18.5</v>
          </cell>
          <cell r="X421">
            <v>4.5</v>
          </cell>
          <cell r="Y421">
            <v>2</v>
          </cell>
          <cell r="AC421">
            <v>1.3333333333333333</v>
          </cell>
          <cell r="AD421">
            <v>1</v>
          </cell>
          <cell r="AK421">
            <v>28.5</v>
          </cell>
          <cell r="AL421">
            <v>25.5</v>
          </cell>
        </row>
        <row r="422">
          <cell r="F422">
            <v>0</v>
          </cell>
          <cell r="G422">
            <v>0</v>
          </cell>
          <cell r="P422">
            <v>1.3333333333333333</v>
          </cell>
          <cell r="X422">
            <v>0</v>
          </cell>
          <cell r="Y422">
            <v>0</v>
          </cell>
          <cell r="AC422">
            <v>1.6666666666666667</v>
          </cell>
          <cell r="AD422">
            <v>1</v>
          </cell>
          <cell r="AK422">
            <v>69</v>
          </cell>
          <cell r="AL422">
            <v>52.333333333333336</v>
          </cell>
        </row>
        <row r="423">
          <cell r="F423">
            <v>177</v>
          </cell>
          <cell r="G423">
            <v>51</v>
          </cell>
          <cell r="P423">
            <v>0</v>
          </cell>
          <cell r="X423">
            <v>0</v>
          </cell>
          <cell r="Y423">
            <v>0</v>
          </cell>
          <cell r="AC423">
            <v>0</v>
          </cell>
          <cell r="AD423">
            <v>0</v>
          </cell>
          <cell r="AK423">
            <v>177</v>
          </cell>
          <cell r="AL423">
            <v>51</v>
          </cell>
        </row>
        <row r="424">
          <cell r="F424">
            <v>0</v>
          </cell>
          <cell r="G424">
            <v>0</v>
          </cell>
          <cell r="P424">
            <v>0</v>
          </cell>
          <cell r="X424">
            <v>10</v>
          </cell>
          <cell r="Y424">
            <v>4</v>
          </cell>
          <cell r="AC424">
            <v>7.666666666666667</v>
          </cell>
          <cell r="AD424">
            <v>3</v>
          </cell>
          <cell r="AK424">
            <v>17.666666666666668</v>
          </cell>
          <cell r="AL424">
            <v>7</v>
          </cell>
        </row>
        <row r="425">
          <cell r="F425">
            <v>0.66666666666666663</v>
          </cell>
          <cell r="G425">
            <v>0</v>
          </cell>
          <cell r="P425">
            <v>2</v>
          </cell>
          <cell r="X425">
            <v>1.3333333333333333</v>
          </cell>
          <cell r="Y425">
            <v>1</v>
          </cell>
          <cell r="AC425">
            <v>1</v>
          </cell>
          <cell r="AD425">
            <v>0</v>
          </cell>
          <cell r="AK425">
            <v>6</v>
          </cell>
          <cell r="AL425">
            <v>3</v>
          </cell>
        </row>
        <row r="426">
          <cell r="F426">
            <v>2.6666666666666665</v>
          </cell>
          <cell r="G426">
            <v>1</v>
          </cell>
          <cell r="P426">
            <v>0.33333333333333331</v>
          </cell>
          <cell r="X426">
            <v>1</v>
          </cell>
          <cell r="Y426">
            <v>0</v>
          </cell>
          <cell r="AC426">
            <v>0.66666666666666663</v>
          </cell>
          <cell r="AD426">
            <v>0</v>
          </cell>
          <cell r="AK426">
            <v>9.3333333333333339</v>
          </cell>
          <cell r="AL426">
            <v>3.3333333333333335</v>
          </cell>
        </row>
        <row r="427">
          <cell r="F427">
            <v>0</v>
          </cell>
          <cell r="G427">
            <v>0</v>
          </cell>
          <cell r="P427">
            <v>2.3333333333333335</v>
          </cell>
          <cell r="X427">
            <v>6</v>
          </cell>
          <cell r="Y427">
            <v>3</v>
          </cell>
          <cell r="AC427">
            <v>5</v>
          </cell>
          <cell r="AD427">
            <v>2</v>
          </cell>
          <cell r="AK427">
            <v>13.333333333333334</v>
          </cell>
          <cell r="AL427">
            <v>7.3333333333333339</v>
          </cell>
        </row>
        <row r="428">
          <cell r="F428">
            <v>0</v>
          </cell>
          <cell r="G428">
            <v>0</v>
          </cell>
          <cell r="P428">
            <v>0</v>
          </cell>
          <cell r="X428">
            <v>0</v>
          </cell>
          <cell r="Y428">
            <v>0</v>
          </cell>
          <cell r="AC428">
            <v>0</v>
          </cell>
          <cell r="AD428">
            <v>0</v>
          </cell>
          <cell r="AK428">
            <v>0</v>
          </cell>
          <cell r="AL428">
            <v>0</v>
          </cell>
        </row>
        <row r="429">
          <cell r="F429">
            <v>0</v>
          </cell>
          <cell r="G429">
            <v>0</v>
          </cell>
          <cell r="P429">
            <v>0</v>
          </cell>
          <cell r="X429">
            <v>0</v>
          </cell>
          <cell r="Y429">
            <v>0</v>
          </cell>
          <cell r="AC429">
            <v>0</v>
          </cell>
          <cell r="AD429">
            <v>0</v>
          </cell>
          <cell r="AK429">
            <v>0</v>
          </cell>
          <cell r="AL429">
            <v>0</v>
          </cell>
        </row>
        <row r="430">
          <cell r="F430">
            <v>9.6666666666666661</v>
          </cell>
          <cell r="G430">
            <v>3</v>
          </cell>
          <cell r="P430">
            <v>1</v>
          </cell>
          <cell r="X430">
            <v>0</v>
          </cell>
          <cell r="Y430">
            <v>0</v>
          </cell>
          <cell r="AC430">
            <v>0</v>
          </cell>
          <cell r="AD430">
            <v>0</v>
          </cell>
          <cell r="AK430">
            <v>12</v>
          </cell>
          <cell r="AL430">
            <v>5</v>
          </cell>
        </row>
        <row r="431">
          <cell r="F431">
            <v>0</v>
          </cell>
          <cell r="G431">
            <v>0</v>
          </cell>
          <cell r="P431">
            <v>0</v>
          </cell>
          <cell r="X431">
            <v>0</v>
          </cell>
          <cell r="Y431">
            <v>0</v>
          </cell>
          <cell r="AC431">
            <v>0</v>
          </cell>
          <cell r="AD431">
            <v>0</v>
          </cell>
          <cell r="AK431">
            <v>0</v>
          </cell>
          <cell r="AL431">
            <v>0</v>
          </cell>
        </row>
        <row r="432">
          <cell r="F432">
            <v>2.3333333333333335</v>
          </cell>
          <cell r="G432">
            <v>1</v>
          </cell>
          <cell r="P432">
            <v>0.66666666666666663</v>
          </cell>
          <cell r="X432">
            <v>0.66666666666666663</v>
          </cell>
          <cell r="Y432">
            <v>0</v>
          </cell>
          <cell r="AC432">
            <v>0.66666666666666663</v>
          </cell>
          <cell r="AD432">
            <v>0</v>
          </cell>
          <cell r="AK432">
            <v>4.333333333333333</v>
          </cell>
          <cell r="AL432">
            <v>1.6666666666666665</v>
          </cell>
        </row>
        <row r="433">
          <cell r="F433">
            <v>1.6666666666666667</v>
          </cell>
          <cell r="G433">
            <v>0</v>
          </cell>
          <cell r="P433">
            <v>0.66666666666666663</v>
          </cell>
          <cell r="X433">
            <v>0.66666666666666663</v>
          </cell>
          <cell r="Y433">
            <v>0</v>
          </cell>
          <cell r="AC433">
            <v>0.66666666666666663</v>
          </cell>
          <cell r="AD433">
            <v>0</v>
          </cell>
          <cell r="AK433">
            <v>3.6666666666666665</v>
          </cell>
          <cell r="AL433">
            <v>0.66666666666666663</v>
          </cell>
        </row>
        <row r="434">
          <cell r="F434">
            <v>6.666666666666667</v>
          </cell>
          <cell r="G434">
            <v>2</v>
          </cell>
          <cell r="P434">
            <v>4.666666666666667</v>
          </cell>
          <cell r="X434">
            <v>3</v>
          </cell>
          <cell r="Y434">
            <v>1</v>
          </cell>
          <cell r="AC434">
            <v>2</v>
          </cell>
          <cell r="AD434">
            <v>1</v>
          </cell>
          <cell r="AK434">
            <v>33</v>
          </cell>
          <cell r="AL434">
            <v>18.666666666666668</v>
          </cell>
        </row>
        <row r="435">
          <cell r="F435">
            <v>0</v>
          </cell>
          <cell r="G435">
            <v>0</v>
          </cell>
          <cell r="P435">
            <v>0</v>
          </cell>
          <cell r="X435">
            <v>0</v>
          </cell>
          <cell r="Y435">
            <v>0</v>
          </cell>
          <cell r="AC435">
            <v>0</v>
          </cell>
          <cell r="AD435">
            <v>0</v>
          </cell>
          <cell r="AK435">
            <v>0</v>
          </cell>
          <cell r="AL435">
            <v>0</v>
          </cell>
        </row>
        <row r="436">
          <cell r="F436">
            <v>0</v>
          </cell>
          <cell r="G436">
            <v>0</v>
          </cell>
          <cell r="P436">
            <v>0</v>
          </cell>
          <cell r="X436">
            <v>0</v>
          </cell>
          <cell r="Y436">
            <v>0</v>
          </cell>
          <cell r="AC436">
            <v>0</v>
          </cell>
          <cell r="AD436">
            <v>0</v>
          </cell>
          <cell r="AK436">
            <v>0</v>
          </cell>
          <cell r="AL436">
            <v>53</v>
          </cell>
        </row>
        <row r="437">
          <cell r="F437">
            <v>1</v>
          </cell>
          <cell r="G437">
            <v>0</v>
          </cell>
          <cell r="P437">
            <v>0</v>
          </cell>
          <cell r="X437">
            <v>0</v>
          </cell>
          <cell r="Y437">
            <v>0</v>
          </cell>
          <cell r="AC437">
            <v>0</v>
          </cell>
          <cell r="AD437">
            <v>0</v>
          </cell>
          <cell r="AK437">
            <v>1</v>
          </cell>
          <cell r="AL437">
            <v>1</v>
          </cell>
        </row>
        <row r="438">
          <cell r="F438">
            <v>0</v>
          </cell>
          <cell r="G438">
            <v>0</v>
          </cell>
          <cell r="P438">
            <v>0</v>
          </cell>
          <cell r="X438">
            <v>0</v>
          </cell>
          <cell r="Y438">
            <v>0</v>
          </cell>
          <cell r="AC438">
            <v>0</v>
          </cell>
          <cell r="AD438">
            <v>0</v>
          </cell>
          <cell r="AK438">
            <v>0</v>
          </cell>
          <cell r="AL438">
            <v>0</v>
          </cell>
        </row>
        <row r="439">
          <cell r="F439">
            <v>0</v>
          </cell>
          <cell r="G439">
            <v>0</v>
          </cell>
          <cell r="P439">
            <v>0</v>
          </cell>
          <cell r="X439">
            <v>0</v>
          </cell>
          <cell r="Y439">
            <v>0</v>
          </cell>
          <cell r="AC439">
            <v>0</v>
          </cell>
          <cell r="AD439">
            <v>0</v>
          </cell>
          <cell r="AK439">
            <v>0</v>
          </cell>
          <cell r="AL439">
            <v>0</v>
          </cell>
        </row>
        <row r="440">
          <cell r="F440">
            <v>2.6666666666666665</v>
          </cell>
          <cell r="G440">
            <v>1</v>
          </cell>
          <cell r="P440">
            <v>1</v>
          </cell>
          <cell r="X440">
            <v>4</v>
          </cell>
          <cell r="Y440">
            <v>2</v>
          </cell>
          <cell r="AC440">
            <v>2</v>
          </cell>
          <cell r="AD440">
            <v>1</v>
          </cell>
          <cell r="AK440">
            <v>15.666666666666666</v>
          </cell>
          <cell r="AL440">
            <v>8</v>
          </cell>
        </row>
        <row r="441">
          <cell r="F441">
            <v>0</v>
          </cell>
          <cell r="G441">
            <v>0</v>
          </cell>
          <cell r="P441">
            <v>0</v>
          </cell>
          <cell r="X441">
            <v>0</v>
          </cell>
          <cell r="Y441">
            <v>0</v>
          </cell>
          <cell r="AC441">
            <v>0</v>
          </cell>
          <cell r="AD441">
            <v>0</v>
          </cell>
          <cell r="AK441">
            <v>0</v>
          </cell>
          <cell r="AL441">
            <v>0</v>
          </cell>
        </row>
        <row r="442">
          <cell r="F442">
            <v>0</v>
          </cell>
          <cell r="G442">
            <v>0</v>
          </cell>
          <cell r="P442">
            <v>0</v>
          </cell>
          <cell r="X442">
            <v>3.3333333333333335</v>
          </cell>
          <cell r="Y442">
            <v>1</v>
          </cell>
          <cell r="AC442">
            <v>0</v>
          </cell>
          <cell r="AD442">
            <v>0</v>
          </cell>
          <cell r="AK442">
            <v>3.3333333333333335</v>
          </cell>
          <cell r="AL442">
            <v>1</v>
          </cell>
        </row>
        <row r="443">
          <cell r="F443">
            <v>0.33333333333333331</v>
          </cell>
          <cell r="G443">
            <v>0</v>
          </cell>
          <cell r="P443">
            <v>0.33333333333333331</v>
          </cell>
          <cell r="X443">
            <v>0.33333333333333331</v>
          </cell>
          <cell r="Y443">
            <v>0</v>
          </cell>
          <cell r="AC443">
            <v>0.33333333333333331</v>
          </cell>
          <cell r="AD443">
            <v>0</v>
          </cell>
          <cell r="AK443">
            <v>1.9999999999999998</v>
          </cell>
          <cell r="AL443">
            <v>0.33333333333333331</v>
          </cell>
        </row>
        <row r="444">
          <cell r="F444">
            <v>0</v>
          </cell>
          <cell r="G444">
            <v>0</v>
          </cell>
          <cell r="P444">
            <v>0</v>
          </cell>
          <cell r="X444">
            <v>0</v>
          </cell>
          <cell r="Y444">
            <v>0</v>
          </cell>
          <cell r="AC444">
            <v>0</v>
          </cell>
          <cell r="AD444">
            <v>0</v>
          </cell>
          <cell r="AK444">
            <v>0</v>
          </cell>
          <cell r="AL444">
            <v>0</v>
          </cell>
        </row>
        <row r="445">
          <cell r="F445">
            <v>0</v>
          </cell>
          <cell r="G445">
            <v>0</v>
          </cell>
          <cell r="P445">
            <v>0</v>
          </cell>
          <cell r="X445">
            <v>0</v>
          </cell>
          <cell r="Y445">
            <v>0</v>
          </cell>
          <cell r="AC445">
            <v>0</v>
          </cell>
          <cell r="AD445">
            <v>0</v>
          </cell>
          <cell r="AK445">
            <v>0</v>
          </cell>
          <cell r="AL445">
            <v>0</v>
          </cell>
        </row>
        <row r="446">
          <cell r="F446">
            <v>0</v>
          </cell>
          <cell r="G446">
            <v>0</v>
          </cell>
          <cell r="P446">
            <v>0</v>
          </cell>
          <cell r="X446">
            <v>0</v>
          </cell>
          <cell r="Y446">
            <v>0</v>
          </cell>
          <cell r="AC446">
            <v>0</v>
          </cell>
          <cell r="AD446">
            <v>0</v>
          </cell>
          <cell r="AK446">
            <v>0</v>
          </cell>
          <cell r="AL446">
            <v>0</v>
          </cell>
        </row>
        <row r="447">
          <cell r="F447">
            <v>0</v>
          </cell>
          <cell r="G447">
            <v>0</v>
          </cell>
          <cell r="P447">
            <v>0</v>
          </cell>
          <cell r="X447">
            <v>0</v>
          </cell>
          <cell r="Y447">
            <v>0</v>
          </cell>
          <cell r="AC447">
            <v>0</v>
          </cell>
          <cell r="AD447">
            <v>0</v>
          </cell>
          <cell r="AK447">
            <v>0</v>
          </cell>
          <cell r="AL447">
            <v>0</v>
          </cell>
        </row>
        <row r="448">
          <cell r="F448">
            <v>0</v>
          </cell>
          <cell r="G448">
            <v>0</v>
          </cell>
          <cell r="P448">
            <v>0</v>
          </cell>
          <cell r="X448">
            <v>0</v>
          </cell>
          <cell r="Y448">
            <v>0</v>
          </cell>
          <cell r="AC448">
            <v>0</v>
          </cell>
          <cell r="AD448">
            <v>0</v>
          </cell>
          <cell r="AK448">
            <v>0</v>
          </cell>
          <cell r="AL448">
            <v>0</v>
          </cell>
        </row>
        <row r="449">
          <cell r="F449">
            <v>0</v>
          </cell>
          <cell r="G449">
            <v>0</v>
          </cell>
          <cell r="P449">
            <v>0</v>
          </cell>
          <cell r="X449">
            <v>0</v>
          </cell>
          <cell r="Y449">
            <v>0</v>
          </cell>
          <cell r="AC449">
            <v>0</v>
          </cell>
          <cell r="AD449">
            <v>0</v>
          </cell>
          <cell r="AK449">
            <v>0</v>
          </cell>
          <cell r="AL449">
            <v>0</v>
          </cell>
        </row>
        <row r="450">
          <cell r="G450">
            <v>0</v>
          </cell>
          <cell r="P450">
            <v>0</v>
          </cell>
          <cell r="X450">
            <v>0</v>
          </cell>
          <cell r="Y450">
            <v>0</v>
          </cell>
          <cell r="AC450">
            <v>0</v>
          </cell>
          <cell r="AD450">
            <v>0</v>
          </cell>
          <cell r="AK450">
            <v>0</v>
          </cell>
          <cell r="AL450">
            <v>2</v>
          </cell>
        </row>
        <row r="451">
          <cell r="P451">
            <v>0</v>
          </cell>
          <cell r="X451">
            <v>0</v>
          </cell>
          <cell r="Y451">
            <v>0</v>
          </cell>
          <cell r="AC451">
            <v>0</v>
          </cell>
          <cell r="AD451">
            <v>0</v>
          </cell>
          <cell r="AK451">
            <v>0</v>
          </cell>
          <cell r="AL451">
            <v>0</v>
          </cell>
        </row>
      </sheetData>
      <sheetData sheetId="21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33768.100621212121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9058.3461515151503</v>
          </cell>
        </row>
        <row r="41">
          <cell r="C41">
            <v>1249.181818181818</v>
          </cell>
          <cell r="D41">
            <v>443</v>
          </cell>
          <cell r="E41">
            <v>806.18181818181813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915.17599999999993</v>
          </cell>
          <cell r="D46">
            <v>327</v>
          </cell>
          <cell r="E46">
            <v>588.17599999999993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6000.3919999999998</v>
          </cell>
          <cell r="AQ46">
            <v>2219.1680000000001</v>
          </cell>
          <cell r="AR46">
            <v>3781.2239999999997</v>
          </cell>
          <cell r="AS46">
            <v>4452</v>
          </cell>
          <cell r="AT46">
            <v>-1548.3919999999998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2619.2239999999997</v>
          </cell>
        </row>
        <row r="47">
          <cell r="E47">
            <v>0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2344.551833476</v>
          </cell>
        </row>
        <row r="48"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E49">
            <v>0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276.34120823549074</v>
          </cell>
        </row>
        <row r="50">
          <cell r="C50">
            <v>10.266666666666667</v>
          </cell>
          <cell r="D50">
            <v>2</v>
          </cell>
          <cell r="E50">
            <v>8.2666666666666675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4507.7466666666669</v>
          </cell>
          <cell r="AQ50">
            <v>1218.424</v>
          </cell>
          <cell r="AR50">
            <v>3289.3226666666669</v>
          </cell>
          <cell r="AS50">
            <v>5036</v>
          </cell>
          <cell r="AT50">
            <v>528.2533333333331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1122.3226666666669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16.399999999999999</v>
          </cell>
          <cell r="D55">
            <v>6</v>
          </cell>
          <cell r="E55">
            <v>10.399999999999999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10205.432000000003</v>
          </cell>
          <cell r="AQ55">
            <v>163.33600000000001</v>
          </cell>
          <cell r="AR55">
            <v>10042.096000000003</v>
          </cell>
          <cell r="AS55">
            <v>9442</v>
          </cell>
          <cell r="AT55">
            <v>-763.43200000000252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6970.0960000000032</v>
          </cell>
        </row>
        <row r="56">
          <cell r="C56">
            <v>911.18181818181813</v>
          </cell>
          <cell r="D56">
            <v>310</v>
          </cell>
          <cell r="E56">
            <v>601.18181818181813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11067.454545454546</v>
          </cell>
          <cell r="AQ56">
            <v>3079.090909090909</v>
          </cell>
          <cell r="AR56">
            <v>7988.3636363636369</v>
          </cell>
          <cell r="AS56">
            <v>6826</v>
          </cell>
          <cell r="AT56">
            <v>-4241.454545454546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5859.3636363636369</v>
          </cell>
        </row>
        <row r="57">
          <cell r="C57">
            <v>49</v>
          </cell>
          <cell r="D57">
            <v>16</v>
          </cell>
          <cell r="E57">
            <v>33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607</v>
          </cell>
          <cell r="AQ57">
            <v>169</v>
          </cell>
          <cell r="AR57">
            <v>438</v>
          </cell>
          <cell r="AS57">
            <v>369</v>
          </cell>
          <cell r="AT57">
            <v>-238</v>
          </cell>
          <cell r="AU57">
            <v>39</v>
          </cell>
          <cell r="AV57">
            <v>88</v>
          </cell>
          <cell r="AW57">
            <v>130</v>
          </cell>
          <cell r="AX57">
            <v>350</v>
          </cell>
        </row>
        <row r="58">
          <cell r="C58">
            <v>289</v>
          </cell>
          <cell r="D58">
            <v>117</v>
          </cell>
          <cell r="E58">
            <v>172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3540</v>
          </cell>
          <cell r="AQ58">
            <v>1003</v>
          </cell>
          <cell r="AR58">
            <v>2537</v>
          </cell>
          <cell r="AS58">
            <v>2021</v>
          </cell>
          <cell r="AT58">
            <v>-1519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261.66666666666663</v>
          </cell>
          <cell r="D60">
            <v>85</v>
          </cell>
          <cell r="E60">
            <v>176.66666666666663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12066</v>
          </cell>
          <cell r="AQ60">
            <v>3536</v>
          </cell>
          <cell r="AR60">
            <v>8530</v>
          </cell>
          <cell r="AS60">
            <v>11218</v>
          </cell>
          <cell r="AT60">
            <v>-848</v>
          </cell>
          <cell r="AU60">
            <v>1641</v>
          </cell>
          <cell r="AV60">
            <v>4093</v>
          </cell>
          <cell r="AW60">
            <v>1895</v>
          </cell>
          <cell r="AX60">
            <v>4437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242</v>
          </cell>
          <cell r="D62">
            <v>76</v>
          </cell>
          <cell r="E62">
            <v>166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6166.7240000000002</v>
          </cell>
          <cell r="AQ62">
            <v>1784.15</v>
          </cell>
          <cell r="AR62">
            <v>4382.5740000000005</v>
          </cell>
          <cell r="AS62">
            <v>0</v>
          </cell>
          <cell r="AT62">
            <v>-6166.7240000000002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19.333333333333329</v>
          </cell>
          <cell r="D64">
            <v>9</v>
          </cell>
          <cell r="E64">
            <v>10.333333333333329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5942.9426666666668</v>
          </cell>
          <cell r="AS64">
            <v>1139</v>
          </cell>
          <cell r="AT64">
            <v>-4803.9426666666668</v>
          </cell>
        </row>
        <row r="65">
          <cell r="C65">
            <v>230.24200000000002</v>
          </cell>
          <cell r="D65">
            <v>63</v>
          </cell>
          <cell r="E65">
            <v>167.24200000000002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8646.2601818181811</v>
          </cell>
          <cell r="AQ65">
            <v>2319.5</v>
          </cell>
          <cell r="AR65">
            <v>6326.7601818181811</v>
          </cell>
          <cell r="AS65">
            <v>7245</v>
          </cell>
          <cell r="AT65">
            <v>-1401.2601818181811</v>
          </cell>
          <cell r="AU65">
            <v>991</v>
          </cell>
          <cell r="AV65">
            <v>2637</v>
          </cell>
          <cell r="AW65">
            <v>1328.5</v>
          </cell>
          <cell r="AX65">
            <v>3689.7601818181811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3979.0626666666672</v>
          </cell>
          <cell r="D72">
            <v>1252</v>
          </cell>
          <cell r="E72">
            <v>2727.0626666666672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6676.0333333333338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-6495.0333333333338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228.66666666666669</v>
          </cell>
          <cell r="D73">
            <v>70</v>
          </cell>
          <cell r="E73">
            <v>158.66666666666669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228.66666666666669</v>
          </cell>
          <cell r="AQ73">
            <v>70</v>
          </cell>
          <cell r="AR73">
            <v>158.66666666666669</v>
          </cell>
          <cell r="AS73">
            <v>0</v>
          </cell>
          <cell r="AT73">
            <v>-228.66666666666669</v>
          </cell>
          <cell r="AU73">
            <v>0</v>
          </cell>
          <cell r="AV73">
            <v>0</v>
          </cell>
          <cell r="AW73">
            <v>70</v>
          </cell>
          <cell r="AX73">
            <v>158.66666666666669</v>
          </cell>
        </row>
        <row r="74">
          <cell r="C74">
            <v>3750.3960000000002</v>
          </cell>
          <cell r="D74">
            <v>1182</v>
          </cell>
          <cell r="E74">
            <v>2568.3960000000002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6447.3666666666668</v>
          </cell>
          <cell r="AQ74">
            <v>2090.12</v>
          </cell>
          <cell r="AR74">
            <v>4357.2466666666669</v>
          </cell>
          <cell r="AS74">
            <v>181</v>
          </cell>
          <cell r="AT74">
            <v>-6266.3666666666668</v>
          </cell>
          <cell r="AU74">
            <v>156</v>
          </cell>
          <cell r="AV74">
            <v>422</v>
          </cell>
          <cell r="AW74">
            <v>1934.12</v>
          </cell>
          <cell r="AX74">
            <v>3935.2466666666669</v>
          </cell>
        </row>
        <row r="75">
          <cell r="C75">
            <v>1032.296</v>
          </cell>
          <cell r="D75">
            <v>299</v>
          </cell>
          <cell r="E75">
            <v>733.29600000000005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2309.1759999999999</v>
          </cell>
          <cell r="AQ75">
            <v>734.92000000000007</v>
          </cell>
          <cell r="AR75">
            <v>1574.2559999999999</v>
          </cell>
          <cell r="AS75">
            <v>0</v>
          </cell>
          <cell r="AT75">
            <v>-2309.1759999999999</v>
          </cell>
          <cell r="AX75">
            <v>1574.2559999999999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1008.6</v>
          </cell>
          <cell r="D77">
            <v>323</v>
          </cell>
          <cell r="E77">
            <v>685.6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1048.5</v>
          </cell>
          <cell r="D78">
            <v>363</v>
          </cell>
          <cell r="E78">
            <v>685.5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306.39999999999998</v>
          </cell>
          <cell r="D79">
            <v>85</v>
          </cell>
          <cell r="E79">
            <v>221.39999999999998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372.7</v>
          </cell>
          <cell r="AQ79">
            <v>104.1</v>
          </cell>
          <cell r="AS79">
            <v>0</v>
          </cell>
          <cell r="AT79">
            <v>-372.7</v>
          </cell>
        </row>
        <row r="80">
          <cell r="C80">
            <v>6661.9958181818183</v>
          </cell>
          <cell r="D80">
            <v>2178</v>
          </cell>
          <cell r="E80">
            <v>4483.9958181818183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317284.31872727274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-39159.318727272737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6433.3291515151514</v>
          </cell>
          <cell r="D81">
            <v>2108</v>
          </cell>
          <cell r="E81">
            <v>4325.3291515151514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63316.318727272737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-63316.318727272737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13439.272727272728</v>
          </cell>
          <cell r="AS82">
            <v>9401</v>
          </cell>
          <cell r="AT82">
            <v>-4038.2727272727279</v>
          </cell>
        </row>
        <row r="83">
          <cell r="C83">
            <v>11292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11292</v>
          </cell>
          <cell r="AQ83">
            <v>11292</v>
          </cell>
          <cell r="AR83">
            <v>0</v>
          </cell>
          <cell r="AS83">
            <v>0</v>
          </cell>
          <cell r="AT83">
            <v>-11292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17953.995818181818</v>
          </cell>
          <cell r="D84">
            <v>13470</v>
          </cell>
          <cell r="E84">
            <v>4483.9958181818183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328576.31872727274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-50451.318727272737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3705</v>
          </cell>
          <cell r="D86">
            <v>1959</v>
          </cell>
          <cell r="E86">
            <v>1746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3705</v>
          </cell>
          <cell r="AQ86">
            <v>1959</v>
          </cell>
          <cell r="AR86">
            <v>1746</v>
          </cell>
          <cell r="AS86">
            <v>0</v>
          </cell>
          <cell r="AT86">
            <v>-3705</v>
          </cell>
          <cell r="AU86">
            <v>0</v>
          </cell>
          <cell r="AV86">
            <v>0</v>
          </cell>
          <cell r="AW86">
            <v>1959</v>
          </cell>
          <cell r="AX86">
            <v>1746</v>
          </cell>
        </row>
        <row r="87">
          <cell r="C87">
            <v>1800</v>
          </cell>
          <cell r="D87">
            <v>481</v>
          </cell>
          <cell r="E87">
            <v>1319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1799</v>
          </cell>
          <cell r="AQ87">
            <v>481</v>
          </cell>
          <cell r="AR87">
            <v>1318</v>
          </cell>
          <cell r="AS87">
            <v>-1</v>
          </cell>
          <cell r="AT87">
            <v>-1800</v>
          </cell>
          <cell r="AU87">
            <v>0</v>
          </cell>
          <cell r="AV87">
            <v>0</v>
          </cell>
          <cell r="AW87">
            <v>481</v>
          </cell>
          <cell r="AX87">
            <v>1318</v>
          </cell>
        </row>
        <row r="88">
          <cell r="C88">
            <v>48.333333333333329</v>
          </cell>
          <cell r="D88">
            <v>12</v>
          </cell>
          <cell r="E88">
            <v>36.333333333333329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319.93333333333328</v>
          </cell>
          <cell r="AQ88">
            <v>12.800000000000011</v>
          </cell>
          <cell r="AR88">
            <v>307.13333333333327</v>
          </cell>
          <cell r="AS88">
            <v>65</v>
          </cell>
          <cell r="AT88">
            <v>-254.93333333333328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122.13333333333327</v>
          </cell>
        </row>
        <row r="89">
          <cell r="C89">
            <v>23507.32915151515</v>
          </cell>
          <cell r="D89">
            <v>15922</v>
          </cell>
          <cell r="E89">
            <v>7585.3291515151514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334401.25206060609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-56212.252060606086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12215.32915151515</v>
          </cell>
          <cell r="D90">
            <v>4630</v>
          </cell>
          <cell r="E90">
            <v>7585.3291515151514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69141.252060606086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-22287.252060606086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911.18181818181813</v>
          </cell>
          <cell r="D91">
            <v>310</v>
          </cell>
          <cell r="E91">
            <v>601.18181818181813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13439.272727272728</v>
          </cell>
          <cell r="AQ91">
            <v>334554.25206060609</v>
          </cell>
          <cell r="AR91">
            <v>147538.53663201857</v>
          </cell>
          <cell r="AS91">
            <v>9401</v>
          </cell>
        </row>
        <row r="92">
          <cell r="C92">
            <v>17725.32915151515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70484.497636363667</v>
          </cell>
          <cell r="AQ92">
            <v>153</v>
          </cell>
        </row>
        <row r="93">
          <cell r="C93">
            <v>1560.9490000000001</v>
          </cell>
          <cell r="N93">
            <v>1614.15</v>
          </cell>
          <cell r="P93">
            <v>-1614.15</v>
          </cell>
          <cell r="Q93">
            <v>2962.8939999999998</v>
          </cell>
          <cell r="S93">
            <v>-2962.8939999999998</v>
          </cell>
          <cell r="T93">
            <v>176.47000000000003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 t="e">
            <v>#REF!</v>
          </cell>
          <cell r="AN93" t="e">
            <v>#REF!</v>
          </cell>
          <cell r="AO93">
            <v>1616</v>
          </cell>
          <cell r="AP93" t="e">
            <v>#REF!</v>
          </cell>
          <cell r="AS93">
            <v>2048</v>
          </cell>
        </row>
        <row r="94">
          <cell r="C94">
            <v>242</v>
          </cell>
          <cell r="N94">
            <v>1614.15</v>
          </cell>
          <cell r="P94">
            <v>-1614.15</v>
          </cell>
          <cell r="Q94">
            <v>2962.8939999999998</v>
          </cell>
          <cell r="S94">
            <v>-2962.8939999999998</v>
          </cell>
          <cell r="T94">
            <v>176.47000000000003</v>
          </cell>
          <cell r="W94">
            <v>0</v>
          </cell>
          <cell r="X94">
            <v>-176.47000000000003</v>
          </cell>
          <cell r="Y94">
            <v>225.76000000000002</v>
          </cell>
          <cell r="AB94">
            <v>432</v>
          </cell>
          <cell r="AC94">
            <v>206.23999999999998</v>
          </cell>
          <cell r="AD94">
            <v>1009.45</v>
          </cell>
          <cell r="AE94">
            <v>932.45</v>
          </cell>
          <cell r="AF94">
            <v>77</v>
          </cell>
          <cell r="AI94">
            <v>0</v>
          </cell>
          <cell r="AJ94">
            <v>-1009.45</v>
          </cell>
          <cell r="AN94" t="e">
            <v>#REF!</v>
          </cell>
          <cell r="AP94" t="e">
            <v>#REF!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C96">
            <v>1318.9490000000001</v>
          </cell>
          <cell r="N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X96">
            <v>0</v>
          </cell>
          <cell r="Y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 t="e">
            <v>#REF!</v>
          </cell>
          <cell r="AP100" t="e">
            <v>#REF!</v>
          </cell>
          <cell r="AS100">
            <v>0</v>
          </cell>
        </row>
        <row r="101">
          <cell r="C101">
            <v>2004.5170000000001</v>
          </cell>
          <cell r="N101">
            <v>0.19200000000000017</v>
          </cell>
          <cell r="P101">
            <v>-0.19200000000000017</v>
          </cell>
          <cell r="Q101">
            <v>-0.32000000000000028</v>
          </cell>
          <cell r="R101">
            <v>31</v>
          </cell>
          <cell r="S101">
            <v>31.32</v>
          </cell>
          <cell r="T101">
            <v>-0.3360000000000003</v>
          </cell>
          <cell r="W101">
            <v>2</v>
          </cell>
          <cell r="X101">
            <v>2.3360000000000003</v>
          </cell>
          <cell r="Y101">
            <v>0.28000000000000114</v>
          </cell>
          <cell r="AB101">
            <v>10</v>
          </cell>
          <cell r="AC101">
            <v>9.7199999999999989</v>
          </cell>
          <cell r="AD101">
            <v>0.35200000000000031</v>
          </cell>
          <cell r="AE101">
            <v>0.35200000000000031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127.648</v>
          </cell>
          <cell r="AN101" t="e">
            <v>#REF!</v>
          </cell>
          <cell r="AP101" t="e">
            <v>#REF!</v>
          </cell>
          <cell r="AS101">
            <v>140</v>
          </cell>
        </row>
        <row r="102">
          <cell r="C102">
            <v>1318.9490000000001</v>
          </cell>
          <cell r="N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686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 t="e">
            <v>#REF!</v>
          </cell>
          <cell r="AP103" t="e">
            <v>#REF!</v>
          </cell>
          <cell r="AS103">
            <v>0</v>
          </cell>
        </row>
        <row r="104">
          <cell r="C104">
            <v>-0.43200000000001637</v>
          </cell>
          <cell r="N104">
            <v>0.19200000000000017</v>
          </cell>
          <cell r="P104">
            <v>-0.19200000000000017</v>
          </cell>
          <cell r="Q104">
            <v>-0.32000000000000028</v>
          </cell>
          <cell r="R104">
            <v>31</v>
          </cell>
          <cell r="S104">
            <v>31.32</v>
          </cell>
          <cell r="T104">
            <v>-0.3360000000000003</v>
          </cell>
          <cell r="W104">
            <v>2</v>
          </cell>
          <cell r="X104">
            <v>2.3360000000000003</v>
          </cell>
          <cell r="Y104">
            <v>0.28000000000000114</v>
          </cell>
          <cell r="AB104">
            <v>10</v>
          </cell>
          <cell r="AC104">
            <v>9.7199999999999989</v>
          </cell>
          <cell r="AD104">
            <v>0.35200000000000031</v>
          </cell>
          <cell r="AE104">
            <v>0.35200000000000031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127.648</v>
          </cell>
          <cell r="AN104">
            <v>3702.2</v>
          </cell>
          <cell r="AP104">
            <v>3702</v>
          </cell>
          <cell r="AS104">
            <v>140</v>
          </cell>
        </row>
        <row r="105">
          <cell r="C105">
            <v>591.5</v>
          </cell>
          <cell r="N105">
            <v>0.20800000000000018</v>
          </cell>
          <cell r="P105">
            <v>-0.20800000000000018</v>
          </cell>
          <cell r="Q105">
            <v>234.404</v>
          </cell>
          <cell r="R105">
            <v>154</v>
          </cell>
          <cell r="S105">
            <v>-80.403999999999996</v>
          </cell>
          <cell r="T105">
            <v>-0.42800000000000082</v>
          </cell>
          <cell r="W105">
            <v>79</v>
          </cell>
          <cell r="X105">
            <v>79.427999999999997</v>
          </cell>
          <cell r="Y105">
            <v>6.799999999999784E-2</v>
          </cell>
          <cell r="AB105">
            <v>86</v>
          </cell>
          <cell r="AC105">
            <v>85.932000000000002</v>
          </cell>
          <cell r="AD105">
            <v>0.28399999999999892</v>
          </cell>
          <cell r="AE105">
            <v>0.28399999999999892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29.716000000000001</v>
          </cell>
          <cell r="AN105" t="e">
            <v>#REF!</v>
          </cell>
          <cell r="AP105" t="e">
            <v>#REF!</v>
          </cell>
          <cell r="AS105">
            <v>195</v>
          </cell>
        </row>
        <row r="106">
          <cell r="C106">
            <v>592</v>
          </cell>
          <cell r="N106">
            <v>0</v>
          </cell>
          <cell r="P106">
            <v>0</v>
          </cell>
          <cell r="Q106">
            <v>233.64000000000001</v>
          </cell>
          <cell r="R106">
            <v>0</v>
          </cell>
          <cell r="S106">
            <v>-233.64000000000001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 t="e">
            <v>#REF!</v>
          </cell>
          <cell r="AP106" t="e">
            <v>#REF!</v>
          </cell>
          <cell r="AS106">
            <v>0</v>
          </cell>
        </row>
        <row r="107">
          <cell r="C107">
            <v>-0.5</v>
          </cell>
          <cell r="N107">
            <v>0.20800000000000018</v>
          </cell>
          <cell r="P107">
            <v>-0.20800000000000018</v>
          </cell>
          <cell r="Q107">
            <v>-0.23600000000000065</v>
          </cell>
          <cell r="R107">
            <v>154</v>
          </cell>
          <cell r="S107">
            <v>154.23599999999999</v>
          </cell>
          <cell r="T107">
            <v>-0.42800000000000082</v>
          </cell>
          <cell r="W107">
            <v>79</v>
          </cell>
          <cell r="X107">
            <v>79.427999999999997</v>
          </cell>
          <cell r="Y107">
            <v>6.799999999999784E-2</v>
          </cell>
          <cell r="AB107">
            <v>86</v>
          </cell>
          <cell r="AC107">
            <v>85.932000000000002</v>
          </cell>
          <cell r="AD107">
            <v>0.28399999999999892</v>
          </cell>
          <cell r="AE107">
            <v>0.28399999999999892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29.716000000000001</v>
          </cell>
          <cell r="AN107" t="e">
            <v>#REF!</v>
          </cell>
          <cell r="AP107" t="e">
            <v>#REF!</v>
          </cell>
          <cell r="AS107">
            <v>195</v>
          </cell>
        </row>
        <row r="108">
          <cell r="C108">
            <v>605.41409090909156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Q108" t="e">
            <v>#REF!</v>
          </cell>
          <cell r="AR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526.04999999999995</v>
          </cell>
          <cell r="R109">
            <v>800</v>
          </cell>
          <cell r="S109">
            <v>273.95000000000005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 t="e">
            <v>#REF!</v>
          </cell>
          <cell r="AP111" t="e">
            <v>#REF!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 t="e">
            <v>#REF!</v>
          </cell>
          <cell r="AP112" t="e">
            <v>#REF!</v>
          </cell>
          <cell r="AS112">
            <v>1152</v>
          </cell>
        </row>
        <row r="113">
          <cell r="C113">
            <v>2</v>
          </cell>
          <cell r="N113">
            <v>0</v>
          </cell>
          <cell r="P113">
            <v>0</v>
          </cell>
          <cell r="Q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21</v>
          </cell>
          <cell r="AS113">
            <v>64</v>
          </cell>
        </row>
        <row r="114">
          <cell r="C114">
            <v>1168.2070454545458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 t="e">
            <v>#REF!</v>
          </cell>
          <cell r="AP114" t="e">
            <v>#REF!</v>
          </cell>
          <cell r="AS114">
            <v>0</v>
          </cell>
        </row>
        <row r="115">
          <cell r="C115">
            <v>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0</v>
          </cell>
          <cell r="AS115">
            <v>0</v>
          </cell>
        </row>
        <row r="116">
          <cell r="C116">
            <v>17200.466666666667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17200.466666666667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 t="e">
            <v>#REF!</v>
          </cell>
          <cell r="AF120" t="e">
            <v>#REF!</v>
          </cell>
          <cell r="AI120">
            <v>0</v>
          </cell>
          <cell r="AJ120">
            <v>0</v>
          </cell>
          <cell r="AN120" t="e">
            <v>#REF!</v>
          </cell>
          <cell r="AP120">
            <v>36465</v>
          </cell>
          <cell r="AQ120" t="e">
            <v>#REF!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 t="e">
            <v>#REF!</v>
          </cell>
          <cell r="AP121" t="e">
            <v>#REF!</v>
          </cell>
          <cell r="AS121">
            <v>0</v>
          </cell>
        </row>
        <row r="122">
          <cell r="C122">
            <v>2598.0169999999998</v>
          </cell>
          <cell r="D122">
            <v>0</v>
          </cell>
          <cell r="E122">
            <v>0</v>
          </cell>
          <cell r="N122">
            <v>0.40000000000000036</v>
          </cell>
          <cell r="O122">
            <v>0</v>
          </cell>
          <cell r="P122">
            <v>-0.40000000000000036</v>
          </cell>
          <cell r="Q122">
            <v>0</v>
          </cell>
          <cell r="R122">
            <v>1921</v>
          </cell>
          <cell r="S122">
            <v>1921</v>
          </cell>
          <cell r="T122">
            <v>-0.76400000000000112</v>
          </cell>
          <cell r="U122">
            <v>0</v>
          </cell>
          <cell r="V122">
            <v>0</v>
          </cell>
          <cell r="W122">
            <v>504</v>
          </cell>
          <cell r="X122">
            <v>504.76400000000001</v>
          </cell>
          <cell r="Y122">
            <v>0.34799999999999898</v>
          </cell>
          <cell r="Z122">
            <v>0</v>
          </cell>
          <cell r="AA122">
            <v>0</v>
          </cell>
          <cell r="AB122">
            <v>354</v>
          </cell>
          <cell r="AC122">
            <v>353.65199999999999</v>
          </cell>
          <cell r="AD122">
            <v>0.63599999999999923</v>
          </cell>
          <cell r="AE122">
            <v>0.63599999999999923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692.36400000000003</v>
          </cell>
          <cell r="AN122" t="e">
            <v>#REF!</v>
          </cell>
          <cell r="AP122" t="e">
            <v>#REF!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21572.104803030306</v>
          </cell>
          <cell r="D123">
            <v>0</v>
          </cell>
          <cell r="E123">
            <v>0</v>
          </cell>
          <cell r="N123">
            <v>0.40000000000000036</v>
          </cell>
          <cell r="P123">
            <v>-0.40000000000000036</v>
          </cell>
          <cell r="Q123">
            <v>0</v>
          </cell>
          <cell r="T123">
            <v>-0.76400000000000112</v>
          </cell>
          <cell r="U123">
            <v>0</v>
          </cell>
          <cell r="V123">
            <v>0</v>
          </cell>
          <cell r="X123">
            <v>0.76400000000000112</v>
          </cell>
          <cell r="Y123">
            <v>0.34799999999999898</v>
          </cell>
          <cell r="Z123">
            <v>0</v>
          </cell>
          <cell r="AA123">
            <v>0</v>
          </cell>
          <cell r="AC123">
            <v>-0.34799999999999898</v>
          </cell>
          <cell r="AJ123">
            <v>0</v>
          </cell>
          <cell r="AN123" t="e">
            <v>#REF!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 t="e">
            <v>#REF!</v>
          </cell>
          <cell r="AQ126" t="e">
            <v>#REF!</v>
          </cell>
          <cell r="AR126" t="e">
            <v>#REF!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 t="e">
            <v>#REF!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R131" t="e">
            <v>#REF!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 t="e">
            <v>#REF!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 t="e">
            <v>#REF!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 t="e">
            <v>#REF!</v>
          </cell>
          <cell r="AQ144">
            <v>180931</v>
          </cell>
          <cell r="AR144" t="e">
            <v>#REF!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 t="e">
            <v>#REF!</v>
          </cell>
          <cell r="AQ146">
            <v>180931</v>
          </cell>
          <cell r="AR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5009</v>
          </cell>
          <cell r="AV147">
            <v>15955</v>
          </cell>
          <cell r="AW147">
            <v>12308.438909090908</v>
          </cell>
          <cell r="AX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 t="e">
            <v>#REF!</v>
          </cell>
          <cell r="AQ148" t="e">
            <v>#REF!</v>
          </cell>
          <cell r="AR148" t="e">
            <v>#REF!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916.24199999999996</v>
          </cell>
          <cell r="N152">
            <v>1295.5</v>
          </cell>
          <cell r="P152">
            <v>-1295.5</v>
          </cell>
          <cell r="Q152">
            <v>2567.7454545454548</v>
          </cell>
          <cell r="S152">
            <v>-2567.7454545454548</v>
          </cell>
          <cell r="T152">
            <v>1558.3090909090909</v>
          </cell>
          <cell r="W152">
            <v>1510</v>
          </cell>
          <cell r="X152">
            <v>-48.309090909090855</v>
          </cell>
          <cell r="Y152">
            <v>1196.7</v>
          </cell>
          <cell r="AC152">
            <v>-1196.7</v>
          </cell>
          <cell r="AD152">
            <v>1791.7636363636364</v>
          </cell>
          <cell r="AE152">
            <v>1791.7636363636364</v>
          </cell>
          <cell r="AF152">
            <v>0</v>
          </cell>
          <cell r="AG152">
            <v>1946</v>
          </cell>
          <cell r="AH152">
            <v>938</v>
          </cell>
          <cell r="AI152">
            <v>0</v>
          </cell>
          <cell r="AJ152">
            <v>154.23636363636365</v>
          </cell>
          <cell r="AN152">
            <v>197</v>
          </cell>
          <cell r="AP152">
            <v>9542.2601818181811</v>
          </cell>
        </row>
        <row r="153">
          <cell r="C153">
            <v>916.24199999999996</v>
          </cell>
        </row>
        <row r="154">
          <cell r="N154">
            <v>215</v>
          </cell>
          <cell r="O154">
            <v>272</v>
          </cell>
          <cell r="P154">
            <v>57</v>
          </cell>
          <cell r="Q154">
            <v>1275.7272727272727</v>
          </cell>
          <cell r="R154">
            <v>1487</v>
          </cell>
          <cell r="S154">
            <v>211.27272727272725</v>
          </cell>
          <cell r="T154">
            <v>814</v>
          </cell>
          <cell r="U154">
            <v>317</v>
          </cell>
          <cell r="V154">
            <v>497</v>
          </cell>
          <cell r="W154">
            <v>831</v>
          </cell>
          <cell r="X154">
            <v>17</v>
          </cell>
          <cell r="Y154">
            <v>598</v>
          </cell>
          <cell r="Z154">
            <v>223</v>
          </cell>
          <cell r="AA154">
            <v>375</v>
          </cell>
          <cell r="AB154">
            <v>596</v>
          </cell>
          <cell r="AC154">
            <v>-2</v>
          </cell>
          <cell r="AD154">
            <v>359.09090909090912</v>
          </cell>
          <cell r="AE154">
            <v>359.09090909090912</v>
          </cell>
          <cell r="AF154">
            <v>0</v>
          </cell>
          <cell r="AG154">
            <v>437</v>
          </cell>
          <cell r="AH154">
            <v>265</v>
          </cell>
          <cell r="AI154">
            <v>0</v>
          </cell>
          <cell r="AJ154">
            <v>77.909090909090878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1171.0035872727274</v>
          </cell>
          <cell r="AC157">
            <v>-1171.0035872727274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1248.5</v>
          </cell>
          <cell r="P159">
            <v>-1248.5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1006.7</v>
          </cell>
          <cell r="AC159">
            <v>-1006.7</v>
          </cell>
          <cell r="AJ159">
            <v>0</v>
          </cell>
          <cell r="AP159" t="e">
            <v>#REF!</v>
          </cell>
        </row>
        <row r="160">
          <cell r="C160" t="e">
            <v>#REF!</v>
          </cell>
          <cell r="N160">
            <v>1295.5</v>
          </cell>
          <cell r="P160">
            <v>-1295.5</v>
          </cell>
          <cell r="Q160">
            <v>280</v>
          </cell>
          <cell r="S160">
            <v>-280</v>
          </cell>
          <cell r="X160">
            <v>0</v>
          </cell>
          <cell r="Y160">
            <v>1196.7</v>
          </cell>
          <cell r="AC160">
            <v>-1196.7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2287.7454545454548</v>
          </cell>
          <cell r="S161">
            <v>-2287.7454545454548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 t="e">
            <v>#REF!</v>
          </cell>
          <cell r="N162" t="e">
            <v>#REF!</v>
          </cell>
          <cell r="P162" t="e">
            <v>#REF!</v>
          </cell>
          <cell r="Q162">
            <v>776</v>
          </cell>
          <cell r="S162">
            <v>-776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2152.9490000000001</v>
          </cell>
          <cell r="N163">
            <v>1614.15</v>
          </cell>
          <cell r="O163">
            <v>0</v>
          </cell>
          <cell r="P163">
            <v>-1614.15</v>
          </cell>
          <cell r="Q163">
            <v>1739.5839999999998</v>
          </cell>
          <cell r="R163">
            <v>800</v>
          </cell>
          <cell r="S163">
            <v>-939.58399999999983</v>
          </cell>
          <cell r="T163">
            <v>176.47000000000003</v>
          </cell>
          <cell r="U163">
            <v>0</v>
          </cell>
          <cell r="V163">
            <v>0</v>
          </cell>
          <cell r="W163">
            <v>0</v>
          </cell>
          <cell r="X163">
            <v>-176.47000000000003</v>
          </cell>
          <cell r="Y163">
            <v>225.76000000000002</v>
          </cell>
          <cell r="Z163">
            <v>0</v>
          </cell>
          <cell r="AA163">
            <v>0</v>
          </cell>
          <cell r="AB163">
            <v>432</v>
          </cell>
          <cell r="AC163">
            <v>206.23999999999998</v>
          </cell>
          <cell r="AD163" t="e">
            <v>#REF!</v>
          </cell>
          <cell r="AE163">
            <v>1009.45</v>
          </cell>
          <cell r="AF163">
            <v>77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1616</v>
          </cell>
          <cell r="AP163" t="e">
            <v>#REF!</v>
          </cell>
          <cell r="AS163">
            <v>2048</v>
          </cell>
        </row>
        <row r="164">
          <cell r="C164">
            <v>-0.5</v>
          </cell>
          <cell r="N164">
            <v>0.20800000000000018</v>
          </cell>
          <cell r="O164">
            <v>0</v>
          </cell>
          <cell r="P164">
            <v>-0.20800000000000018</v>
          </cell>
          <cell r="Q164">
            <v>-0.23600000000000065</v>
          </cell>
          <cell r="R164">
            <v>154</v>
          </cell>
          <cell r="S164">
            <v>154.23599999999999</v>
          </cell>
          <cell r="T164">
            <v>-0.42800000000000082</v>
          </cell>
          <cell r="U164">
            <v>0</v>
          </cell>
          <cell r="V164">
            <v>0</v>
          </cell>
          <cell r="W164">
            <v>79</v>
          </cell>
          <cell r="X164">
            <v>79.427999999999997</v>
          </cell>
          <cell r="Y164">
            <v>6.799999999999784E-2</v>
          </cell>
          <cell r="Z164">
            <v>0</v>
          </cell>
          <cell r="AA164">
            <v>0</v>
          </cell>
          <cell r="AB164">
            <v>86</v>
          </cell>
          <cell r="AC164">
            <v>85.932000000000002</v>
          </cell>
          <cell r="AD164">
            <v>0.28399999999999892</v>
          </cell>
          <cell r="AE164">
            <v>0.28399999999999892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29.716000000000001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195</v>
          </cell>
        </row>
        <row r="165">
          <cell r="C165">
            <v>1249.181818181818</v>
          </cell>
          <cell r="N165">
            <v>2372.272727272727</v>
          </cell>
          <cell r="O165">
            <v>2062</v>
          </cell>
          <cell r="P165">
            <v>-310.27272727272702</v>
          </cell>
          <cell r="Q165">
            <v>5435.727272727273</v>
          </cell>
          <cell r="R165">
            <v>5523</v>
          </cell>
          <cell r="S165">
            <v>87.272727272727025</v>
          </cell>
          <cell r="T165">
            <v>2142.727272727273</v>
          </cell>
          <cell r="U165">
            <v>846</v>
          </cell>
          <cell r="V165">
            <v>1296.7272727272727</v>
          </cell>
          <cell r="W165">
            <v>2210</v>
          </cell>
          <cell r="X165">
            <v>67.272727272727025</v>
          </cell>
          <cell r="Y165">
            <v>1732.7272727272727</v>
          </cell>
          <cell r="Z165">
            <v>647</v>
          </cell>
          <cell r="AA165">
            <v>1085.7272727272727</v>
          </cell>
          <cell r="AB165">
            <v>1749</v>
          </cell>
          <cell r="AC165">
            <v>16.272727272727252</v>
          </cell>
          <cell r="AD165">
            <v>4852.6363636363631</v>
          </cell>
          <cell r="AE165">
            <v>4482.6363636363631</v>
          </cell>
          <cell r="AF165">
            <v>370</v>
          </cell>
          <cell r="AG165">
            <v>4464</v>
          </cell>
          <cell r="AH165">
            <v>3202</v>
          </cell>
          <cell r="AI165">
            <v>427</v>
          </cell>
          <cell r="AJ165">
            <v>-388.63636363636306</v>
          </cell>
          <cell r="AK165">
            <v>0</v>
          </cell>
          <cell r="AL165">
            <v>0</v>
          </cell>
          <cell r="AM165">
            <v>0</v>
          </cell>
          <cell r="AN165" t="e">
            <v>#REF!</v>
          </cell>
          <cell r="AO165">
            <v>0</v>
          </cell>
          <cell r="AP165" t="e">
            <v>#REF!</v>
          </cell>
          <cell r="AS165">
            <v>13703</v>
          </cell>
        </row>
        <row r="166">
          <cell r="C166">
            <v>50.333333333333329</v>
          </cell>
          <cell r="N166">
            <v>49.800000000000004</v>
          </cell>
          <cell r="O166">
            <v>51</v>
          </cell>
          <cell r="P166">
            <v>1.1999999999999957</v>
          </cell>
          <cell r="Q166">
            <v>81.400000000000006</v>
          </cell>
          <cell r="R166">
            <v>62</v>
          </cell>
          <cell r="S166">
            <v>-19.400000000000006</v>
          </cell>
          <cell r="T166">
            <v>2606.1999999999998</v>
          </cell>
          <cell r="U166">
            <v>963</v>
          </cell>
          <cell r="V166">
            <v>1643.1999999999998</v>
          </cell>
          <cell r="W166">
            <v>2464</v>
          </cell>
          <cell r="X166">
            <v>-142.19999999999982</v>
          </cell>
          <cell r="Y166">
            <v>112.8</v>
          </cell>
          <cell r="Z166">
            <v>15</v>
          </cell>
          <cell r="AA166">
            <v>23.200000000000003</v>
          </cell>
          <cell r="AB166">
            <v>27</v>
          </cell>
          <cell r="AC166">
            <v>-85.8</v>
          </cell>
          <cell r="AD166">
            <v>36.333333333333336</v>
          </cell>
          <cell r="AE166">
            <v>22</v>
          </cell>
          <cell r="AF166">
            <v>14.333333333333336</v>
          </cell>
          <cell r="AG166">
            <v>44</v>
          </cell>
          <cell r="AH166">
            <v>15</v>
          </cell>
          <cell r="AI166">
            <v>29</v>
          </cell>
          <cell r="AJ166">
            <v>7.6666666666666643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2846.5333333333333</v>
          </cell>
          <cell r="AS166">
            <v>2610</v>
          </cell>
        </row>
        <row r="167">
          <cell r="C167">
            <v>4690.1399999999985</v>
          </cell>
          <cell r="N167">
            <v>1801.6400000000015</v>
          </cell>
          <cell r="Q167">
            <v>13559.514000000001</v>
          </cell>
          <cell r="T167">
            <v>876.30400000002464</v>
          </cell>
          <cell r="Y167">
            <v>912.96000000001436</v>
          </cell>
          <cell r="AE167">
            <v>-6947.0430909090901</v>
          </cell>
          <cell r="AG167">
            <v>2466</v>
          </cell>
          <cell r="AH167">
            <v>2561</v>
          </cell>
          <cell r="AN167" t="e">
            <v>#REF!</v>
          </cell>
          <cell r="AP167" t="e">
            <v>#REF!</v>
          </cell>
        </row>
        <row r="168">
          <cell r="C168" t="e">
            <v>#REF!</v>
          </cell>
          <cell r="N168">
            <v>1614.15</v>
          </cell>
        </row>
        <row r="169">
          <cell r="C169" t="e">
            <v>#REF!</v>
          </cell>
        </row>
        <row r="170">
          <cell r="C170" t="e">
            <v>#REF!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 t="e">
            <v>#REF!</v>
          </cell>
          <cell r="N228" t="e">
            <v>#REF!</v>
          </cell>
          <cell r="Q228">
            <v>24070.113454545455</v>
          </cell>
          <cell r="T228">
            <v>8491.1123636363882</v>
          </cell>
          <cell r="Y228" t="e">
            <v>#REF!</v>
          </cell>
          <cell r="AN228" t="e">
            <v>#REF!</v>
          </cell>
          <cell r="AP228" t="e">
            <v>#REF!</v>
          </cell>
          <cell r="AQ228" t="e">
            <v>#REF!</v>
          </cell>
        </row>
        <row r="229">
          <cell r="C229" t="e">
            <v>#REF!</v>
          </cell>
          <cell r="N229" t="e">
            <v>#REF!</v>
          </cell>
          <cell r="Q229">
            <v>7411.0435151515139</v>
          </cell>
          <cell r="T229">
            <v>3172.257090909115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1249.181818181818</v>
          </cell>
          <cell r="N231">
            <v>2372.272727272727</v>
          </cell>
          <cell r="Q231">
            <v>5435.727272727273</v>
          </cell>
          <cell r="T231">
            <v>2142.727272727273</v>
          </cell>
          <cell r="Y231">
            <v>1732.7272727272727</v>
          </cell>
          <cell r="AN231" t="e">
            <v>#REF!</v>
          </cell>
          <cell r="AP231" t="e">
            <v>#REF!</v>
          </cell>
          <cell r="AQ231" t="e">
            <v>#REF!</v>
          </cell>
        </row>
        <row r="232">
          <cell r="C232">
            <v>338</v>
          </cell>
          <cell r="N232">
            <v>648</v>
          </cell>
          <cell r="Q232">
            <v>1482</v>
          </cell>
          <cell r="T232">
            <v>584</v>
          </cell>
          <cell r="Y232">
            <v>472</v>
          </cell>
          <cell r="AP232" t="e">
            <v>#REF!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60.8</v>
          </cell>
          <cell r="T234">
            <v>2406.6</v>
          </cell>
          <cell r="Y234">
            <v>38.200000000000003</v>
          </cell>
          <cell r="AP234">
            <v>2505.6</v>
          </cell>
          <cell r="AQ234" t="e">
            <v>#REF!</v>
          </cell>
        </row>
        <row r="235">
          <cell r="C235">
            <v>2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21</v>
          </cell>
          <cell r="AQ235" t="e">
            <v>#REF!</v>
          </cell>
        </row>
        <row r="236">
          <cell r="C236">
            <v>6110.4140909090911</v>
          </cell>
          <cell r="N236">
            <v>0</v>
          </cell>
          <cell r="Q236">
            <v>526.04999999999995</v>
          </cell>
          <cell r="T236">
            <v>0</v>
          </cell>
          <cell r="Y236">
            <v>0</v>
          </cell>
          <cell r="AP236" t="e">
            <v>#REF!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2152.9490000000001</v>
          </cell>
          <cell r="N238">
            <v>1614.15</v>
          </cell>
          <cell r="Q238">
            <v>1739.5839999999998</v>
          </cell>
          <cell r="T238">
            <v>176.47000000000003</v>
          </cell>
          <cell r="Y238">
            <v>225.76000000000002</v>
          </cell>
          <cell r="AP238" t="e">
            <v>#REF!</v>
          </cell>
          <cell r="AQ238" t="e">
            <v>#REF!</v>
          </cell>
        </row>
        <row r="239">
          <cell r="C239">
            <v>916.24199999999996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 t="e">
            <v>#REF!</v>
          </cell>
          <cell r="N241" t="e">
            <v>#REF!</v>
          </cell>
          <cell r="Q241">
            <v>776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0</v>
          </cell>
          <cell r="N244">
            <v>0</v>
          </cell>
          <cell r="Q244">
            <v>1473.1853333333333</v>
          </cell>
          <cell r="T244">
            <v>145.25866666666667</v>
          </cell>
          <cell r="Y244">
            <v>100.22533333333334</v>
          </cell>
          <cell r="AP244">
            <v>2344.551833476</v>
          </cell>
          <cell r="AQ244" t="e">
            <v>#REF!</v>
          </cell>
        </row>
        <row r="245">
          <cell r="C245">
            <v>0</v>
          </cell>
          <cell r="N245">
            <v>0</v>
          </cell>
          <cell r="Q245">
            <v>113.33333333333334</v>
          </cell>
          <cell r="T245">
            <v>48.626666666666665</v>
          </cell>
          <cell r="Y245">
            <v>65.784000000000006</v>
          </cell>
          <cell r="AP245">
            <v>276.34120823549074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0</v>
          </cell>
          <cell r="Q247">
            <v>0</v>
          </cell>
          <cell r="T247">
            <v>95.642666666666656</v>
          </cell>
          <cell r="Y247">
            <v>206.52799999999999</v>
          </cell>
          <cell r="AP247">
            <v>302.17066666666665</v>
          </cell>
          <cell r="AQ247" t="e">
            <v>#REF!</v>
          </cell>
        </row>
        <row r="248">
          <cell r="C248">
            <v>16.399999999999999</v>
          </cell>
          <cell r="N248">
            <v>157.33600000000001</v>
          </cell>
          <cell r="Q248">
            <v>9035.0240000000013</v>
          </cell>
          <cell r="T248">
            <v>0</v>
          </cell>
          <cell r="Y248">
            <v>0</v>
          </cell>
          <cell r="AP248">
            <v>10205.432000000003</v>
          </cell>
          <cell r="AQ248" t="e">
            <v>#REF!</v>
          </cell>
        </row>
        <row r="249">
          <cell r="C249">
            <v>0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658.33066666666662</v>
          </cell>
          <cell r="AQ249" t="e">
            <v>#REF!</v>
          </cell>
        </row>
        <row r="250">
          <cell r="C250">
            <v>228.66666666666669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228.66666666666669</v>
          </cell>
          <cell r="AQ250" t="e">
            <v>#REF!</v>
          </cell>
        </row>
        <row r="251">
          <cell r="C251">
            <v>-0.5</v>
          </cell>
          <cell r="N251">
            <v>0.20800000000000018</v>
          </cell>
          <cell r="Q251">
            <v>0.76399999999998158</v>
          </cell>
          <cell r="T251">
            <v>-0.42800000000000082</v>
          </cell>
          <cell r="Y251">
            <v>6.799999999999784E-2</v>
          </cell>
          <cell r="AP251" t="e">
            <v>#REF!</v>
          </cell>
          <cell r="AQ251" t="e">
            <v>#REF!</v>
          </cell>
        </row>
        <row r="252">
          <cell r="C252">
            <v>685.56799999999998</v>
          </cell>
          <cell r="N252">
            <v>0.19200000000000017</v>
          </cell>
          <cell r="Q252">
            <v>-0.32000000000000028</v>
          </cell>
          <cell r="T252">
            <v>-0.3360000000000003</v>
          </cell>
          <cell r="Y252">
            <v>0.28000000000000114</v>
          </cell>
          <cell r="AP252" t="e">
            <v>#REF!</v>
          </cell>
          <cell r="AQ252" t="e">
            <v>#REF!</v>
          </cell>
        </row>
        <row r="253">
          <cell r="C253" t="e">
            <v>#REF!</v>
          </cell>
          <cell r="N253" t="e">
            <v>#REF!</v>
          </cell>
          <cell r="Q253">
            <v>4368.9655151515171</v>
          </cell>
          <cell r="T253">
            <v>2996.5510909091154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2" refreshError="1">
        <row r="16">
          <cell r="AO16" t="str">
            <v>ЗАТВЕРДЖУЮ</v>
          </cell>
        </row>
        <row r="17">
          <cell r="C17" t="str">
            <v>І.В.ПЛАЧКОВ</v>
          </cell>
          <cell r="AO17" t="str">
            <v>ГОЛОВА ПРАЛІННЯ АК КЕ</v>
          </cell>
        </row>
        <row r="22">
          <cell r="AU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M30" t="str">
            <v xml:space="preserve">ККМ ПЛАН </v>
          </cell>
          <cell r="N30" t="str">
            <v>ЗВІТ</v>
          </cell>
          <cell r="O30" t="str">
            <v>ВІДХ.</v>
          </cell>
          <cell r="P30" t="str">
            <v>КТМ ПЛАН</v>
          </cell>
          <cell r="Q30" t="str">
            <v>ЗВІТ</v>
          </cell>
          <cell r="R30" t="str">
            <v>ВІДХ.</v>
          </cell>
          <cell r="S30" t="str">
            <v>ТЕЦ-5   ПЛАН</v>
          </cell>
          <cell r="T30" t="str">
            <v>Е/Е</v>
          </cell>
          <cell r="U30" t="str">
            <v xml:space="preserve"> Т/Е</v>
          </cell>
          <cell r="W30" t="str">
            <v>ЗВІТ</v>
          </cell>
          <cell r="X30" t="str">
            <v>ТЕЦ-6  ПЛАН</v>
          </cell>
          <cell r="Y30" t="str">
            <v>Е/Е</v>
          </cell>
          <cell r="Z30" t="str">
            <v xml:space="preserve"> Т/Е</v>
          </cell>
          <cell r="AC30" t="str">
            <v>ТРМ ВСЬОГО ПЛАН</v>
          </cell>
          <cell r="AD30" t="str">
            <v>ТРМ АК ПЛАН</v>
          </cell>
          <cell r="AE30" t="str">
            <v>ТРМ СТОР  ПЛАН</v>
          </cell>
          <cell r="AF30" t="str">
            <v>ТРМ ВСЬОГО ЗВІТ</v>
          </cell>
          <cell r="AG30" t="str">
            <v>ТРМ АК ЗВІТ</v>
          </cell>
          <cell r="AH30" t="str">
            <v>ТРМ СТОР  ЗВІТ</v>
          </cell>
          <cell r="AI30" t="str">
            <v>відх всього</v>
          </cell>
          <cell r="AJ30" t="str">
            <v>Е/Е</v>
          </cell>
          <cell r="AK30" t="str">
            <v xml:space="preserve"> Т/Е</v>
          </cell>
          <cell r="AM30" t="str">
            <v>ДОП.ВИР. ПЛАН</v>
          </cell>
          <cell r="AN30" t="str">
            <v>ЗВІТ</v>
          </cell>
          <cell r="AO30" t="str">
            <v>АК КЕ  ПЛАН</v>
          </cell>
          <cell r="AP30" t="str">
            <v xml:space="preserve"> Е/Е</v>
          </cell>
          <cell r="AQ30" t="str">
            <v xml:space="preserve"> Т/Е</v>
          </cell>
          <cell r="AR30" t="str">
            <v>ЗВІТ</v>
          </cell>
          <cell r="AS30" t="str">
            <v>відх</v>
          </cell>
          <cell r="AT30" t="str">
            <v>СТАНЦІї ЕЛЕКТРО</v>
          </cell>
          <cell r="AU30" t="str">
            <v>СТАНЦІІ ТЕПЛОВІ</v>
          </cell>
          <cell r="AV30" t="str">
            <v>МЕРЕЖІ ЕЛЕКТРО</v>
          </cell>
          <cell r="AW30" t="str">
            <v>МЕРЕЖІ ТЕПЛОВІ</v>
          </cell>
        </row>
        <row r="31">
          <cell r="Y31">
            <v>298</v>
          </cell>
          <cell r="AP31">
            <v>298</v>
          </cell>
        </row>
        <row r="32">
          <cell r="Y32">
            <v>268.14999999999998</v>
          </cell>
          <cell r="AP32">
            <v>268.14999999999998</v>
          </cell>
        </row>
        <row r="33">
          <cell r="AP33">
            <v>0</v>
          </cell>
        </row>
        <row r="34">
          <cell r="AP34">
            <v>0</v>
          </cell>
        </row>
        <row r="35">
          <cell r="AP35">
            <v>32</v>
          </cell>
        </row>
        <row r="36">
          <cell r="AP36">
            <v>0</v>
          </cell>
        </row>
        <row r="37">
          <cell r="AP37">
            <v>500</v>
          </cell>
        </row>
        <row r="38">
          <cell r="M38">
            <v>0</v>
          </cell>
          <cell r="AP38">
            <v>468</v>
          </cell>
        </row>
        <row r="39">
          <cell r="C39">
            <v>24088.5</v>
          </cell>
          <cell r="M39">
            <v>7874.5400000000009</v>
          </cell>
          <cell r="N39">
            <v>51</v>
          </cell>
          <cell r="O39">
            <v>-7823.5400000000009</v>
          </cell>
          <cell r="P39">
            <v>21526.597121212119</v>
          </cell>
          <cell r="Q39">
            <v>1921</v>
          </cell>
          <cell r="R39">
            <v>-7874.5400000000009</v>
          </cell>
          <cell r="S39">
            <v>10402.377272727274</v>
          </cell>
          <cell r="T39">
            <v>6339</v>
          </cell>
          <cell r="U39">
            <v>3764.8772727272735</v>
          </cell>
          <cell r="W39">
            <v>504</v>
          </cell>
          <cell r="X39">
            <v>6353.0733333333337</v>
          </cell>
          <cell r="Y39">
            <v>3563</v>
          </cell>
          <cell r="Z39">
            <v>2327.5733333333337</v>
          </cell>
          <cell r="AC39">
            <v>12680.606666666667</v>
          </cell>
          <cell r="AF39">
            <v>8023</v>
          </cell>
          <cell r="AG39">
            <v>5924</v>
          </cell>
          <cell r="AH39">
            <v>2099</v>
          </cell>
          <cell r="AI39">
            <v>-4657.6066666666666</v>
          </cell>
          <cell r="AM39">
            <v>9793.2999999999993</v>
          </cell>
        </row>
        <row r="40">
          <cell r="C40">
            <v>12795.5</v>
          </cell>
          <cell r="AE40">
            <v>12680.606666666667</v>
          </cell>
          <cell r="AH40">
            <v>2099</v>
          </cell>
        </row>
        <row r="41">
          <cell r="C41">
            <v>1607.1</v>
          </cell>
          <cell r="D41">
            <v>588</v>
          </cell>
          <cell r="E41">
            <v>1019.1</v>
          </cell>
          <cell r="M41">
            <v>2532.4400000000005</v>
          </cell>
          <cell r="P41">
            <v>5547.8736363636363</v>
          </cell>
          <cell r="S41">
            <v>2164.1499999999996</v>
          </cell>
          <cell r="T41">
            <v>1334</v>
          </cell>
          <cell r="U41">
            <v>830.15</v>
          </cell>
          <cell r="X41">
            <v>1710.74</v>
          </cell>
          <cell r="Y41">
            <v>1043</v>
          </cell>
          <cell r="Z41">
            <v>705.74</v>
          </cell>
          <cell r="AD41">
            <v>4465</v>
          </cell>
          <cell r="AF41">
            <v>3689.3636363636365</v>
          </cell>
          <cell r="AG41">
            <v>3202</v>
          </cell>
          <cell r="AM41">
            <v>545</v>
          </cell>
          <cell r="AQ41">
            <v>1535.8899999999999</v>
          </cell>
        </row>
        <row r="42">
          <cell r="P42">
            <v>970</v>
          </cell>
          <cell r="Z42">
            <v>590</v>
          </cell>
          <cell r="AQ42">
            <v>2095</v>
          </cell>
        </row>
        <row r="46">
          <cell r="C46">
            <v>2306</v>
          </cell>
          <cell r="D46">
            <v>837</v>
          </cell>
          <cell r="E46">
            <v>1469</v>
          </cell>
          <cell r="M46">
            <v>1075.5999999999999</v>
          </cell>
          <cell r="O46">
            <v>-1075.5999999999999</v>
          </cell>
          <cell r="P46">
            <v>2738</v>
          </cell>
          <cell r="R46">
            <v>-1075.5999999999999</v>
          </cell>
          <cell r="S46">
            <v>631.4</v>
          </cell>
          <cell r="T46">
            <v>388</v>
          </cell>
          <cell r="U46">
            <v>243.4</v>
          </cell>
          <cell r="X46">
            <v>1054.6500000000001</v>
          </cell>
          <cell r="Y46">
            <v>672</v>
          </cell>
          <cell r="Z46">
            <v>382.65000000000009</v>
          </cell>
          <cell r="AC46">
            <v>1441.25</v>
          </cell>
          <cell r="AD46">
            <v>874.25</v>
          </cell>
          <cell r="AE46">
            <v>567</v>
          </cell>
          <cell r="AF46">
            <v>399</v>
          </cell>
          <cell r="AG46">
            <v>292</v>
          </cell>
          <cell r="AH46">
            <v>107</v>
          </cell>
          <cell r="AI46">
            <v>-1042.25</v>
          </cell>
          <cell r="AM46">
            <v>0</v>
          </cell>
          <cell r="AO46">
            <v>9239.9</v>
          </cell>
          <cell r="AP46">
            <v>3131.6</v>
          </cell>
          <cell r="AQ46">
            <v>6108.2999999999993</v>
          </cell>
          <cell r="AR46" t="e">
            <v>#REF!</v>
          </cell>
          <cell r="AS46" t="e">
            <v>#REF!</v>
          </cell>
          <cell r="AT46">
            <v>1060</v>
          </cell>
          <cell r="AU46">
            <v>1557</v>
          </cell>
          <cell r="AV46">
            <v>2071.6</v>
          </cell>
          <cell r="AW46">
            <v>4551.2999999999993</v>
          </cell>
        </row>
        <row r="47">
          <cell r="C47">
            <v>617</v>
          </cell>
          <cell r="D47">
            <v>229</v>
          </cell>
          <cell r="E47">
            <v>270</v>
          </cell>
          <cell r="M47">
            <v>624</v>
          </cell>
          <cell r="P47">
            <v>1853.8333333333333</v>
          </cell>
          <cell r="S47">
            <v>290</v>
          </cell>
          <cell r="T47">
            <v>187</v>
          </cell>
          <cell r="U47">
            <v>103</v>
          </cell>
          <cell r="X47">
            <v>226</v>
          </cell>
          <cell r="Y47">
            <v>140</v>
          </cell>
          <cell r="Z47">
            <v>86</v>
          </cell>
          <cell r="AC47">
            <v>1299</v>
          </cell>
          <cell r="AD47">
            <v>1235</v>
          </cell>
          <cell r="AE47">
            <v>64</v>
          </cell>
          <cell r="AO47">
            <v>4945.833333333333</v>
          </cell>
        </row>
        <row r="48">
          <cell r="C48">
            <v>0</v>
          </cell>
          <cell r="D48">
            <v>0</v>
          </cell>
          <cell r="E48">
            <v>0</v>
          </cell>
          <cell r="M48">
            <v>1</v>
          </cell>
          <cell r="P48">
            <v>0</v>
          </cell>
          <cell r="S48">
            <v>18.55</v>
          </cell>
          <cell r="T48">
            <v>9</v>
          </cell>
          <cell r="U48">
            <v>9.5500000000000007</v>
          </cell>
          <cell r="X48">
            <v>47</v>
          </cell>
          <cell r="Y48">
            <v>22</v>
          </cell>
          <cell r="Z48">
            <v>25</v>
          </cell>
          <cell r="AC48">
            <v>0</v>
          </cell>
          <cell r="AD48">
            <v>0</v>
          </cell>
          <cell r="AE48">
            <v>0</v>
          </cell>
          <cell r="AO48">
            <v>66.55</v>
          </cell>
        </row>
        <row r="49">
          <cell r="C49">
            <v>1639</v>
          </cell>
          <cell r="D49">
            <v>592</v>
          </cell>
          <cell r="E49">
            <v>595</v>
          </cell>
          <cell r="M49">
            <v>60</v>
          </cell>
          <cell r="P49">
            <v>167</v>
          </cell>
          <cell r="S49">
            <v>164</v>
          </cell>
          <cell r="T49">
            <v>107</v>
          </cell>
          <cell r="U49">
            <v>57</v>
          </cell>
          <cell r="X49">
            <v>141</v>
          </cell>
          <cell r="Y49">
            <v>87</v>
          </cell>
          <cell r="Z49">
            <v>54</v>
          </cell>
          <cell r="AC49">
            <v>55.6</v>
          </cell>
          <cell r="AD49">
            <v>28.6</v>
          </cell>
          <cell r="AE49">
            <v>26</v>
          </cell>
          <cell r="AO49">
            <v>2356.6</v>
          </cell>
        </row>
        <row r="50">
          <cell r="C50">
            <v>23</v>
          </cell>
          <cell r="D50">
            <v>9</v>
          </cell>
          <cell r="E50">
            <v>14</v>
          </cell>
          <cell r="M50">
            <v>135.1</v>
          </cell>
          <cell r="O50">
            <v>-135.1</v>
          </cell>
          <cell r="P50">
            <v>1350.3333333333335</v>
          </cell>
          <cell r="R50">
            <v>-135.1</v>
          </cell>
          <cell r="S50">
            <v>2382.333333333333</v>
          </cell>
          <cell r="T50">
            <v>1408</v>
          </cell>
          <cell r="U50">
            <v>974.33333333333326</v>
          </cell>
          <cell r="X50">
            <v>240.35000000000002</v>
          </cell>
          <cell r="Y50">
            <v>141</v>
          </cell>
          <cell r="Z50">
            <v>99.350000000000009</v>
          </cell>
          <cell r="AC50">
            <v>539.59999999999991</v>
          </cell>
          <cell r="AD50">
            <v>370</v>
          </cell>
          <cell r="AE50">
            <v>169.59999999999997</v>
          </cell>
          <cell r="AF50">
            <v>751</v>
          </cell>
          <cell r="AG50">
            <v>601</v>
          </cell>
          <cell r="AH50">
            <v>150</v>
          </cell>
          <cell r="AI50">
            <v>211.40000000000009</v>
          </cell>
          <cell r="AM50">
            <v>0</v>
          </cell>
          <cell r="AO50">
            <v>4454.1166666666668</v>
          </cell>
          <cell r="AP50">
            <v>1694.1</v>
          </cell>
          <cell r="AQ50">
            <v>2760.0166666666669</v>
          </cell>
          <cell r="AR50" t="e">
            <v>#REF!</v>
          </cell>
          <cell r="AS50" t="e">
            <v>#REF!</v>
          </cell>
          <cell r="AT50">
            <v>1549</v>
          </cell>
          <cell r="AU50">
            <v>1533</v>
          </cell>
          <cell r="AV50">
            <v>145.09999999999991</v>
          </cell>
          <cell r="AW50">
            <v>1227.0166666666669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M51">
            <v>0</v>
          </cell>
          <cell r="O51">
            <v>0</v>
          </cell>
          <cell r="P51">
            <v>41</v>
          </cell>
          <cell r="R51">
            <v>0</v>
          </cell>
          <cell r="S51">
            <v>1791</v>
          </cell>
          <cell r="T51">
            <v>1047</v>
          </cell>
          <cell r="U51">
            <v>744</v>
          </cell>
          <cell r="X51">
            <v>40</v>
          </cell>
          <cell r="Y51">
            <v>23</v>
          </cell>
          <cell r="Z51">
            <v>17</v>
          </cell>
          <cell r="AC51">
            <v>1</v>
          </cell>
          <cell r="AD51">
            <v>0</v>
          </cell>
          <cell r="AE51">
            <v>1</v>
          </cell>
          <cell r="AH51">
            <v>0</v>
          </cell>
          <cell r="AI51">
            <v>-1</v>
          </cell>
          <cell r="AO51">
            <v>1872</v>
          </cell>
          <cell r="AP51">
            <v>1070</v>
          </cell>
          <cell r="AQ51">
            <v>802</v>
          </cell>
          <cell r="AR51" t="e">
            <v>#REF!</v>
          </cell>
          <cell r="AS51" t="e">
            <v>#REF!</v>
          </cell>
          <cell r="AT51">
            <v>1070</v>
          </cell>
          <cell r="AU51">
            <v>775</v>
          </cell>
          <cell r="AV51">
            <v>0</v>
          </cell>
          <cell r="AW51">
            <v>27</v>
          </cell>
        </row>
        <row r="52">
          <cell r="C52">
            <v>0</v>
          </cell>
          <cell r="D52">
            <v>0</v>
          </cell>
          <cell r="E52">
            <v>0</v>
          </cell>
          <cell r="M52">
            <v>0</v>
          </cell>
          <cell r="O52">
            <v>0</v>
          </cell>
          <cell r="P52">
            <v>15053</v>
          </cell>
          <cell r="R52">
            <v>0</v>
          </cell>
          <cell r="S52">
            <v>39538</v>
          </cell>
          <cell r="T52">
            <v>23885</v>
          </cell>
          <cell r="U52">
            <v>15653</v>
          </cell>
          <cell r="X52">
            <v>33899</v>
          </cell>
          <cell r="Y52">
            <v>19743</v>
          </cell>
          <cell r="Z52">
            <v>14156</v>
          </cell>
          <cell r="AC52">
            <v>0</v>
          </cell>
          <cell r="AD52">
            <v>0</v>
          </cell>
          <cell r="AE52">
            <v>0</v>
          </cell>
          <cell r="AH52">
            <v>0</v>
          </cell>
          <cell r="AI52">
            <v>0</v>
          </cell>
          <cell r="AM52">
            <v>0</v>
          </cell>
          <cell r="AO52">
            <v>88491</v>
          </cell>
          <cell r="AP52">
            <v>43629</v>
          </cell>
          <cell r="AQ52">
            <v>44862</v>
          </cell>
          <cell r="AR52" t="e">
            <v>#REF!</v>
          </cell>
          <cell r="AS52" t="e">
            <v>#REF!</v>
          </cell>
          <cell r="AT52">
            <v>43628</v>
          </cell>
          <cell r="AU52">
            <v>44862</v>
          </cell>
          <cell r="AV52">
            <v>1</v>
          </cell>
          <cell r="AW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M53">
            <v>0</v>
          </cell>
          <cell r="O53">
            <v>0</v>
          </cell>
          <cell r="P53">
            <v>15053</v>
          </cell>
          <cell r="R53">
            <v>0</v>
          </cell>
          <cell r="S53">
            <v>39538</v>
          </cell>
          <cell r="T53">
            <v>23885</v>
          </cell>
          <cell r="U53">
            <v>15653</v>
          </cell>
          <cell r="X53">
            <v>33899</v>
          </cell>
          <cell r="Y53">
            <v>19743</v>
          </cell>
          <cell r="Z53">
            <v>14156</v>
          </cell>
          <cell r="AC53">
            <v>0</v>
          </cell>
          <cell r="AD53">
            <v>0</v>
          </cell>
          <cell r="AE53">
            <v>0</v>
          </cell>
          <cell r="AH53">
            <v>0</v>
          </cell>
          <cell r="AI53">
            <v>0</v>
          </cell>
          <cell r="AO53">
            <v>88490</v>
          </cell>
          <cell r="AP53">
            <v>43628</v>
          </cell>
          <cell r="AQ53">
            <v>44862</v>
          </cell>
          <cell r="AR53" t="e">
            <v>#REF!</v>
          </cell>
          <cell r="AS53" t="e">
            <v>#REF!</v>
          </cell>
          <cell r="AT53">
            <v>43628</v>
          </cell>
          <cell r="AU53">
            <v>44862</v>
          </cell>
          <cell r="AV53">
            <v>0</v>
          </cell>
          <cell r="AW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M54">
            <v>0</v>
          </cell>
          <cell r="O54">
            <v>0</v>
          </cell>
          <cell r="P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X54">
            <v>0</v>
          </cell>
          <cell r="Y54">
            <v>0</v>
          </cell>
          <cell r="Z54">
            <v>0</v>
          </cell>
          <cell r="AC54">
            <v>0</v>
          </cell>
          <cell r="AD54">
            <v>0</v>
          </cell>
          <cell r="AE54">
            <v>0</v>
          </cell>
          <cell r="AR54" t="e">
            <v>#REF!</v>
          </cell>
          <cell r="AS54" t="e">
            <v>#REF!</v>
          </cell>
          <cell r="AU54">
            <v>0</v>
          </cell>
        </row>
        <row r="55">
          <cell r="C55">
            <v>22</v>
          </cell>
          <cell r="D55">
            <v>8</v>
          </cell>
          <cell r="E55">
            <v>14</v>
          </cell>
          <cell r="M55">
            <v>61.75</v>
          </cell>
          <cell r="O55">
            <v>-61.75</v>
          </cell>
          <cell r="P55">
            <v>2078.6666666666665</v>
          </cell>
          <cell r="R55">
            <v>-61.75</v>
          </cell>
          <cell r="S55">
            <v>0</v>
          </cell>
          <cell r="T55">
            <v>0</v>
          </cell>
          <cell r="U55">
            <v>0</v>
          </cell>
          <cell r="X55">
            <v>0</v>
          </cell>
          <cell r="Y55">
            <v>0</v>
          </cell>
          <cell r="Z55">
            <v>0</v>
          </cell>
          <cell r="AC55">
            <v>2052.15</v>
          </cell>
          <cell r="AD55">
            <v>820</v>
          </cell>
          <cell r="AE55">
            <v>1232.1499999999999</v>
          </cell>
          <cell r="AF55">
            <v>1829</v>
          </cell>
          <cell r="AG55">
            <v>810</v>
          </cell>
          <cell r="AH55">
            <v>1019</v>
          </cell>
          <cell r="AI55">
            <v>-223.15000000000009</v>
          </cell>
          <cell r="AM55">
            <v>0</v>
          </cell>
          <cell r="AO55">
            <v>2982.4166666666665</v>
          </cell>
          <cell r="AP55">
            <v>69.75</v>
          </cell>
          <cell r="AQ55">
            <v>2912.6666666666665</v>
          </cell>
          <cell r="AR55" t="e">
            <v>#REF!</v>
          </cell>
          <cell r="AS55" t="e">
            <v>#REF!</v>
          </cell>
          <cell r="AT55">
            <v>0</v>
          </cell>
          <cell r="AU55">
            <v>707</v>
          </cell>
          <cell r="AV55">
            <v>69.75</v>
          </cell>
          <cell r="AW55">
            <v>2205.6666666666665</v>
          </cell>
        </row>
        <row r="56">
          <cell r="C56">
            <v>1169.0999999999999</v>
          </cell>
          <cell r="D56">
            <v>427</v>
          </cell>
          <cell r="E56">
            <v>742.1</v>
          </cell>
          <cell r="M56">
            <v>1596.106666666667</v>
          </cell>
          <cell r="O56">
            <v>-1596.106666666667</v>
          </cell>
          <cell r="P56">
            <v>2758.0554545454543</v>
          </cell>
          <cell r="R56">
            <v>-1596.106666666667</v>
          </cell>
          <cell r="S56">
            <v>892.87727272727273</v>
          </cell>
          <cell r="T56">
            <v>551</v>
          </cell>
          <cell r="U56">
            <v>341.87727272727273</v>
          </cell>
          <cell r="X56">
            <v>822.74</v>
          </cell>
          <cell r="Y56">
            <v>491</v>
          </cell>
          <cell r="Z56">
            <v>331.74</v>
          </cell>
          <cell r="AC56">
            <v>2970.8900000000003</v>
          </cell>
          <cell r="AD56">
            <v>2688</v>
          </cell>
          <cell r="AE56">
            <v>282.89000000000033</v>
          </cell>
          <cell r="AF56">
            <v>2091</v>
          </cell>
          <cell r="AG56">
            <v>1747</v>
          </cell>
          <cell r="AH56">
            <v>344</v>
          </cell>
          <cell r="AI56">
            <v>-879.89000000000033</v>
          </cell>
          <cell r="AM56">
            <v>0</v>
          </cell>
          <cell r="AO56">
            <v>10657.879393939395</v>
          </cell>
          <cell r="AP56">
            <v>3560.106666666667</v>
          </cell>
          <cell r="AQ56">
            <v>7097.7727272727279</v>
          </cell>
          <cell r="AR56" t="e">
            <v>#REF!</v>
          </cell>
          <cell r="AS56" t="e">
            <v>#REF!</v>
          </cell>
          <cell r="AT56">
            <v>1042</v>
          </cell>
          <cell r="AU56">
            <v>1611</v>
          </cell>
          <cell r="AV56">
            <v>2518.106666666667</v>
          </cell>
          <cell r="AW56">
            <v>5486.7727272727279</v>
          </cell>
        </row>
        <row r="57">
          <cell r="C57">
            <v>64</v>
          </cell>
          <cell r="D57">
            <v>24</v>
          </cell>
          <cell r="E57">
            <v>40</v>
          </cell>
          <cell r="M57">
            <v>88</v>
          </cell>
          <cell r="O57">
            <v>-88</v>
          </cell>
          <cell r="P57">
            <v>152</v>
          </cell>
          <cell r="R57">
            <v>-88</v>
          </cell>
          <cell r="S57">
            <v>48</v>
          </cell>
          <cell r="T57">
            <v>29</v>
          </cell>
          <cell r="U57">
            <v>19</v>
          </cell>
          <cell r="X57">
            <v>45</v>
          </cell>
          <cell r="Y57">
            <v>27</v>
          </cell>
          <cell r="Z57">
            <v>18</v>
          </cell>
          <cell r="AC57">
            <v>164</v>
          </cell>
          <cell r="AD57">
            <v>147</v>
          </cell>
          <cell r="AE57">
            <v>17</v>
          </cell>
          <cell r="AF57">
            <v>117</v>
          </cell>
          <cell r="AG57">
            <v>96</v>
          </cell>
          <cell r="AH57">
            <v>21</v>
          </cell>
          <cell r="AI57">
            <v>-47</v>
          </cell>
          <cell r="AM57">
            <v>0</v>
          </cell>
          <cell r="AO57">
            <v>583</v>
          </cell>
          <cell r="AP57">
            <v>195</v>
          </cell>
          <cell r="AQ57">
            <v>388</v>
          </cell>
          <cell r="AR57" t="e">
            <v>#REF!</v>
          </cell>
          <cell r="AS57" t="e">
            <v>#REF!</v>
          </cell>
          <cell r="AT57">
            <v>56</v>
          </cell>
          <cell r="AU57">
            <v>67</v>
          </cell>
          <cell r="AV57">
            <v>139</v>
          </cell>
          <cell r="AW57">
            <v>321</v>
          </cell>
        </row>
        <row r="58">
          <cell r="C58">
            <v>374</v>
          </cell>
          <cell r="D58">
            <v>137</v>
          </cell>
          <cell r="E58">
            <v>237</v>
          </cell>
          <cell r="M58">
            <v>511</v>
          </cell>
          <cell r="O58">
            <v>-511</v>
          </cell>
          <cell r="P58">
            <v>883</v>
          </cell>
          <cell r="R58">
            <v>-511</v>
          </cell>
          <cell r="S58">
            <v>286</v>
          </cell>
          <cell r="T58">
            <v>176</v>
          </cell>
          <cell r="U58">
            <v>110</v>
          </cell>
          <cell r="X58">
            <v>263</v>
          </cell>
          <cell r="Y58">
            <v>157</v>
          </cell>
          <cell r="Z58">
            <v>106</v>
          </cell>
          <cell r="AC58">
            <v>951</v>
          </cell>
          <cell r="AD58">
            <v>860</v>
          </cell>
          <cell r="AE58">
            <v>91</v>
          </cell>
          <cell r="AF58">
            <v>676</v>
          </cell>
          <cell r="AG58">
            <v>559</v>
          </cell>
          <cell r="AH58">
            <v>117</v>
          </cell>
          <cell r="AI58">
            <v>-275</v>
          </cell>
          <cell r="AM58">
            <v>0</v>
          </cell>
          <cell r="AO58">
            <v>3411</v>
          </cell>
          <cell r="AP58">
            <v>1138</v>
          </cell>
          <cell r="AQ58">
            <v>2273</v>
          </cell>
          <cell r="AR58" t="e">
            <v>#REF!</v>
          </cell>
          <cell r="AS58" t="e">
            <v>#REF!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M59">
            <v>0</v>
          </cell>
          <cell r="O59">
            <v>0</v>
          </cell>
          <cell r="P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X59">
            <v>0</v>
          </cell>
          <cell r="Y59">
            <v>0</v>
          </cell>
          <cell r="Z59">
            <v>0</v>
          </cell>
          <cell r="AC59">
            <v>0</v>
          </cell>
          <cell r="AD59">
            <v>0</v>
          </cell>
          <cell r="AE59">
            <v>0</v>
          </cell>
          <cell r="AH59">
            <v>0</v>
          </cell>
          <cell r="AI59">
            <v>0</v>
          </cell>
          <cell r="AM59">
            <v>37</v>
          </cell>
          <cell r="AO59">
            <v>0</v>
          </cell>
          <cell r="AP59">
            <v>0</v>
          </cell>
          <cell r="AQ59">
            <v>0</v>
          </cell>
          <cell r="AR59" t="e">
            <v>#REF!</v>
          </cell>
          <cell r="AS59" t="e">
            <v>#REF!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</row>
        <row r="60">
          <cell r="C60">
            <v>238</v>
          </cell>
          <cell r="D60">
            <v>90</v>
          </cell>
          <cell r="E60">
            <v>148</v>
          </cell>
          <cell r="M60">
            <v>1392</v>
          </cell>
          <cell r="O60">
            <v>-1392</v>
          </cell>
          <cell r="P60">
            <v>2801</v>
          </cell>
          <cell r="R60">
            <v>-1392</v>
          </cell>
          <cell r="S60">
            <v>1593</v>
          </cell>
          <cell r="T60">
            <v>974</v>
          </cell>
          <cell r="U60">
            <v>619</v>
          </cell>
          <cell r="X60">
            <v>1689</v>
          </cell>
          <cell r="Y60">
            <v>980</v>
          </cell>
          <cell r="Z60">
            <v>709</v>
          </cell>
          <cell r="AC60">
            <v>1578</v>
          </cell>
          <cell r="AD60">
            <v>1578</v>
          </cell>
          <cell r="AE60">
            <v>0</v>
          </cell>
          <cell r="AF60">
            <v>1739</v>
          </cell>
          <cell r="AG60">
            <v>1265</v>
          </cell>
          <cell r="AH60">
            <v>474</v>
          </cell>
          <cell r="AI60">
            <v>161</v>
          </cell>
          <cell r="AM60">
            <v>0</v>
          </cell>
          <cell r="AO60">
            <v>9252</v>
          </cell>
          <cell r="AP60">
            <v>3451</v>
          </cell>
          <cell r="AQ60">
            <v>5801</v>
          </cell>
          <cell r="AR60" t="e">
            <v>#REF!</v>
          </cell>
          <cell r="AS60" t="e">
            <v>#REF!</v>
          </cell>
          <cell r="AT60">
            <v>1954</v>
          </cell>
          <cell r="AU60">
            <v>2280</v>
          </cell>
          <cell r="AV60">
            <v>1497</v>
          </cell>
          <cell r="AW60">
            <v>3521</v>
          </cell>
        </row>
        <row r="61">
          <cell r="C61">
            <v>0</v>
          </cell>
          <cell r="D61">
            <v>0</v>
          </cell>
          <cell r="E61">
            <v>0</v>
          </cell>
          <cell r="M61">
            <v>0</v>
          </cell>
          <cell r="O61">
            <v>0</v>
          </cell>
          <cell r="P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174</v>
          </cell>
          <cell r="AG61">
            <v>126</v>
          </cell>
          <cell r="AH61">
            <v>48</v>
          </cell>
          <cell r="AI61">
            <v>174</v>
          </cell>
          <cell r="AO61">
            <v>0</v>
          </cell>
          <cell r="AR61" t="e">
            <v>#REF!</v>
          </cell>
          <cell r="AS61" t="e">
            <v>#REF!</v>
          </cell>
        </row>
        <row r="62">
          <cell r="C62">
            <v>168</v>
          </cell>
          <cell r="D62">
            <v>59</v>
          </cell>
          <cell r="E62">
            <v>109</v>
          </cell>
          <cell r="M62">
            <v>1680</v>
          </cell>
          <cell r="O62">
            <v>-1680</v>
          </cell>
          <cell r="P62">
            <v>4255</v>
          </cell>
          <cell r="R62">
            <v>-1680</v>
          </cell>
          <cell r="S62">
            <v>326.5</v>
          </cell>
          <cell r="T62">
            <v>0</v>
          </cell>
          <cell r="U62">
            <v>0</v>
          </cell>
          <cell r="X62">
            <v>554.5</v>
          </cell>
          <cell r="Y62">
            <v>0</v>
          </cell>
          <cell r="Z62">
            <v>0</v>
          </cell>
          <cell r="AC62">
            <v>1110</v>
          </cell>
          <cell r="AD62">
            <v>1027</v>
          </cell>
          <cell r="AE62">
            <v>83</v>
          </cell>
          <cell r="AH62">
            <v>0</v>
          </cell>
          <cell r="AI62">
            <v>-1110</v>
          </cell>
          <cell r="AO62">
            <v>8031</v>
          </cell>
          <cell r="AP62">
            <v>1754</v>
          </cell>
          <cell r="AQ62">
            <v>6277</v>
          </cell>
          <cell r="AR62" t="e">
            <v>#REF!</v>
          </cell>
          <cell r="AS62" t="e">
            <v>#REF!</v>
          </cell>
          <cell r="AU62">
            <v>1170</v>
          </cell>
        </row>
        <row r="63">
          <cell r="C63">
            <v>0</v>
          </cell>
          <cell r="D63">
            <v>0</v>
          </cell>
          <cell r="E63">
            <v>0</v>
          </cell>
          <cell r="M63">
            <v>0</v>
          </cell>
          <cell r="O63">
            <v>0</v>
          </cell>
          <cell r="P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C63">
            <v>0</v>
          </cell>
          <cell r="AD63">
            <v>0</v>
          </cell>
          <cell r="AE63">
            <v>0</v>
          </cell>
          <cell r="AH63">
            <v>0</v>
          </cell>
          <cell r="AI63">
            <v>0</v>
          </cell>
          <cell r="AO63">
            <v>0</v>
          </cell>
          <cell r="AP63">
            <v>0</v>
          </cell>
          <cell r="AQ63">
            <v>0</v>
          </cell>
          <cell r="AR63" t="e">
            <v>#REF!</v>
          </cell>
          <cell r="AS63" t="e">
            <v>#REF!</v>
          </cell>
          <cell r="AU63">
            <v>0</v>
          </cell>
        </row>
        <row r="64">
          <cell r="C64">
            <v>79</v>
          </cell>
          <cell r="D64">
            <v>31</v>
          </cell>
          <cell r="E64">
            <v>39</v>
          </cell>
          <cell r="M64">
            <v>-288</v>
          </cell>
          <cell r="O64">
            <v>288</v>
          </cell>
          <cell r="P64">
            <v>-1454</v>
          </cell>
          <cell r="R64">
            <v>288</v>
          </cell>
          <cell r="S64">
            <v>1266.5</v>
          </cell>
          <cell r="T64">
            <v>974</v>
          </cell>
          <cell r="U64">
            <v>619</v>
          </cell>
          <cell r="X64">
            <v>1134.5</v>
          </cell>
          <cell r="Y64">
            <v>980</v>
          </cell>
          <cell r="Z64">
            <v>709</v>
          </cell>
          <cell r="AC64">
            <v>468</v>
          </cell>
          <cell r="AD64">
            <v>468</v>
          </cell>
          <cell r="AE64">
            <v>0</v>
          </cell>
          <cell r="AF64">
            <v>1565</v>
          </cell>
          <cell r="AG64">
            <v>1139</v>
          </cell>
          <cell r="AH64">
            <v>426</v>
          </cell>
          <cell r="AI64">
            <v>1097</v>
          </cell>
          <cell r="AO64">
            <v>1191</v>
          </cell>
          <cell r="AR64" t="e">
            <v>#REF!</v>
          </cell>
          <cell r="AS64" t="e">
            <v>#REF!</v>
          </cell>
        </row>
        <row r="65">
          <cell r="C65">
            <v>794</v>
          </cell>
          <cell r="D65">
            <v>289</v>
          </cell>
          <cell r="E65">
            <v>505</v>
          </cell>
          <cell r="M65">
            <v>2031.6</v>
          </cell>
          <cell r="O65">
            <v>-2031.6</v>
          </cell>
          <cell r="P65">
            <v>4808.75</v>
          </cell>
          <cell r="R65">
            <v>-2031.6</v>
          </cell>
          <cell r="S65">
            <v>5359.15</v>
          </cell>
          <cell r="T65">
            <v>3460</v>
          </cell>
          <cell r="U65">
            <v>1899.1499999999999</v>
          </cell>
          <cell r="X65">
            <v>2915.7</v>
          </cell>
          <cell r="Y65">
            <v>1724</v>
          </cell>
          <cell r="Z65">
            <v>1191.7</v>
          </cell>
          <cell r="AC65">
            <v>2724</v>
          </cell>
          <cell r="AD65">
            <v>2651</v>
          </cell>
          <cell r="AE65">
            <v>73</v>
          </cell>
          <cell r="AF65">
            <v>1023</v>
          </cell>
          <cell r="AG65">
            <v>938</v>
          </cell>
          <cell r="AH65">
            <v>85</v>
          </cell>
          <cell r="AI65">
            <v>-1701</v>
          </cell>
          <cell r="AO65">
            <v>18448.2</v>
          </cell>
          <cell r="AP65">
            <v>7477.6</v>
          </cell>
          <cell r="AQ65">
            <v>10970.6</v>
          </cell>
          <cell r="AR65" t="e">
            <v>#REF!</v>
          </cell>
          <cell r="AS65" t="e">
            <v>#REF!</v>
          </cell>
          <cell r="AT65">
            <v>5184</v>
          </cell>
          <cell r="AU65">
            <v>4726</v>
          </cell>
          <cell r="AV65">
            <v>2293.6000000000004</v>
          </cell>
          <cell r="AW65">
            <v>6244.6</v>
          </cell>
        </row>
        <row r="66">
          <cell r="C66">
            <v>0</v>
          </cell>
          <cell r="D66">
            <v>0</v>
          </cell>
          <cell r="E66">
            <v>0</v>
          </cell>
          <cell r="M66">
            <v>244.33333333333331</v>
          </cell>
          <cell r="O66">
            <v>-244.33333333333331</v>
          </cell>
          <cell r="P66">
            <v>1277.818181818182</v>
          </cell>
          <cell r="R66">
            <v>-244.33333333333331</v>
          </cell>
          <cell r="S66">
            <v>681.27272727272725</v>
          </cell>
          <cell r="T66">
            <v>420</v>
          </cell>
          <cell r="U66">
            <v>261.27272727272725</v>
          </cell>
          <cell r="X66">
            <v>448</v>
          </cell>
          <cell r="Y66">
            <v>266</v>
          </cell>
          <cell r="Z66">
            <v>182</v>
          </cell>
          <cell r="AC66">
            <v>560</v>
          </cell>
          <cell r="AD66">
            <v>560</v>
          </cell>
          <cell r="AE66">
            <v>0</v>
          </cell>
          <cell r="AF66">
            <v>196.36363636363637</v>
          </cell>
          <cell r="AG66">
            <v>237</v>
          </cell>
          <cell r="AH66">
            <v>-40.636363636363626</v>
          </cell>
          <cell r="AI66">
            <v>-363.63636363636363</v>
          </cell>
          <cell r="AO66">
            <v>3211.4242424242425</v>
          </cell>
          <cell r="AP66">
            <v>930.33333333333326</v>
          </cell>
          <cell r="AQ66">
            <v>2281.090909090909</v>
          </cell>
          <cell r="AR66" t="e">
            <v>#REF!</v>
          </cell>
          <cell r="AS66" t="e">
            <v>#REF!</v>
          </cell>
        </row>
        <row r="67">
          <cell r="C67">
            <v>0</v>
          </cell>
          <cell r="D67">
            <v>0</v>
          </cell>
          <cell r="E67">
            <v>0</v>
          </cell>
          <cell r="M67">
            <v>14</v>
          </cell>
          <cell r="O67">
            <v>-14</v>
          </cell>
          <cell r="P67">
            <v>70</v>
          </cell>
          <cell r="R67">
            <v>-14</v>
          </cell>
          <cell r="S67">
            <v>37</v>
          </cell>
          <cell r="T67">
            <v>23</v>
          </cell>
          <cell r="U67">
            <v>14</v>
          </cell>
          <cell r="X67">
            <v>24</v>
          </cell>
          <cell r="Y67">
            <v>15</v>
          </cell>
          <cell r="Z67">
            <v>9</v>
          </cell>
          <cell r="AC67">
            <v>30</v>
          </cell>
          <cell r="AD67">
            <v>30</v>
          </cell>
          <cell r="AE67">
            <v>0</v>
          </cell>
          <cell r="AF67">
            <v>11</v>
          </cell>
          <cell r="AG67">
            <v>12</v>
          </cell>
          <cell r="AH67">
            <v>-1</v>
          </cell>
          <cell r="AI67">
            <v>-19</v>
          </cell>
          <cell r="AO67">
            <v>175</v>
          </cell>
          <cell r="AP67">
            <v>52</v>
          </cell>
          <cell r="AQ67">
            <v>123</v>
          </cell>
          <cell r="AR67" t="e">
            <v>#REF!</v>
          </cell>
          <cell r="AS67" t="e">
            <v>#REF!</v>
          </cell>
        </row>
        <row r="68">
          <cell r="C68">
            <v>0</v>
          </cell>
          <cell r="D68">
            <v>0</v>
          </cell>
          <cell r="E68">
            <v>0</v>
          </cell>
          <cell r="M68">
            <v>79</v>
          </cell>
          <cell r="O68">
            <v>-79</v>
          </cell>
          <cell r="P68">
            <v>407</v>
          </cell>
          <cell r="R68">
            <v>-79</v>
          </cell>
          <cell r="S68">
            <v>219</v>
          </cell>
          <cell r="T68">
            <v>135</v>
          </cell>
          <cell r="U68">
            <v>84</v>
          </cell>
          <cell r="X68">
            <v>146</v>
          </cell>
          <cell r="Y68">
            <v>87</v>
          </cell>
          <cell r="Z68">
            <v>59</v>
          </cell>
          <cell r="AC68">
            <v>180</v>
          </cell>
          <cell r="AD68">
            <v>180</v>
          </cell>
          <cell r="AE68">
            <v>0</v>
          </cell>
          <cell r="AF68">
            <v>63</v>
          </cell>
          <cell r="AG68">
            <v>16</v>
          </cell>
          <cell r="AH68">
            <v>47</v>
          </cell>
          <cell r="AI68">
            <v>-117</v>
          </cell>
          <cell r="AO68">
            <v>1031</v>
          </cell>
          <cell r="AP68">
            <v>301</v>
          </cell>
          <cell r="AQ68">
            <v>730</v>
          </cell>
          <cell r="AR68">
            <v>620</v>
          </cell>
          <cell r="AS68">
            <v>-411</v>
          </cell>
        </row>
        <row r="69">
          <cell r="C69">
            <v>0</v>
          </cell>
          <cell r="D69">
            <v>0</v>
          </cell>
          <cell r="E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X69">
            <v>0</v>
          </cell>
          <cell r="Y69">
            <v>0</v>
          </cell>
          <cell r="Z69">
            <v>0</v>
          </cell>
          <cell r="AC69">
            <v>0</v>
          </cell>
          <cell r="AD69">
            <v>0</v>
          </cell>
          <cell r="AE69">
            <v>0</v>
          </cell>
          <cell r="AH69">
            <v>0</v>
          </cell>
          <cell r="AI69">
            <v>0</v>
          </cell>
          <cell r="AO69">
            <v>0</v>
          </cell>
          <cell r="AP69">
            <v>0</v>
          </cell>
          <cell r="AQ69">
            <v>0</v>
          </cell>
          <cell r="AR69" t="e">
            <v>#REF!</v>
          </cell>
          <cell r="AS69" t="e">
            <v>#REF!</v>
          </cell>
        </row>
        <row r="70">
          <cell r="C70">
            <v>0</v>
          </cell>
          <cell r="D70">
            <v>0</v>
          </cell>
          <cell r="E70">
            <v>0</v>
          </cell>
          <cell r="M70">
            <v>654.75</v>
          </cell>
          <cell r="O70">
            <v>-654.75</v>
          </cell>
          <cell r="P70">
            <v>198</v>
          </cell>
          <cell r="R70">
            <v>-654.75</v>
          </cell>
          <cell r="S70">
            <v>302</v>
          </cell>
          <cell r="T70">
            <v>0</v>
          </cell>
          <cell r="U70">
            <v>1110</v>
          </cell>
          <cell r="X70">
            <v>0</v>
          </cell>
          <cell r="Y70">
            <v>0</v>
          </cell>
          <cell r="Z70">
            <v>783</v>
          </cell>
          <cell r="AC70">
            <v>368</v>
          </cell>
          <cell r="AD70">
            <v>415</v>
          </cell>
          <cell r="AE70">
            <v>652</v>
          </cell>
          <cell r="AH70">
            <v>0</v>
          </cell>
          <cell r="AI70">
            <v>-368</v>
          </cell>
          <cell r="AO70">
            <v>1569.75</v>
          </cell>
          <cell r="AP70">
            <v>1038.75</v>
          </cell>
          <cell r="AR70" t="e">
            <v>#REF!</v>
          </cell>
          <cell r="AS70" t="e">
            <v>#REF!</v>
          </cell>
        </row>
        <row r="71">
          <cell r="C71">
            <v>0</v>
          </cell>
          <cell r="D71">
            <v>0</v>
          </cell>
          <cell r="E71">
            <v>0</v>
          </cell>
          <cell r="M71">
            <v>0</v>
          </cell>
          <cell r="O71">
            <v>0</v>
          </cell>
          <cell r="P71">
            <v>0</v>
          </cell>
          <cell r="R71">
            <v>0</v>
          </cell>
          <cell r="S71">
            <v>0</v>
          </cell>
          <cell r="T71">
            <v>0</v>
          </cell>
          <cell r="U71">
            <v>218</v>
          </cell>
          <cell r="X71">
            <v>0</v>
          </cell>
          <cell r="Y71">
            <v>0</v>
          </cell>
          <cell r="Z71">
            <v>148.36363636363637</v>
          </cell>
          <cell r="AC71">
            <v>70</v>
          </cell>
          <cell r="AD71">
            <v>78.363636363636374</v>
          </cell>
          <cell r="AE71">
            <v>199.27272727272728</v>
          </cell>
          <cell r="AH71">
            <v>0</v>
          </cell>
          <cell r="AI71">
            <v>-70</v>
          </cell>
          <cell r="AO71">
            <v>78.363636363636374</v>
          </cell>
          <cell r="AP71">
            <v>0</v>
          </cell>
          <cell r="AR71" t="e">
            <v>#REF!</v>
          </cell>
          <cell r="AS71" t="e">
            <v>#REF!</v>
          </cell>
        </row>
        <row r="72">
          <cell r="C72">
            <v>6870.4</v>
          </cell>
          <cell r="D72">
            <v>2955</v>
          </cell>
          <cell r="E72">
            <v>3915.4</v>
          </cell>
          <cell r="M72">
            <v>282.55</v>
          </cell>
          <cell r="O72">
            <v>-282.55</v>
          </cell>
          <cell r="P72">
            <v>922.5916666666667</v>
          </cell>
          <cell r="R72">
            <v>-282.55</v>
          </cell>
          <cell r="S72">
            <v>275.45</v>
          </cell>
          <cell r="T72">
            <v>171</v>
          </cell>
          <cell r="U72">
            <v>104.45</v>
          </cell>
          <cell r="X72">
            <v>233.8</v>
          </cell>
          <cell r="Y72">
            <v>136</v>
          </cell>
          <cell r="Z72">
            <v>97.800000000000011</v>
          </cell>
          <cell r="AC72">
            <v>646.04999999999995</v>
          </cell>
          <cell r="AD72">
            <v>521.8900000000001</v>
          </cell>
          <cell r="AE72">
            <v>124.15999999999997</v>
          </cell>
          <cell r="AF72">
            <v>423</v>
          </cell>
          <cell r="AG72">
            <v>173</v>
          </cell>
          <cell r="AH72">
            <v>250</v>
          </cell>
          <cell r="AI72">
            <v>-223.04999999999995</v>
          </cell>
          <cell r="AM72">
            <v>0</v>
          </cell>
          <cell r="AO72">
            <v>10548.681666666665</v>
          </cell>
          <cell r="AP72" t="e">
            <v>#REF!</v>
          </cell>
          <cell r="AQ72" t="e">
            <v>#REF!</v>
          </cell>
          <cell r="AR72" t="e">
            <v>#REF!</v>
          </cell>
          <cell r="AS72" t="e">
            <v>#REF!</v>
          </cell>
          <cell r="AT72">
            <v>307</v>
          </cell>
          <cell r="AU72">
            <v>516</v>
          </cell>
          <cell r="AV72">
            <v>3517.05</v>
          </cell>
          <cell r="AW72" t="e">
            <v>#REF!</v>
          </cell>
        </row>
        <row r="73">
          <cell r="C73">
            <v>348</v>
          </cell>
          <cell r="D73">
            <v>131</v>
          </cell>
          <cell r="E73">
            <v>217</v>
          </cell>
          <cell r="M73">
            <v>0</v>
          </cell>
          <cell r="O73">
            <v>0</v>
          </cell>
          <cell r="P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X73">
            <v>0</v>
          </cell>
          <cell r="Y73">
            <v>0</v>
          </cell>
          <cell r="Z73">
            <v>0</v>
          </cell>
          <cell r="AC73">
            <v>0</v>
          </cell>
          <cell r="AD73">
            <v>0</v>
          </cell>
          <cell r="AE73">
            <v>0</v>
          </cell>
          <cell r="AH73">
            <v>0</v>
          </cell>
          <cell r="AI73">
            <v>0</v>
          </cell>
          <cell r="AO73">
            <v>348</v>
          </cell>
          <cell r="AP73">
            <v>131</v>
          </cell>
          <cell r="AQ73">
            <v>217</v>
          </cell>
          <cell r="AR73" t="e">
            <v>#REF!</v>
          </cell>
          <cell r="AS73" t="e">
            <v>#REF!</v>
          </cell>
          <cell r="AT73">
            <v>0</v>
          </cell>
          <cell r="AU73">
            <v>0</v>
          </cell>
          <cell r="AV73">
            <v>131</v>
          </cell>
          <cell r="AW73">
            <v>217</v>
          </cell>
        </row>
        <row r="74">
          <cell r="C74">
            <v>6522.4</v>
          </cell>
          <cell r="D74">
            <v>2432</v>
          </cell>
          <cell r="E74">
            <v>4090.4</v>
          </cell>
          <cell r="M74">
            <v>282.55</v>
          </cell>
          <cell r="O74">
            <v>-282.55</v>
          </cell>
          <cell r="P74">
            <v>922.5916666666667</v>
          </cell>
          <cell r="R74">
            <v>-282.55</v>
          </cell>
          <cell r="S74">
            <v>275.45</v>
          </cell>
          <cell r="T74">
            <v>171</v>
          </cell>
          <cell r="U74">
            <v>104.45</v>
          </cell>
          <cell r="X74">
            <v>233.8</v>
          </cell>
          <cell r="Y74">
            <v>136</v>
          </cell>
          <cell r="Z74">
            <v>97.800000000000011</v>
          </cell>
          <cell r="AC74">
            <v>646.04999999999995</v>
          </cell>
          <cell r="AD74">
            <v>521.29</v>
          </cell>
          <cell r="AE74">
            <v>124.75999999999996</v>
          </cell>
          <cell r="AF74">
            <v>423</v>
          </cell>
          <cell r="AG74">
            <v>173</v>
          </cell>
          <cell r="AH74">
            <v>250</v>
          </cell>
          <cell r="AI74">
            <v>-223.04999999999995</v>
          </cell>
          <cell r="AM74">
            <v>0</v>
          </cell>
          <cell r="AO74">
            <v>10200.081666666665</v>
          </cell>
          <cell r="AP74">
            <v>3693.05</v>
          </cell>
          <cell r="AQ74">
            <v>6507.0316666666649</v>
          </cell>
          <cell r="AR74" t="e">
            <v>#REF!</v>
          </cell>
          <cell r="AS74" t="e">
            <v>#REF!</v>
          </cell>
          <cell r="AT74">
            <v>307</v>
          </cell>
          <cell r="AU74">
            <v>516</v>
          </cell>
          <cell r="AV74">
            <v>3386.05</v>
          </cell>
          <cell r="AW74">
            <v>5991.0316666666649</v>
          </cell>
        </row>
        <row r="75">
          <cell r="C75">
            <v>1873</v>
          </cell>
          <cell r="D75">
            <v>676</v>
          </cell>
          <cell r="E75">
            <v>1197</v>
          </cell>
          <cell r="M75">
            <v>195.75</v>
          </cell>
          <cell r="O75">
            <v>-195.75</v>
          </cell>
          <cell r="P75">
            <v>434.15</v>
          </cell>
          <cell r="R75">
            <v>-195.75</v>
          </cell>
          <cell r="S75">
            <v>151</v>
          </cell>
          <cell r="T75">
            <v>96</v>
          </cell>
          <cell r="U75">
            <v>55</v>
          </cell>
          <cell r="X75">
            <v>104.65</v>
          </cell>
          <cell r="Y75">
            <v>105</v>
          </cell>
          <cell r="Z75">
            <v>-0.35000000000000142</v>
          </cell>
          <cell r="AC75">
            <v>401.85</v>
          </cell>
          <cell r="AD75">
            <v>365.2</v>
          </cell>
          <cell r="AE75">
            <v>36.649999999999991</v>
          </cell>
          <cell r="AI75">
            <v>-401.85</v>
          </cell>
          <cell r="AO75">
            <v>3308.75</v>
          </cell>
          <cell r="AP75">
            <v>1236.75</v>
          </cell>
          <cell r="AQ75">
            <v>2072</v>
          </cell>
          <cell r="AR75" t="e">
            <v>#REF!</v>
          </cell>
          <cell r="AS75" t="e">
            <v>#REF!</v>
          </cell>
          <cell r="AW75">
            <v>2072</v>
          </cell>
        </row>
        <row r="76">
          <cell r="C76">
            <v>33</v>
          </cell>
          <cell r="D76">
            <v>15</v>
          </cell>
          <cell r="E76">
            <v>18</v>
          </cell>
          <cell r="M76">
            <v>0</v>
          </cell>
          <cell r="O76">
            <v>0</v>
          </cell>
          <cell r="P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X76">
            <v>0</v>
          </cell>
          <cell r="Y76">
            <v>0</v>
          </cell>
          <cell r="Z76">
            <v>0</v>
          </cell>
          <cell r="AC76">
            <v>0</v>
          </cell>
          <cell r="AD76">
            <v>0</v>
          </cell>
          <cell r="AE76">
            <v>0</v>
          </cell>
          <cell r="AI76">
            <v>0</v>
          </cell>
          <cell r="AO76">
            <v>1051</v>
          </cell>
          <cell r="AP76">
            <v>512</v>
          </cell>
          <cell r="AQ76">
            <v>539</v>
          </cell>
          <cell r="AR76" t="e">
            <v>#REF!</v>
          </cell>
          <cell r="AS76" t="e">
            <v>#REF!</v>
          </cell>
          <cell r="AW76">
            <v>539</v>
          </cell>
        </row>
        <row r="77">
          <cell r="C77">
            <v>1130</v>
          </cell>
          <cell r="D77">
            <v>350</v>
          </cell>
          <cell r="E77">
            <v>780</v>
          </cell>
          <cell r="M77">
            <v>24.75</v>
          </cell>
          <cell r="P77">
            <v>334.66666666666669</v>
          </cell>
          <cell r="S77">
            <v>53.199999999999996</v>
          </cell>
          <cell r="T77">
            <v>0</v>
          </cell>
          <cell r="U77">
            <v>0</v>
          </cell>
          <cell r="X77">
            <v>37.950000000000003</v>
          </cell>
          <cell r="Y77">
            <v>0</v>
          </cell>
          <cell r="Z77">
            <v>0</v>
          </cell>
          <cell r="AC77">
            <v>130.15</v>
          </cell>
          <cell r="AD77">
            <v>78.09</v>
          </cell>
          <cell r="AE77">
            <v>52.06</v>
          </cell>
        </row>
        <row r="78">
          <cell r="C78">
            <v>2086</v>
          </cell>
          <cell r="D78">
            <v>775</v>
          </cell>
          <cell r="E78">
            <v>1311</v>
          </cell>
          <cell r="M78">
            <v>62.05</v>
          </cell>
          <cell r="P78">
            <v>153.77500000000001</v>
          </cell>
          <cell r="S78">
            <v>71.25</v>
          </cell>
          <cell r="T78">
            <v>0</v>
          </cell>
          <cell r="U78">
            <v>0</v>
          </cell>
          <cell r="X78">
            <v>91.2</v>
          </cell>
          <cell r="Y78">
            <v>0</v>
          </cell>
          <cell r="Z78">
            <v>0</v>
          </cell>
          <cell r="AC78">
            <v>113.05000000000001</v>
          </cell>
          <cell r="AD78">
            <v>78</v>
          </cell>
          <cell r="AE78">
            <v>35.050000000000004</v>
          </cell>
        </row>
        <row r="79">
          <cell r="O79">
            <v>0</v>
          </cell>
          <cell r="R79">
            <v>0</v>
          </cell>
          <cell r="AI79">
            <v>0</v>
          </cell>
          <cell r="AO79">
            <v>0</v>
          </cell>
          <cell r="AP79">
            <v>0</v>
          </cell>
          <cell r="AR79" t="e">
            <v>#REF!</v>
          </cell>
          <cell r="AS79" t="e">
            <v>#REF!</v>
          </cell>
        </row>
        <row r="80">
          <cell r="C80">
            <v>11860.5</v>
          </cell>
          <cell r="D80">
            <v>4776</v>
          </cell>
          <cell r="E80">
            <v>7084.5</v>
          </cell>
          <cell r="M80">
            <v>7173.7066666666669</v>
          </cell>
          <cell r="N80">
            <v>0</v>
          </cell>
          <cell r="O80">
            <v>-7173.7066666666669</v>
          </cell>
          <cell r="P80">
            <v>33545.397121212118</v>
          </cell>
          <cell r="Q80">
            <v>0</v>
          </cell>
          <cell r="R80">
            <v>-7173.7066666666669</v>
          </cell>
          <cell r="S80">
            <v>51006.210606060602</v>
          </cell>
          <cell r="T80">
            <v>31042</v>
          </cell>
          <cell r="U80">
            <v>19964.210606060606</v>
          </cell>
          <cell r="W80">
            <v>0</v>
          </cell>
          <cell r="X80">
            <v>41163.24</v>
          </cell>
          <cell r="Y80">
            <v>24071</v>
          </cell>
          <cell r="Z80">
            <v>17092.240000000002</v>
          </cell>
          <cell r="AC80">
            <v>13065.94</v>
          </cell>
          <cell r="AD80">
            <v>10510.14</v>
          </cell>
          <cell r="AE80">
            <v>2556.8000000000002</v>
          </cell>
          <cell r="AF80">
            <v>9048</v>
          </cell>
          <cell r="AG80">
            <v>6481</v>
          </cell>
          <cell r="AH80">
            <v>2567</v>
          </cell>
          <cell r="AI80">
            <v>-4017.9400000000005</v>
          </cell>
          <cell r="AK80">
            <v>0</v>
          </cell>
          <cell r="AM80">
            <v>37</v>
          </cell>
          <cell r="AO80">
            <v>158068.1943939394</v>
          </cell>
          <cell r="AP80" t="e">
            <v>#REF!</v>
          </cell>
          <cell r="AQ80" t="e">
            <v>#REF!</v>
          </cell>
          <cell r="AR80" t="e">
            <v>#REF!</v>
          </cell>
          <cell r="AS80" t="e">
            <v>#REF!</v>
          </cell>
          <cell r="AT80">
            <v>54780</v>
          </cell>
          <cell r="AU80">
            <v>57859</v>
          </cell>
          <cell r="AV80">
            <v>12252.206666666669</v>
          </cell>
          <cell r="AW80" t="e">
            <v>#REF!</v>
          </cell>
        </row>
        <row r="81">
          <cell r="C81">
            <v>11512.5</v>
          </cell>
          <cell r="D81">
            <v>4645</v>
          </cell>
          <cell r="E81">
            <v>6867.5</v>
          </cell>
          <cell r="M81">
            <v>7173.7066666666669</v>
          </cell>
          <cell r="O81">
            <v>-7173.7066666666669</v>
          </cell>
          <cell r="P81">
            <v>33545.397121212118</v>
          </cell>
          <cell r="R81">
            <v>-7173.7066666666669</v>
          </cell>
          <cell r="S81">
            <v>51006.210606060602</v>
          </cell>
          <cell r="T81">
            <v>31042</v>
          </cell>
          <cell r="U81">
            <v>19964.210606060606</v>
          </cell>
          <cell r="X81">
            <v>41163.24</v>
          </cell>
          <cell r="Y81">
            <v>24071</v>
          </cell>
          <cell r="Z81">
            <v>17092.240000000002</v>
          </cell>
          <cell r="AC81">
            <v>13065.94</v>
          </cell>
          <cell r="AD81">
            <v>10510.14</v>
          </cell>
          <cell r="AE81">
            <v>2556.8000000000002</v>
          </cell>
          <cell r="AI81">
            <v>-13065.94</v>
          </cell>
          <cell r="AO81">
            <v>69577.194393939397</v>
          </cell>
          <cell r="AP81" t="e">
            <v>#REF!</v>
          </cell>
          <cell r="AQ81" t="e">
            <v>#REF!</v>
          </cell>
          <cell r="AR81" t="e">
            <v>#REF!</v>
          </cell>
          <cell r="AS81" t="e">
            <v>#REF!</v>
          </cell>
          <cell r="AT81">
            <v>11152</v>
          </cell>
          <cell r="AU81">
            <v>12997</v>
          </cell>
          <cell r="AV81">
            <v>12251.206666666669</v>
          </cell>
          <cell r="AW81" t="e">
            <v>#REF!</v>
          </cell>
        </row>
        <row r="82">
          <cell r="N82">
            <v>0</v>
          </cell>
          <cell r="O82">
            <v>0</v>
          </cell>
          <cell r="Q82">
            <v>0</v>
          </cell>
          <cell r="R82">
            <v>0</v>
          </cell>
          <cell r="W82">
            <v>0</v>
          </cell>
          <cell r="AF82">
            <v>2287.3636363636365</v>
          </cell>
          <cell r="AG82">
            <v>1984</v>
          </cell>
          <cell r="AH82">
            <v>303.36363636363637</v>
          </cell>
          <cell r="AI82">
            <v>2287.3636363636365</v>
          </cell>
          <cell r="AM82">
            <v>0</v>
          </cell>
          <cell r="AO82">
            <v>13869.303636363637</v>
          </cell>
          <cell r="AR82" t="e">
            <v>#REF!</v>
          </cell>
          <cell r="AS82" t="e">
            <v>#REF!</v>
          </cell>
        </row>
        <row r="83">
          <cell r="C83">
            <v>21504</v>
          </cell>
          <cell r="D83">
            <v>21504</v>
          </cell>
          <cell r="E83">
            <v>0</v>
          </cell>
          <cell r="M83">
            <v>0</v>
          </cell>
          <cell r="O83">
            <v>0</v>
          </cell>
          <cell r="P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X83">
            <v>0</v>
          </cell>
          <cell r="Y83">
            <v>0</v>
          </cell>
          <cell r="Z83">
            <v>0</v>
          </cell>
          <cell r="AC83">
            <v>0</v>
          </cell>
          <cell r="AD83">
            <v>0</v>
          </cell>
          <cell r="AE83">
            <v>0</v>
          </cell>
          <cell r="AI83">
            <v>0</v>
          </cell>
          <cell r="AO83">
            <v>21504</v>
          </cell>
          <cell r="AP83">
            <v>21504</v>
          </cell>
          <cell r="AQ83">
            <v>0</v>
          </cell>
          <cell r="AR83" t="e">
            <v>#REF!</v>
          </cell>
          <cell r="AS83" t="e">
            <v>#REF!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</row>
        <row r="84">
          <cell r="C84">
            <v>33364.5</v>
          </cell>
          <cell r="D84">
            <v>26280</v>
          </cell>
          <cell r="E84">
            <v>7084.5</v>
          </cell>
          <cell r="M84">
            <v>7173.7066666666669</v>
          </cell>
          <cell r="N84">
            <v>0</v>
          </cell>
          <cell r="O84">
            <v>-7173.7066666666669</v>
          </cell>
          <cell r="P84">
            <v>33545.397121212118</v>
          </cell>
          <cell r="Q84">
            <v>0</v>
          </cell>
          <cell r="R84">
            <v>-7173.7066666666669</v>
          </cell>
          <cell r="S84">
            <v>51006.210606060602</v>
          </cell>
          <cell r="T84">
            <v>31042</v>
          </cell>
          <cell r="U84">
            <v>19964.210606060606</v>
          </cell>
          <cell r="W84">
            <v>0</v>
          </cell>
          <cell r="X84">
            <v>41163.24</v>
          </cell>
          <cell r="Y84">
            <v>24071</v>
          </cell>
          <cell r="Z84">
            <v>17092.240000000002</v>
          </cell>
          <cell r="AC84">
            <v>13065.94</v>
          </cell>
          <cell r="AD84">
            <v>10510.14</v>
          </cell>
          <cell r="AE84">
            <v>2556.8000000000002</v>
          </cell>
          <cell r="AF84">
            <v>9048</v>
          </cell>
          <cell r="AG84">
            <v>6481</v>
          </cell>
          <cell r="AH84">
            <v>2567</v>
          </cell>
          <cell r="AI84">
            <v>-4017.9400000000005</v>
          </cell>
          <cell r="AK84">
            <v>0</v>
          </cell>
          <cell r="AM84">
            <v>37</v>
          </cell>
          <cell r="AO84">
            <v>179572.1943939394</v>
          </cell>
          <cell r="AP84" t="e">
            <v>#REF!</v>
          </cell>
          <cell r="AQ84" t="e">
            <v>#REF!</v>
          </cell>
          <cell r="AR84" t="e">
            <v>#REF!</v>
          </cell>
          <cell r="AS84" t="e">
            <v>#REF!</v>
          </cell>
          <cell r="AT84">
            <v>54780</v>
          </cell>
          <cell r="AU84">
            <v>57859</v>
          </cell>
          <cell r="AV84">
            <v>12252.206666666669</v>
          </cell>
          <cell r="AW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M85">
            <v>0</v>
          </cell>
          <cell r="O85">
            <v>0</v>
          </cell>
          <cell r="P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X85">
            <v>0</v>
          </cell>
          <cell r="Y85">
            <v>0</v>
          </cell>
          <cell r="Z85">
            <v>0</v>
          </cell>
          <cell r="AC85">
            <v>190</v>
          </cell>
          <cell r="AD85">
            <v>212.7</v>
          </cell>
          <cell r="AE85">
            <v>0</v>
          </cell>
          <cell r="AH85">
            <v>0</v>
          </cell>
          <cell r="AI85">
            <v>-190</v>
          </cell>
          <cell r="AO85">
            <v>211.7</v>
          </cell>
          <cell r="AP85">
            <v>0</v>
          </cell>
          <cell r="AQ85">
            <v>211.7</v>
          </cell>
          <cell r="AR85" t="e">
            <v>#REF!</v>
          </cell>
          <cell r="AS85" t="e">
            <v>#REF!</v>
          </cell>
          <cell r="AT85">
            <v>0</v>
          </cell>
          <cell r="AU85">
            <v>0</v>
          </cell>
          <cell r="AV85">
            <v>0</v>
          </cell>
          <cell r="AW85">
            <v>211.7</v>
          </cell>
        </row>
        <row r="86">
          <cell r="C86">
            <v>1551</v>
          </cell>
          <cell r="D86">
            <v>1089</v>
          </cell>
          <cell r="E86">
            <v>462</v>
          </cell>
          <cell r="M86">
            <v>0</v>
          </cell>
          <cell r="O86">
            <v>0</v>
          </cell>
          <cell r="P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H86">
            <v>0</v>
          </cell>
          <cell r="AI86">
            <v>0</v>
          </cell>
          <cell r="AO86">
            <v>1551</v>
          </cell>
          <cell r="AP86">
            <v>1089</v>
          </cell>
          <cell r="AQ86">
            <v>462</v>
          </cell>
          <cell r="AR86" t="e">
            <v>#REF!</v>
          </cell>
          <cell r="AS86" t="e">
            <v>#REF!</v>
          </cell>
          <cell r="AT86">
            <v>0</v>
          </cell>
          <cell r="AU86">
            <v>0</v>
          </cell>
          <cell r="AV86">
            <v>1089</v>
          </cell>
          <cell r="AW86">
            <v>462</v>
          </cell>
        </row>
        <row r="87">
          <cell r="C87">
            <v>794</v>
          </cell>
          <cell r="D87">
            <v>323.16775798446338</v>
          </cell>
          <cell r="E87">
            <v>470.83224201553662</v>
          </cell>
          <cell r="M87">
            <v>0</v>
          </cell>
          <cell r="O87">
            <v>0</v>
          </cell>
          <cell r="P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X87">
            <v>0</v>
          </cell>
          <cell r="Y87">
            <v>0</v>
          </cell>
          <cell r="Z87">
            <v>0</v>
          </cell>
          <cell r="AC87">
            <v>0</v>
          </cell>
          <cell r="AD87">
            <v>0</v>
          </cell>
          <cell r="AE87">
            <v>0</v>
          </cell>
          <cell r="AH87">
            <v>0</v>
          </cell>
          <cell r="AI87">
            <v>0</v>
          </cell>
          <cell r="AO87">
            <v>793</v>
          </cell>
          <cell r="AP87">
            <v>323.16775798446338</v>
          </cell>
          <cell r="AQ87">
            <v>469.83224201553662</v>
          </cell>
          <cell r="AR87" t="e">
            <v>#REF!</v>
          </cell>
          <cell r="AS87" t="e">
            <v>#REF!</v>
          </cell>
          <cell r="AT87">
            <v>0</v>
          </cell>
          <cell r="AU87">
            <v>0</v>
          </cell>
          <cell r="AV87">
            <v>323.16775798446338</v>
          </cell>
          <cell r="AW87">
            <v>469.83224201553662</v>
          </cell>
        </row>
        <row r="88">
          <cell r="C88">
            <v>49</v>
          </cell>
          <cell r="D88">
            <v>24.548513572396324</v>
          </cell>
          <cell r="E88">
            <v>24.451486427603676</v>
          </cell>
          <cell r="M88">
            <v>68.333333333333329</v>
          </cell>
          <cell r="N88">
            <v>51</v>
          </cell>
          <cell r="O88">
            <v>-17.333333333333329</v>
          </cell>
          <cell r="P88">
            <v>81</v>
          </cell>
          <cell r="R88">
            <v>-68.333333333333329</v>
          </cell>
          <cell r="S88">
            <v>228.66666666666666</v>
          </cell>
          <cell r="T88">
            <v>156</v>
          </cell>
          <cell r="U88">
            <v>72.666666666666657</v>
          </cell>
          <cell r="X88">
            <v>315.33333333333331</v>
          </cell>
          <cell r="Y88">
            <v>215</v>
          </cell>
          <cell r="Z88">
            <v>100.33333333333333</v>
          </cell>
          <cell r="AC88">
            <v>82.666666666666657</v>
          </cell>
          <cell r="AD88">
            <v>38</v>
          </cell>
          <cell r="AE88">
            <v>0</v>
          </cell>
          <cell r="AF88">
            <v>21</v>
          </cell>
          <cell r="AG88">
            <v>15</v>
          </cell>
          <cell r="AH88">
            <v>6</v>
          </cell>
          <cell r="AI88">
            <v>-61.666666666666657</v>
          </cell>
          <cell r="AO88">
            <v>685.33333333333326</v>
          </cell>
          <cell r="AP88">
            <v>394.88184690572962</v>
          </cell>
          <cell r="AQ88">
            <v>290.45148642760364</v>
          </cell>
          <cell r="AR88" t="e">
            <v>#REF!</v>
          </cell>
          <cell r="AS88" t="e">
            <v>#REF!</v>
          </cell>
          <cell r="AT88">
            <v>371</v>
          </cell>
          <cell r="AU88">
            <v>195</v>
          </cell>
          <cell r="AV88">
            <v>23.881846905729617</v>
          </cell>
          <cell r="AW88">
            <v>95.451486427603641</v>
          </cell>
        </row>
        <row r="89">
          <cell r="C89">
            <v>35758.5</v>
          </cell>
          <cell r="D89">
            <v>27716.716271556859</v>
          </cell>
          <cell r="E89">
            <v>8041.7837284431398</v>
          </cell>
          <cell r="M89">
            <v>7242.0400000000009</v>
          </cell>
          <cell r="N89">
            <v>51</v>
          </cell>
          <cell r="O89">
            <v>-7191.0400000000009</v>
          </cell>
          <cell r="P89">
            <v>33626.397121212118</v>
          </cell>
          <cell r="Q89">
            <v>0</v>
          </cell>
          <cell r="R89">
            <v>-7242.0400000000009</v>
          </cell>
          <cell r="S89">
            <v>51234.877272727274</v>
          </cell>
          <cell r="T89">
            <v>31198</v>
          </cell>
          <cell r="U89">
            <v>20036.877272727274</v>
          </cell>
          <cell r="W89">
            <v>0</v>
          </cell>
          <cell r="X89">
            <v>41478.573333333334</v>
          </cell>
          <cell r="Y89">
            <v>24286</v>
          </cell>
          <cell r="Z89">
            <v>17192.573333333334</v>
          </cell>
          <cell r="AC89">
            <v>13148.606666666667</v>
          </cell>
          <cell r="AD89">
            <v>10548.14</v>
          </cell>
          <cell r="AE89">
            <v>2556.8000000000002</v>
          </cell>
          <cell r="AF89">
            <v>9069</v>
          </cell>
          <cell r="AG89">
            <v>6496</v>
          </cell>
          <cell r="AH89">
            <v>2573</v>
          </cell>
          <cell r="AI89">
            <v>-4079.6066666666666</v>
          </cell>
          <cell r="AJ89">
            <v>0</v>
          </cell>
          <cell r="AM89">
            <v>37</v>
          </cell>
          <cell r="AO89">
            <v>182815.22772727275</v>
          </cell>
          <cell r="AP89" t="e">
            <v>#REF!</v>
          </cell>
          <cell r="AQ89" t="e">
            <v>#REF!</v>
          </cell>
          <cell r="AR89" t="e">
            <v>#REF!</v>
          </cell>
          <cell r="AS89" t="e">
            <v>#REF!</v>
          </cell>
          <cell r="AT89">
            <v>55151</v>
          </cell>
          <cell r="AU89">
            <v>58054</v>
          </cell>
          <cell r="AV89">
            <v>13688.256271556862</v>
          </cell>
          <cell r="AW89" t="e">
            <v>#REF!</v>
          </cell>
        </row>
        <row r="90">
          <cell r="C90">
            <v>14254.5</v>
          </cell>
          <cell r="D90">
            <v>6212.7162715568593</v>
          </cell>
          <cell r="E90">
            <v>8041.7837284431398</v>
          </cell>
          <cell r="M90">
            <v>7242.0400000000009</v>
          </cell>
          <cell r="N90">
            <v>51</v>
          </cell>
          <cell r="O90">
            <v>-7191.0400000000009</v>
          </cell>
          <cell r="P90">
            <v>18573.397121212118</v>
          </cell>
          <cell r="Q90">
            <v>0</v>
          </cell>
          <cell r="R90">
            <v>-7242.0400000000009</v>
          </cell>
          <cell r="S90">
            <v>11696.877272727274</v>
          </cell>
          <cell r="T90">
            <v>7313</v>
          </cell>
          <cell r="U90">
            <v>4383.8772727272735</v>
          </cell>
          <cell r="W90">
            <v>0</v>
          </cell>
          <cell r="X90">
            <v>7579.5733333333337</v>
          </cell>
          <cell r="Y90">
            <v>4543</v>
          </cell>
          <cell r="Z90">
            <v>3036.5733333333337</v>
          </cell>
          <cell r="AC90">
            <v>13148.606666666667</v>
          </cell>
          <cell r="AD90">
            <v>10548.14</v>
          </cell>
          <cell r="AE90">
            <v>2556.8000000000002</v>
          </cell>
          <cell r="AF90">
            <v>9069</v>
          </cell>
          <cell r="AG90">
            <v>6496</v>
          </cell>
          <cell r="AH90">
            <v>2573</v>
          </cell>
          <cell r="AI90">
            <v>-4079.6066666666666</v>
          </cell>
          <cell r="AM90">
            <v>37</v>
          </cell>
          <cell r="AO90">
            <v>72820.227727272752</v>
          </cell>
          <cell r="AP90" t="e">
            <v>#REF!</v>
          </cell>
          <cell r="AQ90" t="e">
            <v>#REF!</v>
          </cell>
          <cell r="AR90" t="e">
            <v>#REF!</v>
          </cell>
          <cell r="AS90" t="e">
            <v>#REF!</v>
          </cell>
          <cell r="AT90">
            <v>11523</v>
          </cell>
          <cell r="AU90">
            <v>13192</v>
          </cell>
          <cell r="AV90">
            <v>13687.256271556862</v>
          </cell>
          <cell r="AW90" t="e">
            <v>#REF!</v>
          </cell>
        </row>
        <row r="91">
          <cell r="C91">
            <v>1169.0999999999999</v>
          </cell>
          <cell r="D91">
            <v>427</v>
          </cell>
          <cell r="E91">
            <v>742.1</v>
          </cell>
          <cell r="M91">
            <v>1840.4400000000003</v>
          </cell>
          <cell r="N91">
            <v>0</v>
          </cell>
          <cell r="O91">
            <v>-1840.4400000000003</v>
          </cell>
          <cell r="P91">
            <v>4035.8736363636363</v>
          </cell>
          <cell r="Q91">
            <v>0</v>
          </cell>
          <cell r="R91">
            <v>-1840.4400000000003</v>
          </cell>
          <cell r="S91">
            <v>1574.15</v>
          </cell>
          <cell r="T91">
            <v>971</v>
          </cell>
          <cell r="U91">
            <v>603.15</v>
          </cell>
          <cell r="W91">
            <v>0</v>
          </cell>
          <cell r="X91">
            <v>1270.74</v>
          </cell>
          <cell r="Y91">
            <v>757</v>
          </cell>
          <cell r="Z91">
            <v>513.74</v>
          </cell>
          <cell r="AC91">
            <v>3530.8900000000003</v>
          </cell>
          <cell r="AD91">
            <v>3248</v>
          </cell>
          <cell r="AE91">
            <v>282.89000000000033</v>
          </cell>
          <cell r="AF91">
            <v>2287.3636363636365</v>
          </cell>
          <cell r="AG91">
            <v>1984</v>
          </cell>
          <cell r="AH91">
            <v>303.36363636363637</v>
          </cell>
          <cell r="AI91">
            <v>-1243.5263636363638</v>
          </cell>
          <cell r="AM91">
            <v>0</v>
          </cell>
          <cell r="AO91">
            <v>13869.303636363637</v>
          </cell>
          <cell r="AP91">
            <v>182885.52772727271</v>
          </cell>
          <cell r="AQ91">
            <v>91945.256271556864</v>
          </cell>
          <cell r="AR91" t="e">
            <v>#REF!</v>
          </cell>
        </row>
        <row r="92">
          <cell r="C92">
            <v>1405</v>
          </cell>
          <cell r="M92">
            <v>2024.5</v>
          </cell>
          <cell r="O92">
            <v>-2024.5</v>
          </cell>
          <cell r="P92">
            <v>5900.2</v>
          </cell>
          <cell r="R92">
            <v>-2024.5</v>
          </cell>
          <cell r="S92">
            <v>226.5</v>
          </cell>
          <cell r="X92">
            <v>554.5</v>
          </cell>
          <cell r="AC92">
            <v>952.3</v>
          </cell>
          <cell r="AD92">
            <v>519</v>
          </cell>
          <cell r="AE92">
            <v>433.29999999999995</v>
          </cell>
          <cell r="AH92">
            <v>0</v>
          </cell>
          <cell r="AI92" t="e">
            <v>#REF!</v>
          </cell>
          <cell r="AM92">
            <v>2363</v>
          </cell>
          <cell r="AN92">
            <v>1616</v>
          </cell>
          <cell r="AO92">
            <v>13846</v>
          </cell>
          <cell r="AR92" t="e">
            <v>#REF!</v>
          </cell>
        </row>
        <row r="93">
          <cell r="C93">
            <v>92</v>
          </cell>
          <cell r="M93">
            <v>1680</v>
          </cell>
          <cell r="O93">
            <v>-1680</v>
          </cell>
          <cell r="P93">
            <v>4255</v>
          </cell>
          <cell r="R93">
            <v>-1680</v>
          </cell>
          <cell r="S93">
            <v>227</v>
          </cell>
          <cell r="W93">
            <v>0</v>
          </cell>
          <cell r="X93">
            <v>555</v>
          </cell>
          <cell r="AC93">
            <v>952</v>
          </cell>
          <cell r="AD93">
            <v>519</v>
          </cell>
          <cell r="AE93">
            <v>433</v>
          </cell>
          <cell r="AH93">
            <v>0</v>
          </cell>
          <cell r="AI93">
            <v>-952</v>
          </cell>
          <cell r="AM93">
            <v>12</v>
          </cell>
          <cell r="AO93">
            <v>7357</v>
          </cell>
          <cell r="AR93" t="e">
            <v>#REF!</v>
          </cell>
        </row>
        <row r="94">
          <cell r="C94">
            <v>0</v>
          </cell>
          <cell r="M94">
            <v>0</v>
          </cell>
          <cell r="O94">
            <v>0</v>
          </cell>
          <cell r="R94">
            <v>0</v>
          </cell>
          <cell r="S94">
            <v>9</v>
          </cell>
          <cell r="X94">
            <v>0</v>
          </cell>
          <cell r="AC94">
            <v>0</v>
          </cell>
          <cell r="AD94">
            <v>0</v>
          </cell>
          <cell r="AE94">
            <v>0</v>
          </cell>
          <cell r="AH94">
            <v>0</v>
          </cell>
          <cell r="AI94">
            <v>0</v>
          </cell>
          <cell r="AM94">
            <v>0</v>
          </cell>
          <cell r="AO94">
            <v>9</v>
          </cell>
          <cell r="AR94" t="e">
            <v>#REF!</v>
          </cell>
        </row>
        <row r="95">
          <cell r="C95">
            <v>1313</v>
          </cell>
          <cell r="M95">
            <v>344.5</v>
          </cell>
          <cell r="O95">
            <v>-344.5</v>
          </cell>
          <cell r="P95">
            <v>1645.2</v>
          </cell>
          <cell r="Q95">
            <v>0</v>
          </cell>
          <cell r="R95">
            <v>-344.5</v>
          </cell>
          <cell r="X95">
            <v>0</v>
          </cell>
          <cell r="AC95">
            <v>0.29999999999998295</v>
          </cell>
          <cell r="AD95">
            <v>0</v>
          </cell>
          <cell r="AE95">
            <v>0.29999999999998295</v>
          </cell>
          <cell r="AH95">
            <v>0</v>
          </cell>
          <cell r="AI95">
            <v>-0.29999999999998295</v>
          </cell>
          <cell r="AM95">
            <v>0</v>
          </cell>
          <cell r="AO95">
            <v>3502.7</v>
          </cell>
          <cell r="AR95" t="e">
            <v>#REF!</v>
          </cell>
        </row>
        <row r="96">
          <cell r="O96">
            <v>0</v>
          </cell>
          <cell r="R96">
            <v>0</v>
          </cell>
          <cell r="AE96">
            <v>0</v>
          </cell>
          <cell r="AH96">
            <v>0</v>
          </cell>
          <cell r="AI96">
            <v>0</v>
          </cell>
          <cell r="AM96" t="e">
            <v>#REF!</v>
          </cell>
          <cell r="AO96" t="e">
            <v>#REF!</v>
          </cell>
          <cell r="AR96" t="e">
            <v>#REF!</v>
          </cell>
        </row>
        <row r="97">
          <cell r="O97">
            <v>0</v>
          </cell>
          <cell r="R97">
            <v>0</v>
          </cell>
          <cell r="AE97">
            <v>0</v>
          </cell>
          <cell r="AH97">
            <v>0</v>
          </cell>
          <cell r="AI97">
            <v>0</v>
          </cell>
          <cell r="AM97" t="e">
            <v>#REF!</v>
          </cell>
          <cell r="AO97" t="e">
            <v>#REF!</v>
          </cell>
          <cell r="AR97" t="e">
            <v>#REF!</v>
          </cell>
        </row>
        <row r="98">
          <cell r="O98">
            <v>0</v>
          </cell>
          <cell r="R98">
            <v>0</v>
          </cell>
          <cell r="AE98">
            <v>0</v>
          </cell>
          <cell r="AH98">
            <v>0</v>
          </cell>
          <cell r="AI98">
            <v>0</v>
          </cell>
          <cell r="AM98">
            <v>3770.5939393939398</v>
          </cell>
          <cell r="AO98">
            <v>3770.5939393939398</v>
          </cell>
          <cell r="AR98" t="e">
            <v>#REF!</v>
          </cell>
        </row>
        <row r="99">
          <cell r="O99">
            <v>0</v>
          </cell>
          <cell r="R99">
            <v>0</v>
          </cell>
          <cell r="AH99">
            <v>0</v>
          </cell>
          <cell r="AI99">
            <v>0</v>
          </cell>
          <cell r="AM99">
            <v>3770.5939393939398</v>
          </cell>
          <cell r="AO99">
            <v>3770.5939393939398</v>
          </cell>
          <cell r="AR99" t="e">
            <v>#REF!</v>
          </cell>
        </row>
        <row r="100">
          <cell r="C100">
            <v>1313</v>
          </cell>
          <cell r="M100">
            <v>344.5</v>
          </cell>
          <cell r="O100">
            <v>-344.5</v>
          </cell>
          <cell r="P100">
            <v>1369.2</v>
          </cell>
          <cell r="Q100">
            <v>31</v>
          </cell>
          <cell r="R100">
            <v>-344.5</v>
          </cell>
          <cell r="S100">
            <v>0</v>
          </cell>
          <cell r="W100">
            <v>2</v>
          </cell>
          <cell r="X100">
            <v>-5</v>
          </cell>
          <cell r="AC100">
            <v>0</v>
          </cell>
          <cell r="AD100">
            <v>0</v>
          </cell>
          <cell r="AE100">
            <v>0</v>
          </cell>
          <cell r="AF100">
            <v>128</v>
          </cell>
          <cell r="AG100">
            <v>128</v>
          </cell>
          <cell r="AH100">
            <v>0</v>
          </cell>
          <cell r="AI100">
            <v>128</v>
          </cell>
          <cell r="AM100">
            <v>8354.2999999999993</v>
          </cell>
          <cell r="AO100">
            <v>26313.4</v>
          </cell>
          <cell r="AR100" t="e">
            <v>#REF!</v>
          </cell>
        </row>
        <row r="101">
          <cell r="C101">
            <v>1313</v>
          </cell>
          <cell r="M101">
            <v>344.5</v>
          </cell>
          <cell r="O101">
            <v>-344.5</v>
          </cell>
          <cell r="P101">
            <v>1369.2</v>
          </cell>
          <cell r="Q101">
            <v>0</v>
          </cell>
          <cell r="R101">
            <v>-344.5</v>
          </cell>
          <cell r="S101">
            <v>0</v>
          </cell>
          <cell r="X101">
            <v>0</v>
          </cell>
          <cell r="AC101">
            <v>0</v>
          </cell>
          <cell r="AD101">
            <v>0</v>
          </cell>
          <cell r="AE101">
            <v>0</v>
          </cell>
          <cell r="AH101">
            <v>0</v>
          </cell>
          <cell r="AI101">
            <v>0</v>
          </cell>
          <cell r="AM101">
            <v>4647.3</v>
          </cell>
          <cell r="AO101">
            <v>7674</v>
          </cell>
          <cell r="AR101" t="e">
            <v>#REF!</v>
          </cell>
        </row>
        <row r="102">
          <cell r="C102">
            <v>0</v>
          </cell>
          <cell r="M102">
            <v>0</v>
          </cell>
          <cell r="O102">
            <v>0</v>
          </cell>
          <cell r="P102">
            <v>0</v>
          </cell>
          <cell r="R102">
            <v>0</v>
          </cell>
          <cell r="S102">
            <v>0</v>
          </cell>
          <cell r="X102">
            <v>0</v>
          </cell>
          <cell r="AC102">
            <v>0</v>
          </cell>
          <cell r="AD102">
            <v>0</v>
          </cell>
          <cell r="AE102">
            <v>0</v>
          </cell>
          <cell r="AH102">
            <v>0</v>
          </cell>
          <cell r="AI102">
            <v>0</v>
          </cell>
          <cell r="AM102">
            <v>0</v>
          </cell>
          <cell r="AO102">
            <v>0</v>
          </cell>
          <cell r="AR102" t="e">
            <v>#REF!</v>
          </cell>
        </row>
        <row r="103">
          <cell r="C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31</v>
          </cell>
          <cell r="R103">
            <v>0</v>
          </cell>
          <cell r="S103">
            <v>0</v>
          </cell>
          <cell r="W103">
            <v>2</v>
          </cell>
          <cell r="X103">
            <v>-5</v>
          </cell>
          <cell r="AC103">
            <v>0</v>
          </cell>
          <cell r="AD103">
            <v>0</v>
          </cell>
          <cell r="AE103">
            <v>0</v>
          </cell>
          <cell r="AF103">
            <v>128</v>
          </cell>
          <cell r="AG103">
            <v>128</v>
          </cell>
          <cell r="AH103">
            <v>0</v>
          </cell>
          <cell r="AI103">
            <v>128</v>
          </cell>
          <cell r="AM103">
            <v>3707</v>
          </cell>
          <cell r="AO103">
            <v>3702</v>
          </cell>
          <cell r="AR103" t="e">
            <v>#REF!</v>
          </cell>
        </row>
        <row r="104">
          <cell r="C104">
            <v>0</v>
          </cell>
          <cell r="M104">
            <v>0</v>
          </cell>
          <cell r="O104">
            <v>0</v>
          </cell>
          <cell r="P104">
            <v>130</v>
          </cell>
          <cell r="Q104">
            <v>154</v>
          </cell>
          <cell r="R104">
            <v>0</v>
          </cell>
          <cell r="S104">
            <v>0</v>
          </cell>
          <cell r="W104">
            <v>79</v>
          </cell>
          <cell r="X104">
            <v>-49</v>
          </cell>
          <cell r="AC104">
            <v>0</v>
          </cell>
          <cell r="AD104">
            <v>0</v>
          </cell>
          <cell r="AE104">
            <v>0</v>
          </cell>
          <cell r="AF104">
            <v>30</v>
          </cell>
          <cell r="AG104">
            <v>30</v>
          </cell>
          <cell r="AH104">
            <v>0</v>
          </cell>
          <cell r="AI104">
            <v>30</v>
          </cell>
          <cell r="AM104">
            <v>875</v>
          </cell>
          <cell r="AO104">
            <v>956</v>
          </cell>
          <cell r="AR104" t="e">
            <v>#REF!</v>
          </cell>
        </row>
        <row r="105">
          <cell r="C105">
            <v>0</v>
          </cell>
          <cell r="M105">
            <v>0</v>
          </cell>
          <cell r="O105">
            <v>0</v>
          </cell>
          <cell r="P105">
            <v>130</v>
          </cell>
          <cell r="Q105">
            <v>0</v>
          </cell>
          <cell r="R105">
            <v>0</v>
          </cell>
          <cell r="S105">
            <v>0</v>
          </cell>
          <cell r="W105">
            <v>0</v>
          </cell>
          <cell r="X105">
            <v>0</v>
          </cell>
          <cell r="AC105">
            <v>0</v>
          </cell>
          <cell r="AD105">
            <v>0</v>
          </cell>
          <cell r="AE105">
            <v>0</v>
          </cell>
          <cell r="AH105">
            <v>0</v>
          </cell>
          <cell r="AI105">
            <v>0</v>
          </cell>
          <cell r="AM105">
            <v>80</v>
          </cell>
          <cell r="AO105">
            <v>210</v>
          </cell>
          <cell r="AR105" t="e">
            <v>#REF!</v>
          </cell>
        </row>
        <row r="106">
          <cell r="C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154</v>
          </cell>
          <cell r="R106">
            <v>0</v>
          </cell>
          <cell r="S106">
            <v>0</v>
          </cell>
          <cell r="W106">
            <v>79</v>
          </cell>
          <cell r="X106">
            <v>-49</v>
          </cell>
          <cell r="AC106">
            <v>0</v>
          </cell>
          <cell r="AD106">
            <v>0</v>
          </cell>
          <cell r="AE106">
            <v>0</v>
          </cell>
          <cell r="AF106">
            <v>30</v>
          </cell>
          <cell r="AG106">
            <v>30</v>
          </cell>
          <cell r="AH106">
            <v>0</v>
          </cell>
          <cell r="AI106">
            <v>30</v>
          </cell>
          <cell r="AM106">
            <v>822</v>
          </cell>
          <cell r="AO106">
            <v>773</v>
          </cell>
          <cell r="AR106" t="e">
            <v>#REF!</v>
          </cell>
        </row>
        <row r="107">
          <cell r="C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800</v>
          </cell>
          <cell r="R107">
            <v>0</v>
          </cell>
          <cell r="S107">
            <v>0</v>
          </cell>
          <cell r="X107">
            <v>0</v>
          </cell>
          <cell r="AC107">
            <v>0</v>
          </cell>
          <cell r="AD107">
            <v>0</v>
          </cell>
          <cell r="AE107">
            <v>0</v>
          </cell>
          <cell r="AH107">
            <v>0</v>
          </cell>
          <cell r="AI107">
            <v>0</v>
          </cell>
          <cell r="AM107">
            <v>0</v>
          </cell>
          <cell r="AO107">
            <v>0</v>
          </cell>
          <cell r="AP107" t="e">
            <v>#REF!</v>
          </cell>
          <cell r="AQ107" t="e">
            <v>#REF!</v>
          </cell>
          <cell r="AR107" t="e">
            <v>#REF!</v>
          </cell>
        </row>
        <row r="108">
          <cell r="C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800</v>
          </cell>
          <cell r="R108">
            <v>0</v>
          </cell>
          <cell r="S108">
            <v>0</v>
          </cell>
          <cell r="X108">
            <v>0</v>
          </cell>
          <cell r="AC108">
            <v>0</v>
          </cell>
          <cell r="AD108">
            <v>0</v>
          </cell>
          <cell r="AE108">
            <v>0</v>
          </cell>
          <cell r="AH108">
            <v>0</v>
          </cell>
          <cell r="AI108">
            <v>0</v>
          </cell>
          <cell r="AM108">
            <v>0</v>
          </cell>
          <cell r="AO108">
            <v>0</v>
          </cell>
          <cell r="AR108" t="e">
            <v>#REF!</v>
          </cell>
        </row>
        <row r="109">
          <cell r="C109">
            <v>0</v>
          </cell>
          <cell r="M109">
            <v>0</v>
          </cell>
          <cell r="O109">
            <v>0</v>
          </cell>
          <cell r="P109">
            <v>0</v>
          </cell>
          <cell r="R109">
            <v>0</v>
          </cell>
          <cell r="S109">
            <v>0</v>
          </cell>
          <cell r="X109">
            <v>0</v>
          </cell>
          <cell r="AC109">
            <v>0</v>
          </cell>
          <cell r="AD109">
            <v>0</v>
          </cell>
          <cell r="AE109">
            <v>0</v>
          </cell>
          <cell r="AH109">
            <v>0</v>
          </cell>
          <cell r="AI109">
            <v>0</v>
          </cell>
          <cell r="AM109">
            <v>0</v>
          </cell>
          <cell r="AO109">
            <v>0</v>
          </cell>
          <cell r="AP109">
            <v>0</v>
          </cell>
          <cell r="AQ109">
            <v>0</v>
          </cell>
          <cell r="AR109" t="e">
            <v>#REF!</v>
          </cell>
        </row>
        <row r="110">
          <cell r="C110">
            <v>0</v>
          </cell>
          <cell r="M110">
            <v>0</v>
          </cell>
          <cell r="O110">
            <v>0</v>
          </cell>
          <cell r="P110">
            <v>0</v>
          </cell>
          <cell r="R110">
            <v>0</v>
          </cell>
          <cell r="S110">
            <v>0</v>
          </cell>
          <cell r="X110">
            <v>0</v>
          </cell>
          <cell r="AC110">
            <v>0</v>
          </cell>
          <cell r="AD110">
            <v>0</v>
          </cell>
          <cell r="AE110">
            <v>0</v>
          </cell>
          <cell r="AH110">
            <v>0</v>
          </cell>
          <cell r="AI110">
            <v>0</v>
          </cell>
          <cell r="AM110">
            <v>0</v>
          </cell>
          <cell r="AO110">
            <v>0</v>
          </cell>
          <cell r="AR110" t="e">
            <v>#REF!</v>
          </cell>
        </row>
        <row r="111">
          <cell r="C111">
            <v>0</v>
          </cell>
          <cell r="M111">
            <v>0</v>
          </cell>
          <cell r="O111">
            <v>0</v>
          </cell>
          <cell r="P111">
            <v>0</v>
          </cell>
          <cell r="Q111">
            <v>928</v>
          </cell>
          <cell r="R111">
            <v>0</v>
          </cell>
          <cell r="S111">
            <v>0</v>
          </cell>
          <cell r="W111">
            <v>366</v>
          </cell>
          <cell r="X111">
            <v>-38</v>
          </cell>
          <cell r="AC111">
            <v>0</v>
          </cell>
          <cell r="AD111">
            <v>0</v>
          </cell>
          <cell r="AE111">
            <v>0</v>
          </cell>
          <cell r="AF111">
            <v>535</v>
          </cell>
          <cell r="AG111">
            <v>535</v>
          </cell>
          <cell r="AH111">
            <v>0</v>
          </cell>
          <cell r="AI111">
            <v>535</v>
          </cell>
          <cell r="AM111">
            <v>508</v>
          </cell>
          <cell r="AO111">
            <v>470</v>
          </cell>
          <cell r="AR111" t="e">
            <v>#REF!</v>
          </cell>
        </row>
        <row r="112">
          <cell r="C112">
            <v>0</v>
          </cell>
          <cell r="M112">
            <v>0</v>
          </cell>
          <cell r="O112">
            <v>0</v>
          </cell>
          <cell r="Q112">
            <v>8</v>
          </cell>
          <cell r="R112">
            <v>0</v>
          </cell>
          <cell r="S112">
            <v>-28</v>
          </cell>
          <cell r="W112">
            <v>57</v>
          </cell>
          <cell r="X112">
            <v>0</v>
          </cell>
          <cell r="AC112">
            <v>0</v>
          </cell>
          <cell r="AD112">
            <v>0</v>
          </cell>
          <cell r="AE112">
            <v>0</v>
          </cell>
          <cell r="AH112">
            <v>0</v>
          </cell>
          <cell r="AI112">
            <v>0</v>
          </cell>
          <cell r="AM112">
            <v>19</v>
          </cell>
          <cell r="AO112">
            <v>-9</v>
          </cell>
          <cell r="AR112" t="e">
            <v>#REF!</v>
          </cell>
        </row>
        <row r="113">
          <cell r="C113">
            <v>1295</v>
          </cell>
          <cell r="M113">
            <v>0</v>
          </cell>
          <cell r="O113">
            <v>0</v>
          </cell>
          <cell r="P113">
            <v>0</v>
          </cell>
          <cell r="R113">
            <v>0</v>
          </cell>
          <cell r="S113">
            <v>0</v>
          </cell>
          <cell r="X113">
            <v>0</v>
          </cell>
          <cell r="AC113">
            <v>0</v>
          </cell>
          <cell r="AD113">
            <v>0</v>
          </cell>
          <cell r="AE113">
            <v>0</v>
          </cell>
          <cell r="AH113">
            <v>0</v>
          </cell>
          <cell r="AI113">
            <v>0</v>
          </cell>
          <cell r="AM113">
            <v>0</v>
          </cell>
          <cell r="AO113">
            <v>1295</v>
          </cell>
          <cell r="AR113" t="e">
            <v>#REF!</v>
          </cell>
        </row>
        <row r="114">
          <cell r="C114">
            <v>1000</v>
          </cell>
          <cell r="O114">
            <v>0</v>
          </cell>
          <cell r="R114">
            <v>0</v>
          </cell>
          <cell r="AE114">
            <v>0</v>
          </cell>
          <cell r="AH114">
            <v>0</v>
          </cell>
          <cell r="AI114">
            <v>0</v>
          </cell>
          <cell r="AO114">
            <v>1000</v>
          </cell>
          <cell r="AR114" t="e">
            <v>#REF!</v>
          </cell>
        </row>
        <row r="115">
          <cell r="C115">
            <v>6305</v>
          </cell>
          <cell r="O115">
            <v>0</v>
          </cell>
          <cell r="R115">
            <v>0</v>
          </cell>
          <cell r="AE115">
            <v>0</v>
          </cell>
          <cell r="AH115">
            <v>0</v>
          </cell>
          <cell r="AI115">
            <v>0</v>
          </cell>
          <cell r="AO115">
            <v>6305</v>
          </cell>
          <cell r="AR115" t="e">
            <v>#REF!</v>
          </cell>
        </row>
        <row r="116">
          <cell r="C116">
            <v>0</v>
          </cell>
        </row>
        <row r="119">
          <cell r="O119">
            <v>0</v>
          </cell>
          <cell r="R119">
            <v>0</v>
          </cell>
          <cell r="AD119">
            <v>0</v>
          </cell>
          <cell r="AE119">
            <v>0</v>
          </cell>
          <cell r="AH119">
            <v>0</v>
          </cell>
          <cell r="AI119">
            <v>0</v>
          </cell>
          <cell r="AM119">
            <v>0</v>
          </cell>
          <cell r="AO119">
            <v>36465</v>
          </cell>
          <cell r="AP119">
            <v>5373.440590909071</v>
          </cell>
          <cell r="AR119" t="e">
            <v>#REF!</v>
          </cell>
        </row>
        <row r="120">
          <cell r="C120">
            <v>0</v>
          </cell>
          <cell r="O120">
            <v>0</v>
          </cell>
          <cell r="R120">
            <v>0</v>
          </cell>
          <cell r="AI120">
            <v>0</v>
          </cell>
          <cell r="AM120">
            <v>0</v>
          </cell>
          <cell r="AO120">
            <v>0</v>
          </cell>
          <cell r="AR120" t="e">
            <v>#REF!</v>
          </cell>
        </row>
        <row r="121">
          <cell r="C121">
            <v>1313</v>
          </cell>
          <cell r="D121">
            <v>0</v>
          </cell>
          <cell r="E121">
            <v>0</v>
          </cell>
          <cell r="M121">
            <v>344.5</v>
          </cell>
          <cell r="N121">
            <v>0</v>
          </cell>
          <cell r="O121">
            <v>-344.5</v>
          </cell>
          <cell r="P121">
            <v>1499.2</v>
          </cell>
          <cell r="Q121">
            <v>1921</v>
          </cell>
          <cell r="R121">
            <v>-344.5</v>
          </cell>
          <cell r="S121">
            <v>-28</v>
          </cell>
          <cell r="T121">
            <v>0</v>
          </cell>
          <cell r="U121">
            <v>0</v>
          </cell>
          <cell r="W121">
            <v>504</v>
          </cell>
          <cell r="X121">
            <v>-92</v>
          </cell>
          <cell r="Y121">
            <v>0</v>
          </cell>
          <cell r="Z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693</v>
          </cell>
          <cell r="AG121">
            <v>693</v>
          </cell>
          <cell r="AH121">
            <v>0</v>
          </cell>
          <cell r="AI121">
            <v>693</v>
          </cell>
          <cell r="AM121">
            <v>9756.2999999999993</v>
          </cell>
          <cell r="AO121">
            <v>36330.400000000001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</row>
        <row r="122">
          <cell r="C122">
            <v>9913</v>
          </cell>
          <cell r="D122">
            <v>0</v>
          </cell>
          <cell r="E122">
            <v>0</v>
          </cell>
          <cell r="M122">
            <v>344.5</v>
          </cell>
          <cell r="O122">
            <v>-344.5</v>
          </cell>
          <cell r="P122">
            <v>1499.2</v>
          </cell>
          <cell r="S122">
            <v>-28</v>
          </cell>
          <cell r="T122">
            <v>0</v>
          </cell>
          <cell r="U122">
            <v>0</v>
          </cell>
          <cell r="X122">
            <v>-92</v>
          </cell>
          <cell r="Y122">
            <v>0</v>
          </cell>
          <cell r="Z122">
            <v>0</v>
          </cell>
          <cell r="AI122">
            <v>0</v>
          </cell>
          <cell r="AM122">
            <v>9756.2999999999993</v>
          </cell>
          <cell r="AO122">
            <v>72795.399999999994</v>
          </cell>
        </row>
        <row r="123">
          <cell r="O123">
            <v>0</v>
          </cell>
          <cell r="AI123">
            <v>0</v>
          </cell>
          <cell r="AO123">
            <v>41703.840590909072</v>
          </cell>
        </row>
        <row r="124">
          <cell r="O124">
            <v>0</v>
          </cell>
          <cell r="AI124">
            <v>0</v>
          </cell>
          <cell r="AO124">
            <v>41703.840590909072</v>
          </cell>
        </row>
        <row r="125">
          <cell r="O125">
            <v>0</v>
          </cell>
          <cell r="AI125">
            <v>0</v>
          </cell>
          <cell r="AO125">
            <v>56718.772272727248</v>
          </cell>
          <cell r="AP125" t="e">
            <v>#REF!</v>
          </cell>
          <cell r="AQ125" t="e">
            <v>#REF!</v>
          </cell>
        </row>
        <row r="126">
          <cell r="O126">
            <v>0</v>
          </cell>
          <cell r="AI126">
            <v>0</v>
          </cell>
        </row>
        <row r="127">
          <cell r="O127">
            <v>0</v>
          </cell>
          <cell r="AI127">
            <v>0</v>
          </cell>
          <cell r="AO127">
            <v>15014.931681818174</v>
          </cell>
          <cell r="AT127">
            <v>0</v>
          </cell>
        </row>
        <row r="128">
          <cell r="O128">
            <v>0</v>
          </cell>
          <cell r="AI128">
            <v>0</v>
          </cell>
        </row>
        <row r="129">
          <cell r="O129">
            <v>0</v>
          </cell>
          <cell r="AI129">
            <v>0</v>
          </cell>
        </row>
        <row r="130">
          <cell r="O130">
            <v>0</v>
          </cell>
          <cell r="AI130">
            <v>0</v>
          </cell>
          <cell r="AO130">
            <v>56002</v>
          </cell>
          <cell r="AQ130">
            <v>56002</v>
          </cell>
          <cell r="AT130">
            <v>0</v>
          </cell>
          <cell r="AV130">
            <v>0</v>
          </cell>
        </row>
        <row r="131">
          <cell r="O131">
            <v>0</v>
          </cell>
          <cell r="AI131">
            <v>0</v>
          </cell>
          <cell r="AO131" t="e">
            <v>#REF!</v>
          </cell>
          <cell r="AT131">
            <v>0</v>
          </cell>
        </row>
        <row r="132">
          <cell r="O132">
            <v>0</v>
          </cell>
          <cell r="AI132">
            <v>0</v>
          </cell>
          <cell r="AO132">
            <v>26.73</v>
          </cell>
          <cell r="AT132" t="e">
            <v>#DIV/0!</v>
          </cell>
        </row>
        <row r="133">
          <cell r="O133">
            <v>0</v>
          </cell>
          <cell r="AI133">
            <v>0</v>
          </cell>
          <cell r="AO133" t="e">
            <v>#REF!</v>
          </cell>
          <cell r="AT133" t="e">
            <v>#DIV/0!</v>
          </cell>
        </row>
        <row r="134">
          <cell r="O134">
            <v>0</v>
          </cell>
          <cell r="AI134">
            <v>0</v>
          </cell>
          <cell r="AO134">
            <v>0</v>
          </cell>
          <cell r="AT134">
            <v>0</v>
          </cell>
        </row>
        <row r="135">
          <cell r="O135">
            <v>0</v>
          </cell>
          <cell r="AI135">
            <v>0</v>
          </cell>
        </row>
        <row r="136">
          <cell r="O136">
            <v>0</v>
          </cell>
          <cell r="AI136">
            <v>0</v>
          </cell>
          <cell r="AO136">
            <v>36.19</v>
          </cell>
          <cell r="AT136" t="e">
            <v>#DIV/0!</v>
          </cell>
        </row>
        <row r="137">
          <cell r="O137">
            <v>0</v>
          </cell>
          <cell r="AI137">
            <v>0</v>
          </cell>
        </row>
        <row r="138">
          <cell r="O138">
            <v>0</v>
          </cell>
          <cell r="AI138">
            <v>0</v>
          </cell>
          <cell r="AM138">
            <v>0</v>
          </cell>
          <cell r="AO138" t="e">
            <v>#REF!</v>
          </cell>
          <cell r="AT138" t="e">
            <v>#DIV/0!</v>
          </cell>
        </row>
        <row r="139">
          <cell r="O139">
            <v>0</v>
          </cell>
          <cell r="AI139">
            <v>0</v>
          </cell>
          <cell r="AO139">
            <v>180931</v>
          </cell>
          <cell r="AP139">
            <v>180931</v>
          </cell>
        </row>
        <row r="140">
          <cell r="C140" t="str">
            <v>коп/кВтг</v>
          </cell>
          <cell r="O140">
            <v>0</v>
          </cell>
          <cell r="AI140">
            <v>0</v>
          </cell>
        </row>
        <row r="141">
          <cell r="O141">
            <v>0</v>
          </cell>
          <cell r="AI141">
            <v>0</v>
          </cell>
          <cell r="AM141">
            <v>0</v>
          </cell>
          <cell r="AO141">
            <v>0</v>
          </cell>
        </row>
        <row r="142">
          <cell r="O142">
            <v>0</v>
          </cell>
          <cell r="P142">
            <v>0</v>
          </cell>
          <cell r="AI142">
            <v>0</v>
          </cell>
          <cell r="AO142">
            <v>2601</v>
          </cell>
        </row>
        <row r="143">
          <cell r="O143">
            <v>0</v>
          </cell>
          <cell r="AI143">
            <v>0</v>
          </cell>
          <cell r="AM143">
            <v>0</v>
          </cell>
          <cell r="AO143">
            <v>236933</v>
          </cell>
          <cell r="AP143">
            <v>180931</v>
          </cell>
          <cell r="AQ143">
            <v>56002</v>
          </cell>
          <cell r="AT143">
            <v>0</v>
          </cell>
        </row>
        <row r="144">
          <cell r="O144">
            <v>0</v>
          </cell>
          <cell r="AI144">
            <v>0</v>
          </cell>
          <cell r="AO144">
            <v>0</v>
          </cell>
        </row>
        <row r="145">
          <cell r="O145">
            <v>0</v>
          </cell>
          <cell r="AI145">
            <v>0</v>
          </cell>
          <cell r="AO145">
            <v>236933</v>
          </cell>
          <cell r="AP145">
            <v>180931</v>
          </cell>
          <cell r="AQ145">
            <v>56002</v>
          </cell>
        </row>
        <row r="146">
          <cell r="O146">
            <v>0</v>
          </cell>
          <cell r="AI146">
            <v>0</v>
          </cell>
          <cell r="AT146">
            <v>11523</v>
          </cell>
          <cell r="AU146">
            <v>13192</v>
          </cell>
          <cell r="AV146">
            <v>13687.256271556862</v>
          </cell>
          <cell r="AW146" t="e">
            <v>#REF!</v>
          </cell>
        </row>
        <row r="147">
          <cell r="O147">
            <v>0</v>
          </cell>
          <cell r="AI147">
            <v>0</v>
          </cell>
          <cell r="AO147">
            <v>31</v>
          </cell>
          <cell r="AP147" t="e">
            <v>#REF!</v>
          </cell>
          <cell r="AQ147" t="e">
            <v>#REF!</v>
          </cell>
        </row>
        <row r="148">
          <cell r="O148">
            <v>0</v>
          </cell>
          <cell r="AI148">
            <v>0</v>
          </cell>
        </row>
        <row r="149">
          <cell r="C149">
            <v>0</v>
          </cell>
          <cell r="M149">
            <v>0</v>
          </cell>
          <cell r="O149">
            <v>0</v>
          </cell>
          <cell r="P149">
            <v>0</v>
          </cell>
          <cell r="S149">
            <v>0</v>
          </cell>
          <cell r="X149">
            <v>0</v>
          </cell>
          <cell r="AI149">
            <v>0</v>
          </cell>
          <cell r="AM149">
            <v>0</v>
          </cell>
        </row>
        <row r="151">
          <cell r="C151">
            <v>524</v>
          </cell>
          <cell r="M151">
            <v>1554.6</v>
          </cell>
          <cell r="O151">
            <v>-1554.6</v>
          </cell>
          <cell r="P151">
            <v>2706.75</v>
          </cell>
          <cell r="R151">
            <v>-1554.6</v>
          </cell>
          <cell r="S151">
            <v>4521.1499999999996</v>
          </cell>
          <cell r="W151">
            <v>1510</v>
          </cell>
          <cell r="X151">
            <v>2132.6999999999998</v>
          </cell>
          <cell r="AC151">
            <v>2072</v>
          </cell>
          <cell r="AD151">
            <v>1999</v>
          </cell>
          <cell r="AE151">
            <v>73</v>
          </cell>
          <cell r="AF151">
            <v>1023</v>
          </cell>
          <cell r="AG151">
            <v>938</v>
          </cell>
          <cell r="AH151">
            <v>85</v>
          </cell>
          <cell r="AI151">
            <v>-1049</v>
          </cell>
          <cell r="AM151">
            <v>197</v>
          </cell>
          <cell r="AO151">
            <v>13708.2</v>
          </cell>
        </row>
        <row r="152">
          <cell r="C152">
            <v>524</v>
          </cell>
        </row>
        <row r="153">
          <cell r="M153">
            <v>337.33333333333331</v>
          </cell>
          <cell r="N153">
            <v>0</v>
          </cell>
          <cell r="O153">
            <v>-337.33333333333331</v>
          </cell>
          <cell r="P153">
            <v>1754.818181818182</v>
          </cell>
          <cell r="Q153">
            <v>0</v>
          </cell>
          <cell r="R153">
            <v>-337.33333333333331</v>
          </cell>
          <cell r="S153">
            <v>937.27272727272725</v>
          </cell>
          <cell r="T153">
            <v>578</v>
          </cell>
          <cell r="U153">
            <v>359.27272727272725</v>
          </cell>
          <cell r="W153">
            <v>0</v>
          </cell>
          <cell r="X153">
            <v>618</v>
          </cell>
          <cell r="Y153">
            <v>368</v>
          </cell>
          <cell r="Z153">
            <v>250</v>
          </cell>
          <cell r="AC153">
            <v>770</v>
          </cell>
          <cell r="AD153">
            <v>770</v>
          </cell>
          <cell r="AE153">
            <v>0</v>
          </cell>
          <cell r="AF153">
            <v>270.36363636363637</v>
          </cell>
          <cell r="AG153">
            <v>265</v>
          </cell>
          <cell r="AH153">
            <v>5.363636363636374</v>
          </cell>
          <cell r="AI153">
            <v>-499.63636363636363</v>
          </cell>
          <cell r="AM153">
            <v>0</v>
          </cell>
        </row>
        <row r="154">
          <cell r="M154">
            <v>0</v>
          </cell>
          <cell r="O154">
            <v>0</v>
          </cell>
          <cell r="P154">
            <v>0</v>
          </cell>
          <cell r="R154">
            <v>0</v>
          </cell>
          <cell r="S154">
            <v>70</v>
          </cell>
          <cell r="X154">
            <v>24</v>
          </cell>
          <cell r="AI154">
            <v>0</v>
          </cell>
          <cell r="AO154" t="e">
            <v>#REF!</v>
          </cell>
        </row>
        <row r="155">
          <cell r="M155">
            <v>0</v>
          </cell>
          <cell r="O155">
            <v>0</v>
          </cell>
          <cell r="P155">
            <v>0</v>
          </cell>
          <cell r="R155">
            <v>0</v>
          </cell>
          <cell r="S155">
            <v>0</v>
          </cell>
          <cell r="X155">
            <v>0</v>
          </cell>
          <cell r="AI155">
            <v>0</v>
          </cell>
          <cell r="AO155" t="e">
            <v>#REF!</v>
          </cell>
        </row>
        <row r="156">
          <cell r="C156">
            <v>0</v>
          </cell>
          <cell r="M156">
            <v>681</v>
          </cell>
          <cell r="O156">
            <v>-681</v>
          </cell>
          <cell r="P156">
            <v>1041.8333333333333</v>
          </cell>
          <cell r="R156">
            <v>-681</v>
          </cell>
          <cell r="S156">
            <v>213</v>
          </cell>
          <cell r="X156">
            <v>2086.9051145454541</v>
          </cell>
          <cell r="AI156">
            <v>0</v>
          </cell>
          <cell r="AO156" t="e">
            <v>#REF!</v>
          </cell>
        </row>
        <row r="157">
          <cell r="C157">
            <v>0</v>
          </cell>
          <cell r="M157">
            <v>47</v>
          </cell>
          <cell r="O157">
            <v>-47</v>
          </cell>
          <cell r="P157">
            <v>140</v>
          </cell>
          <cell r="R157">
            <v>-47</v>
          </cell>
          <cell r="S157">
            <v>105</v>
          </cell>
          <cell r="X157">
            <v>190</v>
          </cell>
          <cell r="AI157">
            <v>0</v>
          </cell>
          <cell r="AO157" t="e">
            <v>#REF!</v>
          </cell>
        </row>
        <row r="158">
          <cell r="C158">
            <v>0</v>
          </cell>
          <cell r="M158">
            <v>1507.6</v>
          </cell>
          <cell r="O158">
            <v>-1507.6</v>
          </cell>
          <cell r="P158">
            <v>140</v>
          </cell>
          <cell r="R158">
            <v>-1507.6</v>
          </cell>
          <cell r="S158" t="str">
            <v xml:space="preserve">                   КОРИГУВАННЯ   ПЛАНУ   НА   СЕРПЕНЬ  1998 р</v>
          </cell>
          <cell r="X158">
            <v>1942.6999999999998</v>
          </cell>
          <cell r="AI158">
            <v>0</v>
          </cell>
          <cell r="AO158" t="e">
            <v>#VALUE!</v>
          </cell>
        </row>
        <row r="159">
          <cell r="C159">
            <v>0</v>
          </cell>
          <cell r="M159">
            <v>1554.6</v>
          </cell>
          <cell r="O159">
            <v>-1554.6</v>
          </cell>
          <cell r="P159">
            <v>280</v>
          </cell>
          <cell r="R159">
            <v>-1554.6</v>
          </cell>
          <cell r="X159">
            <v>2132.6999999999998</v>
          </cell>
          <cell r="AI159">
            <v>0</v>
          </cell>
        </row>
        <row r="160">
          <cell r="M160">
            <v>0</v>
          </cell>
          <cell r="O160">
            <v>0</v>
          </cell>
          <cell r="P160">
            <v>2426.75</v>
          </cell>
          <cell r="R160">
            <v>0</v>
          </cell>
          <cell r="X160">
            <v>0</v>
          </cell>
          <cell r="AI160">
            <v>0</v>
          </cell>
          <cell r="AO160" t="e">
            <v>#REF!</v>
          </cell>
        </row>
        <row r="161">
          <cell r="C161">
            <v>0</v>
          </cell>
          <cell r="M161" t="e">
            <v>#REF!</v>
          </cell>
          <cell r="O161" t="e">
            <v>#REF!</v>
          </cell>
          <cell r="P161">
            <v>0</v>
          </cell>
          <cell r="R161" t="e">
            <v>#REF!</v>
          </cell>
          <cell r="X161" t="e">
            <v>#REF!</v>
          </cell>
          <cell r="AI161">
            <v>0</v>
          </cell>
          <cell r="AO161" t="e">
            <v>#REF!</v>
          </cell>
        </row>
        <row r="162">
          <cell r="C162">
            <v>1405</v>
          </cell>
          <cell r="M162">
            <v>2024.5</v>
          </cell>
          <cell r="N162">
            <v>0</v>
          </cell>
          <cell r="O162">
            <v>-2024.5</v>
          </cell>
          <cell r="P162">
            <v>4446.2</v>
          </cell>
          <cell r="Q162">
            <v>800</v>
          </cell>
          <cell r="R162">
            <v>-2024.5</v>
          </cell>
          <cell r="S162">
            <v>226.5</v>
          </cell>
          <cell r="T162">
            <v>0</v>
          </cell>
          <cell r="U162">
            <v>0</v>
          </cell>
          <cell r="W162">
            <v>0</v>
          </cell>
          <cell r="X162">
            <v>554.5</v>
          </cell>
          <cell r="Y162">
            <v>0</v>
          </cell>
          <cell r="Z162">
            <v>0</v>
          </cell>
          <cell r="AC162" t="e">
            <v>#REF!</v>
          </cell>
          <cell r="AD162">
            <v>952.3</v>
          </cell>
          <cell r="AE162">
            <v>433.29999999999995</v>
          </cell>
          <cell r="AF162">
            <v>0</v>
          </cell>
          <cell r="AG162">
            <v>0</v>
          </cell>
          <cell r="AH162">
            <v>0</v>
          </cell>
          <cell r="AI162" t="e">
            <v>#REF!</v>
          </cell>
          <cell r="AJ162">
            <v>0</v>
          </cell>
          <cell r="AK162">
            <v>0</v>
          </cell>
          <cell r="AL162">
            <v>0</v>
          </cell>
          <cell r="AM162">
            <v>2443</v>
          </cell>
          <cell r="AN162">
            <v>1616</v>
          </cell>
          <cell r="AO162">
            <v>14056</v>
          </cell>
          <cell r="AR162" t="e">
            <v>#REF!</v>
          </cell>
        </row>
        <row r="163">
          <cell r="C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154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79</v>
          </cell>
          <cell r="X163">
            <v>-49</v>
          </cell>
          <cell r="Y163">
            <v>0</v>
          </cell>
          <cell r="Z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30</v>
          </cell>
          <cell r="AG163">
            <v>30</v>
          </cell>
          <cell r="AH163">
            <v>0</v>
          </cell>
          <cell r="AI163">
            <v>30</v>
          </cell>
          <cell r="AJ163">
            <v>0</v>
          </cell>
          <cell r="AK163">
            <v>0</v>
          </cell>
          <cell r="AL163">
            <v>0</v>
          </cell>
          <cell r="AM163">
            <v>822</v>
          </cell>
          <cell r="AN163">
            <v>0</v>
          </cell>
          <cell r="AO163">
            <v>773</v>
          </cell>
          <cell r="AR163" t="e">
            <v>#REF!</v>
          </cell>
        </row>
        <row r="164">
          <cell r="C164">
            <v>1607.1</v>
          </cell>
          <cell r="M164">
            <v>2532.4400000000005</v>
          </cell>
          <cell r="N164">
            <v>0</v>
          </cell>
          <cell r="O164">
            <v>-2532.4400000000005</v>
          </cell>
          <cell r="P164">
            <v>5547.8736363636363</v>
          </cell>
          <cell r="Q164">
            <v>928</v>
          </cell>
          <cell r="R164">
            <v>-2532.4400000000005</v>
          </cell>
          <cell r="S164">
            <v>2164.1499999999996</v>
          </cell>
          <cell r="T164">
            <v>1334</v>
          </cell>
          <cell r="U164">
            <v>830.15</v>
          </cell>
          <cell r="W164">
            <v>366</v>
          </cell>
          <cell r="X164">
            <v>1710.74</v>
          </cell>
          <cell r="Y164">
            <v>1043</v>
          </cell>
          <cell r="Z164">
            <v>705.74</v>
          </cell>
          <cell r="AC164">
            <v>4855.8900000000003</v>
          </cell>
          <cell r="AD164">
            <v>4465</v>
          </cell>
          <cell r="AE164">
            <v>390.89000000000033</v>
          </cell>
          <cell r="AF164">
            <v>3689.3636363636365</v>
          </cell>
          <cell r="AG164">
            <v>3202</v>
          </cell>
          <cell r="AH164">
            <v>487.36363636363637</v>
          </cell>
          <cell r="AI164">
            <v>-1166.5263636363638</v>
          </cell>
          <cell r="AJ164">
            <v>0</v>
          </cell>
          <cell r="AK164">
            <v>0</v>
          </cell>
          <cell r="AL164">
            <v>0</v>
          </cell>
          <cell r="AM164">
            <v>545</v>
          </cell>
          <cell r="AN164">
            <v>0</v>
          </cell>
          <cell r="AO164">
            <v>19539.303636363638</v>
          </cell>
          <cell r="AR164" t="e">
            <v>#REF!</v>
          </cell>
        </row>
        <row r="165">
          <cell r="C165">
            <v>49</v>
          </cell>
          <cell r="M165">
            <v>68.333333333333329</v>
          </cell>
          <cell r="N165">
            <v>51</v>
          </cell>
          <cell r="O165">
            <v>-17.333333333333329</v>
          </cell>
          <cell r="P165">
            <v>122</v>
          </cell>
          <cell r="Q165">
            <v>8</v>
          </cell>
          <cell r="R165">
            <v>-68.333333333333329</v>
          </cell>
          <cell r="S165">
            <v>1991.6666666666667</v>
          </cell>
          <cell r="T165">
            <v>1203</v>
          </cell>
          <cell r="U165">
            <v>816.66666666666663</v>
          </cell>
          <cell r="W165">
            <v>57</v>
          </cell>
          <cell r="X165">
            <v>355.33333333333331</v>
          </cell>
          <cell r="Y165">
            <v>238</v>
          </cell>
          <cell r="Z165">
            <v>117.33333333333333</v>
          </cell>
          <cell r="AC165">
            <v>83.666666666666657</v>
          </cell>
          <cell r="AD165">
            <v>38</v>
          </cell>
          <cell r="AE165">
            <v>1</v>
          </cell>
          <cell r="AF165">
            <v>21</v>
          </cell>
          <cell r="AG165">
            <v>15</v>
          </cell>
          <cell r="AH165">
            <v>6</v>
          </cell>
          <cell r="AI165">
            <v>-62.666666666666657</v>
          </cell>
          <cell r="AJ165">
            <v>0</v>
          </cell>
          <cell r="AK165">
            <v>0</v>
          </cell>
          <cell r="AL165">
            <v>0</v>
          </cell>
          <cell r="AM165">
            <v>19</v>
          </cell>
          <cell r="AN165">
            <v>0</v>
          </cell>
          <cell r="AO165">
            <v>2548.333333333333</v>
          </cell>
          <cell r="AR165" t="e">
            <v>#REF!</v>
          </cell>
        </row>
        <row r="166">
          <cell r="C166">
            <v>9210.4</v>
          </cell>
          <cell r="M166">
            <v>2032.0000000000005</v>
          </cell>
          <cell r="P166">
            <v>10458.591666666665</v>
          </cell>
          <cell r="S166">
            <v>2436.1833333333348</v>
          </cell>
          <cell r="X166">
            <v>2266.8000000000011</v>
          </cell>
          <cell r="AD166">
            <v>-6684.3</v>
          </cell>
          <cell r="AF166">
            <v>3530.0000000000005</v>
          </cell>
          <cell r="AG166">
            <v>2004</v>
          </cell>
          <cell r="AM166">
            <v>5767.2999999999993</v>
          </cell>
          <cell r="AO166">
            <v>42000.375</v>
          </cell>
        </row>
        <row r="167">
          <cell r="C167">
            <v>0</v>
          </cell>
          <cell r="M167">
            <v>1680</v>
          </cell>
        </row>
        <row r="168">
          <cell r="C168">
            <v>474</v>
          </cell>
        </row>
        <row r="169">
          <cell r="C169">
            <v>87.333333333333329</v>
          </cell>
        </row>
        <row r="170">
          <cell r="AU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M173" t="str">
            <v>ККМ</v>
          </cell>
          <cell r="P173" t="str">
            <v>КТМ</v>
          </cell>
          <cell r="T173">
            <v>250</v>
          </cell>
          <cell r="X173" t="str">
            <v>ТЕЦ-6 ВСЬОГО</v>
          </cell>
          <cell r="Y173" t="str">
            <v>Е/Е</v>
          </cell>
          <cell r="Z173" t="str">
            <v xml:space="preserve"> Т/Е</v>
          </cell>
          <cell r="AM173" t="str">
            <v>ДОП.ВИР. СТ.ОРГ.</v>
          </cell>
          <cell r="AO173" t="str">
            <v>АК КЕ ВСЬОГО</v>
          </cell>
          <cell r="AP173" t="str">
            <v>Е/Е</v>
          </cell>
          <cell r="AQ173" t="str">
            <v xml:space="preserve"> Т/Е</v>
          </cell>
          <cell r="AT173" t="str">
            <v>очикуваемАК КЕ ВСЬОГО</v>
          </cell>
          <cell r="AU173" t="str">
            <v>Е/Е</v>
          </cell>
          <cell r="AV173" t="str">
            <v xml:space="preserve"> Т/Е</v>
          </cell>
        </row>
        <row r="174">
          <cell r="C174">
            <v>1.895</v>
          </cell>
          <cell r="M174">
            <v>1.847</v>
          </cell>
          <cell r="P174">
            <v>1.895</v>
          </cell>
          <cell r="T174">
            <v>1.895</v>
          </cell>
          <cell r="U174">
            <v>1.895</v>
          </cell>
          <cell r="X174">
            <v>1.895</v>
          </cell>
          <cell r="Y174">
            <v>1.895</v>
          </cell>
          <cell r="Z174">
            <v>1.895</v>
          </cell>
          <cell r="AM174">
            <v>1.895</v>
          </cell>
          <cell r="AO174">
            <v>1.895</v>
          </cell>
          <cell r="AP174">
            <v>1.895</v>
          </cell>
          <cell r="AT174">
            <v>1.905</v>
          </cell>
          <cell r="AU174">
            <v>1.895</v>
          </cell>
        </row>
        <row r="176">
          <cell r="P176">
            <v>132.19999999999999</v>
          </cell>
          <cell r="X176">
            <v>68.7</v>
          </cell>
          <cell r="AO176">
            <v>200.89999999999998</v>
          </cell>
          <cell r="AT176">
            <v>251.12700000000001</v>
          </cell>
        </row>
        <row r="177">
          <cell r="P177">
            <v>150.5</v>
          </cell>
          <cell r="T177">
            <v>150.5</v>
          </cell>
          <cell r="X177">
            <v>78.3</v>
          </cell>
          <cell r="AO177">
            <v>228.8</v>
          </cell>
          <cell r="AT177">
            <v>288.28500000000003</v>
          </cell>
        </row>
        <row r="178">
          <cell r="M178">
            <v>0</v>
          </cell>
          <cell r="P178">
            <v>82.5</v>
          </cell>
          <cell r="T178">
            <v>82.5</v>
          </cell>
          <cell r="X178">
            <v>82.5</v>
          </cell>
          <cell r="AO178">
            <v>82.5</v>
          </cell>
          <cell r="AT178">
            <v>66</v>
          </cell>
        </row>
        <row r="179">
          <cell r="M179">
            <v>0</v>
          </cell>
          <cell r="P179">
            <v>156.34</v>
          </cell>
          <cell r="T179">
            <v>156.34</v>
          </cell>
          <cell r="X179">
            <v>156.34</v>
          </cell>
          <cell r="AO179">
            <v>156.34</v>
          </cell>
          <cell r="AT179">
            <v>125.73</v>
          </cell>
        </row>
        <row r="180">
          <cell r="P180">
            <v>20668</v>
          </cell>
          <cell r="T180">
            <v>0</v>
          </cell>
          <cell r="X180">
            <v>10741</v>
          </cell>
          <cell r="AO180">
            <v>31409</v>
          </cell>
          <cell r="AT180">
            <v>31574</v>
          </cell>
        </row>
        <row r="181">
          <cell r="AO181">
            <v>31409</v>
          </cell>
          <cell r="AT181" t="e">
            <v>#REF!</v>
          </cell>
        </row>
        <row r="182">
          <cell r="P182">
            <v>0</v>
          </cell>
          <cell r="T182">
            <v>0</v>
          </cell>
          <cell r="X182">
            <v>52.1</v>
          </cell>
          <cell r="AO182">
            <v>52.1</v>
          </cell>
          <cell r="AT182">
            <v>67.933000000000007</v>
          </cell>
        </row>
        <row r="183">
          <cell r="P183">
            <v>0</v>
          </cell>
          <cell r="T183">
            <v>0</v>
          </cell>
          <cell r="X183">
            <v>71.3</v>
          </cell>
          <cell r="AO183">
            <v>71.3</v>
          </cell>
          <cell r="AT183">
            <v>91.201999999999998</v>
          </cell>
        </row>
        <row r="184">
          <cell r="C184">
            <v>75</v>
          </cell>
          <cell r="M184">
            <v>75</v>
          </cell>
          <cell r="AM184">
            <v>0</v>
          </cell>
          <cell r="AO184">
            <v>98.96042216358839</v>
          </cell>
          <cell r="AT184">
            <v>98.96042216358839</v>
          </cell>
        </row>
        <row r="185">
          <cell r="P185">
            <v>187.53</v>
          </cell>
          <cell r="T185">
            <v>0</v>
          </cell>
          <cell r="X185">
            <v>187.53</v>
          </cell>
          <cell r="AO185">
            <v>187.53</v>
          </cell>
          <cell r="AT185">
            <v>187.53</v>
          </cell>
        </row>
        <row r="186">
          <cell r="P186">
            <v>0</v>
          </cell>
          <cell r="S186">
            <v>0</v>
          </cell>
          <cell r="X186">
            <v>9770</v>
          </cell>
          <cell r="AO186">
            <v>9770</v>
          </cell>
          <cell r="AT186">
            <v>12739</v>
          </cell>
        </row>
        <row r="187">
          <cell r="AO187">
            <v>9770</v>
          </cell>
          <cell r="AT187" t="e">
            <v>#REF!</v>
          </cell>
        </row>
        <row r="188">
          <cell r="P188">
            <v>150.5</v>
          </cell>
          <cell r="S188">
            <v>0</v>
          </cell>
          <cell r="T188">
            <v>51.4</v>
          </cell>
          <cell r="U188">
            <v>-51.4</v>
          </cell>
          <cell r="X188">
            <v>149.6</v>
          </cell>
          <cell r="Y188">
            <v>52.7</v>
          </cell>
          <cell r="Z188">
            <v>96.899999999999991</v>
          </cell>
          <cell r="AO188">
            <v>300.10000000000002</v>
          </cell>
          <cell r="AP188">
            <v>104.1</v>
          </cell>
          <cell r="AQ188">
            <v>196</v>
          </cell>
          <cell r="AT188">
            <v>379.48700000000002</v>
          </cell>
          <cell r="AU188">
            <v>83.676000000000002</v>
          </cell>
          <cell r="AV188">
            <v>295.81100000000004</v>
          </cell>
        </row>
        <row r="189">
          <cell r="P189">
            <v>20668</v>
          </cell>
          <cell r="S189">
            <v>0</v>
          </cell>
          <cell r="T189" t="e">
            <v>#DIV/0!</v>
          </cell>
          <cell r="U189" t="e">
            <v>#DIV/0!</v>
          </cell>
          <cell r="X189">
            <v>20511</v>
          </cell>
          <cell r="Y189">
            <v>7225</v>
          </cell>
          <cell r="Z189">
            <v>13286</v>
          </cell>
          <cell r="AO189" t="e">
            <v>#DIV/0!</v>
          </cell>
          <cell r="AP189" t="e">
            <v>#DIV/0!</v>
          </cell>
          <cell r="AQ189" t="e">
            <v>#DIV/0!</v>
          </cell>
          <cell r="AT189">
            <v>44313</v>
          </cell>
          <cell r="AU189">
            <v>9770.9133329995493</v>
          </cell>
          <cell r="AV189">
            <v>34542.086667000447</v>
          </cell>
        </row>
        <row r="190">
          <cell r="P190">
            <v>137.33000000000001</v>
          </cell>
          <cell r="S190" t="e">
            <v>#DIV/0!</v>
          </cell>
          <cell r="T190" t="e">
            <v>#DIV/0!</v>
          </cell>
          <cell r="U190" t="e">
            <v>#DIV/0!</v>
          </cell>
          <cell r="X190">
            <v>137.11000000000001</v>
          </cell>
          <cell r="Y190">
            <v>137.1</v>
          </cell>
          <cell r="Z190">
            <v>137.11000000000001</v>
          </cell>
          <cell r="AM190" t="str">
            <v/>
          </cell>
          <cell r="AO190" t="e">
            <v>#DIV/0!</v>
          </cell>
          <cell r="AP190" t="e">
            <v>#DIV/0!</v>
          </cell>
          <cell r="AQ190" t="e">
            <v>#DIV/0!</v>
          </cell>
          <cell r="AT190">
            <v>116.77</v>
          </cell>
          <cell r="AU190">
            <v>116.77</v>
          </cell>
          <cell r="AV190">
            <v>116.77</v>
          </cell>
        </row>
        <row r="191">
          <cell r="AO191">
            <v>0</v>
          </cell>
          <cell r="AP191">
            <v>0</v>
          </cell>
          <cell r="AQ191">
            <v>0</v>
          </cell>
          <cell r="AT191">
            <v>0</v>
          </cell>
          <cell r="AU191">
            <v>0</v>
          </cell>
          <cell r="AV191">
            <v>0</v>
          </cell>
        </row>
        <row r="192">
          <cell r="S192" t="e">
            <v>#DIV/0!</v>
          </cell>
          <cell r="X192">
            <v>20511</v>
          </cell>
          <cell r="AO192" t="e">
            <v>#DIV/0!</v>
          </cell>
          <cell r="AP192" t="e">
            <v>#DIV/0!</v>
          </cell>
          <cell r="AQ192" t="e">
            <v>#DIV/0!</v>
          </cell>
          <cell r="AT192">
            <v>44313</v>
          </cell>
          <cell r="AU192">
            <v>9770.9133329995493</v>
          </cell>
          <cell r="AV192">
            <v>34542.086667000447</v>
          </cell>
        </row>
        <row r="195">
          <cell r="S195" t="str">
            <v>ТЕЦ-5 ВСЬОГО</v>
          </cell>
          <cell r="T195" t="str">
            <v>Е/Е</v>
          </cell>
          <cell r="U195" t="str">
            <v xml:space="preserve"> Т/Е</v>
          </cell>
          <cell r="X195" t="str">
            <v>ТЕЦ-6 ВСЬОГО</v>
          </cell>
          <cell r="Y195" t="str">
            <v>Е/Е</v>
          </cell>
          <cell r="Z195" t="str">
            <v xml:space="preserve"> Т/Е</v>
          </cell>
          <cell r="AO195" t="str">
            <v>АК КЕ ВСЬОГО</v>
          </cell>
          <cell r="AP195" t="str">
            <v>Е/Е</v>
          </cell>
          <cell r="AQ195" t="str">
            <v xml:space="preserve"> Т/Е</v>
          </cell>
        </row>
        <row r="196">
          <cell r="T196">
            <v>0</v>
          </cell>
          <cell r="U196">
            <v>0</v>
          </cell>
          <cell r="Y196">
            <v>268.14999999999998</v>
          </cell>
          <cell r="Z196">
            <v>590</v>
          </cell>
        </row>
        <row r="197">
          <cell r="T197">
            <v>176.1</v>
          </cell>
          <cell r="U197">
            <v>163.6</v>
          </cell>
          <cell r="Y197">
            <v>196.5</v>
          </cell>
          <cell r="Z197">
            <v>164.2</v>
          </cell>
        </row>
        <row r="198">
          <cell r="T198">
            <v>306.60000000000002</v>
          </cell>
          <cell r="U198">
            <v>112.8</v>
          </cell>
          <cell r="Y198">
            <v>301.89999999999998</v>
          </cell>
          <cell r="Z198">
            <v>116.3</v>
          </cell>
        </row>
        <row r="199">
          <cell r="T199">
            <v>130.50000000000003</v>
          </cell>
          <cell r="U199">
            <v>-50.8</v>
          </cell>
          <cell r="Y199">
            <v>105.39999999999998</v>
          </cell>
          <cell r="Z199">
            <v>-47.899999999999991</v>
          </cell>
        </row>
        <row r="200">
          <cell r="T200" t="e">
            <v>#DIV/0!</v>
          </cell>
          <cell r="U200" t="e">
            <v>#DIV/0!</v>
          </cell>
          <cell r="Y200">
            <v>137.1</v>
          </cell>
          <cell r="Z200">
            <v>137.11000000000001</v>
          </cell>
        </row>
        <row r="201">
          <cell r="T201" t="e">
            <v>#DIV/0!</v>
          </cell>
          <cell r="U201" t="e">
            <v>#DIV/0!</v>
          </cell>
          <cell r="Y201">
            <v>14.450339999999997</v>
          </cell>
          <cell r="Z201">
            <v>-6.5675689999999998</v>
          </cell>
        </row>
        <row r="202">
          <cell r="T202" t="e">
            <v>#DIV/0!</v>
          </cell>
          <cell r="U202" t="e">
            <v>#DIV/0!</v>
          </cell>
          <cell r="Y202">
            <v>3874.858670999999</v>
          </cell>
          <cell r="Z202">
            <v>-3874.86571</v>
          </cell>
          <cell r="AP202" t="e">
            <v>#DIV/0!</v>
          </cell>
          <cell r="AQ202" t="e">
            <v>#DIV/0!</v>
          </cell>
        </row>
        <row r="204">
          <cell r="AU204">
            <v>1507.2</v>
          </cell>
        </row>
        <row r="218">
          <cell r="X218" t="str">
            <v>ЗАТВЕРДЖУЮ</v>
          </cell>
        </row>
        <row r="219">
          <cell r="X219" t="str">
            <v>ГОЛОВА ПРАЛІННЯ АК КЕ</v>
          </cell>
        </row>
        <row r="220">
          <cell r="Y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M224" t="str">
            <v>ККМ</v>
          </cell>
          <cell r="P224" t="str">
            <v>КТМ</v>
          </cell>
          <cell r="S224" t="str">
            <v>ТЕЦ-5 ВСЬОГО</v>
          </cell>
          <cell r="T224" t="str">
            <v>Е/Е</v>
          </cell>
          <cell r="U224" t="str">
            <v xml:space="preserve"> Т/Е</v>
          </cell>
          <cell r="X224" t="str">
            <v>ТЕЦ-6 ВСЬОГО</v>
          </cell>
          <cell r="Y224" t="str">
            <v>Е/Е</v>
          </cell>
          <cell r="Z224" t="str">
            <v xml:space="preserve"> Т/Е</v>
          </cell>
          <cell r="AM224" t="str">
            <v>ДОП.ВИР. СТ.ОРГ.</v>
          </cell>
          <cell r="AO224" t="str">
            <v>АК КЕ ВСЬОГО</v>
          </cell>
          <cell r="AP224" t="str">
            <v>Е/Е</v>
          </cell>
          <cell r="AQ224" t="str">
            <v xml:space="preserve"> Т/Е</v>
          </cell>
          <cell r="AT224" t="str">
            <v>СТАНЦІї ЕЛЕКТРО</v>
          </cell>
          <cell r="AU224" t="str">
            <v>СТАНЦІІ ТЕПЛОВІ</v>
          </cell>
          <cell r="AV224" t="str">
            <v>МЕРЕЖІ ЕЛЕКТРО</v>
          </cell>
          <cell r="AW224" t="str">
            <v>МЕРЕЖІ ТЕПЛОВІ</v>
          </cell>
        </row>
        <row r="227">
          <cell r="C227">
            <v>37071.5</v>
          </cell>
          <cell r="M227" t="e">
            <v>#REF!</v>
          </cell>
          <cell r="P227">
            <v>20072.597121212119</v>
          </cell>
          <cell r="S227">
            <v>11668.877272727274</v>
          </cell>
          <cell r="X227" t="e">
            <v>#REF!</v>
          </cell>
          <cell r="AM227">
            <v>9793.2999999999993</v>
          </cell>
          <cell r="AO227" t="e">
            <v>#REF!</v>
          </cell>
          <cell r="AP227" t="e">
            <v>#REF!</v>
          </cell>
        </row>
        <row r="228">
          <cell r="C228">
            <v>32662.400000000001</v>
          </cell>
          <cell r="M228" t="e">
            <v>#REF!</v>
          </cell>
          <cell r="P228">
            <v>9843.2234848484841</v>
          </cell>
          <cell r="S228">
            <v>6761.1772727272746</v>
          </cell>
          <cell r="X228" t="e">
            <v>#REF!</v>
          </cell>
          <cell r="AO228" t="e">
            <v>#REF!</v>
          </cell>
          <cell r="AP228" t="e">
            <v>#REF!</v>
          </cell>
        </row>
        <row r="230">
          <cell r="C230">
            <v>1607.1</v>
          </cell>
          <cell r="M230">
            <v>2532.4400000000005</v>
          </cell>
          <cell r="P230">
            <v>5547.8736363636363</v>
          </cell>
          <cell r="S230">
            <v>2164.1499999999996</v>
          </cell>
          <cell r="X230">
            <v>1710.74</v>
          </cell>
          <cell r="AM230">
            <v>545</v>
          </cell>
          <cell r="AO230">
            <v>19539.303636363638</v>
          </cell>
          <cell r="AP230" t="e">
            <v>#REF!</v>
          </cell>
        </row>
        <row r="231">
          <cell r="C231">
            <v>438</v>
          </cell>
          <cell r="M231">
            <v>692</v>
          </cell>
          <cell r="P231">
            <v>1512</v>
          </cell>
          <cell r="S231">
            <v>590</v>
          </cell>
          <cell r="X231">
            <v>467.63636363636363</v>
          </cell>
          <cell r="AO231">
            <v>5328.181818181818</v>
          </cell>
          <cell r="AP231" t="e">
            <v>#REF!</v>
          </cell>
        </row>
        <row r="232">
          <cell r="AP232" t="e">
            <v>#REF!</v>
          </cell>
        </row>
        <row r="233">
          <cell r="C233">
            <v>0</v>
          </cell>
          <cell r="M233">
            <v>0</v>
          </cell>
          <cell r="P233">
            <v>41</v>
          </cell>
          <cell r="S233">
            <v>1791</v>
          </cell>
          <cell r="X233">
            <v>40</v>
          </cell>
          <cell r="AO233">
            <v>1872</v>
          </cell>
          <cell r="AP233" t="e">
            <v>#REF!</v>
          </cell>
        </row>
        <row r="234">
          <cell r="C234">
            <v>0</v>
          </cell>
          <cell r="M234">
            <v>0</v>
          </cell>
          <cell r="P234">
            <v>0</v>
          </cell>
          <cell r="S234">
            <v>-28</v>
          </cell>
          <cell r="X234">
            <v>0</v>
          </cell>
          <cell r="AO234">
            <v>-9</v>
          </cell>
          <cell r="AP234" t="e">
            <v>#REF!</v>
          </cell>
        </row>
        <row r="235">
          <cell r="C235">
            <v>2345</v>
          </cell>
          <cell r="M235">
            <v>0</v>
          </cell>
          <cell r="P235">
            <v>0</v>
          </cell>
          <cell r="S235">
            <v>0</v>
          </cell>
          <cell r="X235">
            <v>0</v>
          </cell>
          <cell r="AO235">
            <v>2555.6999999999998</v>
          </cell>
          <cell r="AP235" t="e">
            <v>#REF!</v>
          </cell>
        </row>
        <row r="236">
          <cell r="AP236" t="e">
            <v>#REF!</v>
          </cell>
        </row>
        <row r="237">
          <cell r="C237">
            <v>1405</v>
          </cell>
          <cell r="M237">
            <v>2024.5</v>
          </cell>
          <cell r="P237">
            <v>4446.2</v>
          </cell>
          <cell r="S237">
            <v>226.5</v>
          </cell>
          <cell r="X237">
            <v>554.5</v>
          </cell>
          <cell r="AO237" t="e">
            <v>#REF!</v>
          </cell>
          <cell r="AP237" t="e">
            <v>#REF!</v>
          </cell>
        </row>
        <row r="238">
          <cell r="C238">
            <v>524</v>
          </cell>
          <cell r="M238">
            <v>0</v>
          </cell>
          <cell r="P238">
            <v>0</v>
          </cell>
          <cell r="S238">
            <v>0</v>
          </cell>
          <cell r="X238">
            <v>0</v>
          </cell>
          <cell r="AO238">
            <v>0</v>
          </cell>
          <cell r="AP238" t="e">
            <v>#REF!</v>
          </cell>
        </row>
        <row r="239">
          <cell r="AP239" t="e">
            <v>#REF!</v>
          </cell>
        </row>
        <row r="240">
          <cell r="C240">
            <v>0</v>
          </cell>
          <cell r="M240" t="e">
            <v>#REF!</v>
          </cell>
          <cell r="P240">
            <v>0</v>
          </cell>
          <cell r="S240">
            <v>0</v>
          </cell>
          <cell r="X240" t="e">
            <v>#REF!</v>
          </cell>
          <cell r="AO240" t="e">
            <v>#REF!</v>
          </cell>
          <cell r="AP240" t="e">
            <v>#REF!</v>
          </cell>
        </row>
        <row r="241">
          <cell r="AP241" t="e">
            <v>#REF!</v>
          </cell>
        </row>
        <row r="242">
          <cell r="AP242" t="e">
            <v>#REF!</v>
          </cell>
        </row>
        <row r="243">
          <cell r="C243">
            <v>617</v>
          </cell>
          <cell r="M243">
            <v>624</v>
          </cell>
          <cell r="P243">
            <v>1853.8333333333333</v>
          </cell>
          <cell r="S243">
            <v>290</v>
          </cell>
          <cell r="X243">
            <v>226</v>
          </cell>
          <cell r="AO243">
            <v>4945.833333333333</v>
          </cell>
          <cell r="AP243" t="e">
            <v>#REF!</v>
          </cell>
        </row>
        <row r="244">
          <cell r="C244">
            <v>1639</v>
          </cell>
          <cell r="M244">
            <v>60</v>
          </cell>
          <cell r="P244">
            <v>167</v>
          </cell>
          <cell r="S244">
            <v>164</v>
          </cell>
          <cell r="X244">
            <v>141</v>
          </cell>
          <cell r="AO244">
            <v>2356.6</v>
          </cell>
          <cell r="AP244" t="e">
            <v>#REF!</v>
          </cell>
        </row>
        <row r="245">
          <cell r="AP245" t="e">
            <v>#REF!</v>
          </cell>
        </row>
        <row r="246">
          <cell r="C246">
            <v>0</v>
          </cell>
          <cell r="M246">
            <v>1</v>
          </cell>
          <cell r="P246">
            <v>0</v>
          </cell>
          <cell r="S246">
            <v>18.55</v>
          </cell>
          <cell r="X246">
            <v>47</v>
          </cell>
          <cell r="AO246">
            <v>66.55</v>
          </cell>
          <cell r="AP246" t="e">
            <v>#REF!</v>
          </cell>
        </row>
        <row r="247">
          <cell r="C247">
            <v>22</v>
          </cell>
          <cell r="M247">
            <v>61.75</v>
          </cell>
          <cell r="P247">
            <v>2078.6666666666665</v>
          </cell>
          <cell r="S247">
            <v>0</v>
          </cell>
          <cell r="X247">
            <v>0</v>
          </cell>
          <cell r="AO247">
            <v>2982.4166666666665</v>
          </cell>
          <cell r="AP247" t="e">
            <v>#REF!</v>
          </cell>
        </row>
        <row r="248">
          <cell r="C248">
            <v>33</v>
          </cell>
          <cell r="M248">
            <v>0</v>
          </cell>
          <cell r="P248">
            <v>0</v>
          </cell>
          <cell r="S248">
            <v>0</v>
          </cell>
          <cell r="X248">
            <v>0</v>
          </cell>
          <cell r="AO248">
            <v>1051</v>
          </cell>
          <cell r="AP248" t="e">
            <v>#REF!</v>
          </cell>
        </row>
        <row r="249">
          <cell r="C249">
            <v>348</v>
          </cell>
          <cell r="M249">
            <v>0</v>
          </cell>
          <cell r="P249">
            <v>0</v>
          </cell>
          <cell r="S249">
            <v>0</v>
          </cell>
          <cell r="X249">
            <v>0</v>
          </cell>
          <cell r="AO249">
            <v>348</v>
          </cell>
          <cell r="AP249" t="e">
            <v>#REF!</v>
          </cell>
        </row>
        <row r="250">
          <cell r="C250">
            <v>0</v>
          </cell>
          <cell r="M250">
            <v>0</v>
          </cell>
          <cell r="P250">
            <v>0</v>
          </cell>
          <cell r="S250">
            <v>0</v>
          </cell>
          <cell r="X250">
            <v>-49</v>
          </cell>
          <cell r="AO250">
            <v>746</v>
          </cell>
          <cell r="AP250" t="e">
            <v>#REF!</v>
          </cell>
        </row>
        <row r="251">
          <cell r="C251">
            <v>0</v>
          </cell>
          <cell r="M251">
            <v>0</v>
          </cell>
          <cell r="P251">
            <v>0</v>
          </cell>
          <cell r="S251">
            <v>0</v>
          </cell>
          <cell r="X251">
            <v>-5</v>
          </cell>
          <cell r="AO251">
            <v>18639.400000000001</v>
          </cell>
          <cell r="AP251" t="e">
            <v>#REF!</v>
          </cell>
        </row>
        <row r="252">
          <cell r="C252">
            <v>28531.4</v>
          </cell>
          <cell r="M252" t="e">
            <v>#REF!</v>
          </cell>
          <cell r="P252">
            <v>5397.0234848484833</v>
          </cell>
          <cell r="S252">
            <v>6562.6772727272737</v>
          </cell>
          <cell r="X252" t="e">
            <v>#REF!</v>
          </cell>
          <cell r="AO252" t="e">
            <v>#REF!</v>
          </cell>
          <cell r="AP252" t="e">
            <v>#REF!</v>
          </cell>
        </row>
        <row r="253">
          <cell r="P253">
            <v>541</v>
          </cell>
          <cell r="S253">
            <v>480</v>
          </cell>
          <cell r="X253">
            <v>44</v>
          </cell>
          <cell r="AO253">
            <v>524</v>
          </cell>
          <cell r="AP253" t="e">
            <v>#REF!</v>
          </cell>
        </row>
        <row r="293">
          <cell r="S293" t="str">
            <v>Собівартість</v>
          </cell>
        </row>
        <row r="294">
          <cell r="U294">
            <v>-25</v>
          </cell>
        </row>
        <row r="295">
          <cell r="U295">
            <v>-1.375</v>
          </cell>
        </row>
        <row r="296">
          <cell r="U296">
            <v>-8</v>
          </cell>
        </row>
        <row r="297">
          <cell r="U297">
            <v>-2.1590909090909096</v>
          </cell>
        </row>
        <row r="303">
          <cell r="S303" t="str">
            <v>ФМЗ ( з відрахуван)</v>
          </cell>
          <cell r="U303">
            <v>25</v>
          </cell>
        </row>
      </sheetData>
      <sheetData sheetId="23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20859.162484848486</v>
          </cell>
          <cell r="N39">
            <v>14796.902727272727</v>
          </cell>
          <cell r="O39">
            <v>51</v>
          </cell>
          <cell r="P39">
            <v>-14745.902727272727</v>
          </cell>
          <cell r="Q39">
            <v>44395.738575757583</v>
          </cell>
          <cell r="R39">
            <v>1921</v>
          </cell>
          <cell r="S39">
            <v>-42474.738575757583</v>
          </cell>
          <cell r="T39">
            <v>16978.723636363633</v>
          </cell>
          <cell r="W39">
            <v>504</v>
          </cell>
          <cell r="X39">
            <v>-16474.723636363633</v>
          </cell>
          <cell r="Y39">
            <v>10027.740606060592</v>
          </cell>
          <cell r="Z39">
            <v>4556</v>
          </cell>
          <cell r="AA39">
            <v>4527.307272727272</v>
          </cell>
          <cell r="AB39">
            <v>354</v>
          </cell>
          <cell r="AC39">
            <v>-9673.7406060605917</v>
          </cell>
          <cell r="AD39">
            <v>24120.28842424243</v>
          </cell>
          <cell r="AE39">
            <v>19507.011090909091</v>
          </cell>
          <cell r="AG39">
            <v>693</v>
          </cell>
          <cell r="AH39">
            <v>693</v>
          </cell>
          <cell r="AI39">
            <v>0</v>
          </cell>
          <cell r="AJ39">
            <v>-23427.28842424243</v>
          </cell>
          <cell r="AN39">
            <v>8475.2999999999993</v>
          </cell>
        </row>
        <row r="40">
          <cell r="AF40">
            <v>4613.2773333333389</v>
          </cell>
          <cell r="AI40">
            <v>0</v>
          </cell>
        </row>
        <row r="41">
          <cell r="C41">
            <v>2856.2818181818179</v>
          </cell>
          <cell r="D41">
            <v>1031</v>
          </cell>
          <cell r="E41">
            <v>1825.2818181818182</v>
          </cell>
          <cell r="N41">
            <v>4905.7127272727275</v>
          </cell>
          <cell r="Q41">
            <v>10981.60090909091</v>
          </cell>
          <cell r="T41">
            <v>4306.8772727272726</v>
          </cell>
          <cell r="U41">
            <v>2180</v>
          </cell>
          <cell r="V41">
            <v>2126.8772727272726</v>
          </cell>
          <cell r="Y41">
            <v>3481.4672727272728</v>
          </cell>
          <cell r="Z41">
            <v>1690</v>
          </cell>
          <cell r="AA41">
            <v>1791.4672727272728</v>
          </cell>
          <cell r="AE41">
            <v>8947.636363636364</v>
          </cell>
          <cell r="AG41">
            <v>535</v>
          </cell>
          <cell r="AH41">
            <v>535</v>
          </cell>
          <cell r="AN41">
            <v>545</v>
          </cell>
          <cell r="AR41">
            <v>3918.3445454545454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3221.1759999999999</v>
          </cell>
          <cell r="D46">
            <v>1164</v>
          </cell>
          <cell r="E46">
            <v>2057.1759999999999</v>
          </cell>
          <cell r="N46">
            <v>2438.1680000000001</v>
          </cell>
          <cell r="P46">
            <v>-2438.1680000000001</v>
          </cell>
          <cell r="Q46">
            <v>4421.0159999999996</v>
          </cell>
          <cell r="S46">
            <v>-4421.0159999999996</v>
          </cell>
          <cell r="T46">
            <v>1050.8879999999999</v>
          </cell>
          <cell r="U46">
            <v>543</v>
          </cell>
          <cell r="V46">
            <v>507.88799999999992</v>
          </cell>
          <cell r="X46">
            <v>-1050.8879999999999</v>
          </cell>
          <cell r="Y46">
            <v>1577.3940000000002</v>
          </cell>
          <cell r="Z46">
            <v>869</v>
          </cell>
          <cell r="AA46">
            <v>708.39400000000012</v>
          </cell>
          <cell r="AC46">
            <v>-1577.3940000000002</v>
          </cell>
          <cell r="AD46">
            <v>2439.5913333333333</v>
          </cell>
          <cell r="AE46">
            <v>1718.93</v>
          </cell>
          <cell r="AF46">
            <v>720.66133333333323</v>
          </cell>
          <cell r="AJ46">
            <v>-2439.5913333333333</v>
          </cell>
          <cell r="AN46">
            <v>0</v>
          </cell>
          <cell r="AP46">
            <v>14758.572</v>
          </cell>
          <cell r="AQ46">
            <v>5120.1679999999997</v>
          </cell>
          <cell r="AR46">
            <v>9638.4040000000005</v>
          </cell>
          <cell r="AS46">
            <v>0</v>
          </cell>
          <cell r="AT46">
            <v>-14758.572</v>
          </cell>
          <cell r="AU46">
            <v>1412</v>
          </cell>
          <cell r="AV46">
            <v>2719</v>
          </cell>
          <cell r="AW46">
            <v>3708.1679999999997</v>
          </cell>
          <cell r="AX46">
            <v>6919.4040000000005</v>
          </cell>
        </row>
        <row r="47">
          <cell r="C47">
            <v>617</v>
          </cell>
          <cell r="E47">
            <v>617</v>
          </cell>
          <cell r="N47">
            <v>624</v>
          </cell>
          <cell r="Q47">
            <v>3327.0186666666668</v>
          </cell>
          <cell r="T47">
            <v>435.25866666666667</v>
          </cell>
          <cell r="U47">
            <v>240</v>
          </cell>
          <cell r="V47">
            <v>195.25866666666667</v>
          </cell>
          <cell r="Y47">
            <v>326.22533333333331</v>
          </cell>
          <cell r="Z47">
            <v>178</v>
          </cell>
          <cell r="AA47">
            <v>148.22533333333334</v>
          </cell>
          <cell r="AC47">
            <v>-326.22533333333331</v>
          </cell>
          <cell r="AD47">
            <v>1997.1707200000001</v>
          </cell>
          <cell r="AE47">
            <v>1860.8825001426665</v>
          </cell>
          <cell r="AF47">
            <v>64</v>
          </cell>
          <cell r="AP47">
            <v>7190.3851668093339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253.52799999999999</v>
          </cell>
          <cell r="Z48">
            <v>102</v>
          </cell>
          <cell r="AA48">
            <v>151.52799999999999</v>
          </cell>
          <cell r="AC48">
            <v>-253.52799999999999</v>
          </cell>
          <cell r="AD48">
            <v>0</v>
          </cell>
          <cell r="AE48">
            <v>0</v>
          </cell>
          <cell r="AF48">
            <v>0</v>
          </cell>
          <cell r="AP48">
            <v>368.72066666666666</v>
          </cell>
        </row>
        <row r="49">
          <cell r="C49">
            <v>1639</v>
          </cell>
          <cell r="E49">
            <v>1639</v>
          </cell>
          <cell r="N49">
            <v>60</v>
          </cell>
          <cell r="Q49">
            <v>280.33333333333337</v>
          </cell>
          <cell r="T49">
            <v>212.62666666666667</v>
          </cell>
          <cell r="U49">
            <v>129</v>
          </cell>
          <cell r="V49">
            <v>83.626666666666665</v>
          </cell>
          <cell r="Y49">
            <v>206.78399999999999</v>
          </cell>
          <cell r="Z49">
            <v>112</v>
          </cell>
          <cell r="AA49">
            <v>94.784000000000006</v>
          </cell>
          <cell r="AC49">
            <v>-206.78399999999999</v>
          </cell>
          <cell r="AD49">
            <v>106.34026666666668</v>
          </cell>
          <cell r="AE49">
            <v>77.197208235490706</v>
          </cell>
          <cell r="AF49">
            <v>26</v>
          </cell>
          <cell r="AP49">
            <v>2475.9412082354906</v>
          </cell>
        </row>
        <row r="50">
          <cell r="C50">
            <v>33.266666666666666</v>
          </cell>
          <cell r="D50">
            <v>11</v>
          </cell>
          <cell r="E50">
            <v>22.266666666666666</v>
          </cell>
          <cell r="N50">
            <v>229.124</v>
          </cell>
          <cell r="P50">
            <v>-229.124</v>
          </cell>
          <cell r="Q50">
            <v>2545.3013333333338</v>
          </cell>
          <cell r="S50">
            <v>-2545.3013333333338</v>
          </cell>
          <cell r="T50">
            <v>5025.0773333333327</v>
          </cell>
          <cell r="U50">
            <v>2439</v>
          </cell>
          <cell r="V50">
            <v>2586.0773333333327</v>
          </cell>
          <cell r="X50">
            <v>-5025.0773333333327</v>
          </cell>
          <cell r="Y50">
            <v>475.97400000000005</v>
          </cell>
          <cell r="Z50">
            <v>228</v>
          </cell>
          <cell r="AA50">
            <v>247.97399999999999</v>
          </cell>
          <cell r="AC50">
            <v>-475.97400000000005</v>
          </cell>
          <cell r="AD50">
            <v>985.95733333333328</v>
          </cell>
          <cell r="AE50">
            <v>739.72</v>
          </cell>
          <cell r="AF50">
            <v>246.23733333333331</v>
          </cell>
          <cell r="AJ50">
            <v>-985.95733333333328</v>
          </cell>
          <cell r="AN50">
            <v>0</v>
          </cell>
          <cell r="AP50">
            <v>9000.4633333333331</v>
          </cell>
          <cell r="AQ50">
            <v>2907.1239999999998</v>
          </cell>
          <cell r="AR50">
            <v>6093.3393333333333</v>
          </cell>
          <cell r="AS50">
            <v>0</v>
          </cell>
          <cell r="AT50">
            <v>-9000.4633333333331</v>
          </cell>
          <cell r="AU50">
            <v>2667</v>
          </cell>
          <cell r="AV50">
            <v>3699</v>
          </cell>
          <cell r="AW50">
            <v>240.1239999999998</v>
          </cell>
          <cell r="AX50">
            <v>2394.3393333333333</v>
          </cell>
        </row>
        <row r="51">
          <cell r="N51">
            <v>0</v>
          </cell>
          <cell r="P51">
            <v>0</v>
          </cell>
          <cell r="Q51">
            <v>101.8</v>
          </cell>
          <cell r="S51">
            <v>-101.8</v>
          </cell>
          <cell r="T51">
            <v>4197.6000000000004</v>
          </cell>
          <cell r="U51">
            <v>1990</v>
          </cell>
          <cell r="V51">
            <v>2207.6000000000004</v>
          </cell>
          <cell r="X51">
            <v>-4197.6000000000004</v>
          </cell>
          <cell r="Y51">
            <v>78.2</v>
          </cell>
          <cell r="Z51">
            <v>38</v>
          </cell>
          <cell r="AA51">
            <v>40.200000000000003</v>
          </cell>
          <cell r="AC51">
            <v>-78.2</v>
          </cell>
          <cell r="AD51">
            <v>1</v>
          </cell>
          <cell r="AE51">
            <v>0</v>
          </cell>
          <cell r="AF51">
            <v>1</v>
          </cell>
          <cell r="AJ51">
            <v>-1</v>
          </cell>
          <cell r="AP51">
            <v>4976.6000000000004</v>
          </cell>
          <cell r="AQ51">
            <v>2627</v>
          </cell>
          <cell r="AR51">
            <v>2349.6000000000004</v>
          </cell>
          <cell r="AS51">
            <v>0</v>
          </cell>
          <cell r="AT51">
            <v>-4976.6000000000004</v>
          </cell>
          <cell r="AU51">
            <v>2028</v>
          </cell>
          <cell r="AV51">
            <v>2282</v>
          </cell>
          <cell r="AW51">
            <v>599</v>
          </cell>
          <cell r="AX51">
            <v>67.600000000000364</v>
          </cell>
        </row>
        <row r="52">
          <cell r="N52">
            <v>0</v>
          </cell>
          <cell r="P52">
            <v>0</v>
          </cell>
          <cell r="Q52">
            <v>69133</v>
          </cell>
          <cell r="S52">
            <v>-69133</v>
          </cell>
          <cell r="T52">
            <v>149098</v>
          </cell>
          <cell r="U52">
            <v>89993.347560975613</v>
          </cell>
          <cell r="V52">
            <v>59104.652439024387</v>
          </cell>
          <cell r="X52">
            <v>-149098</v>
          </cell>
          <cell r="Y52">
            <v>124226</v>
          </cell>
          <cell r="Z52">
            <v>71487.750161952048</v>
          </cell>
          <cell r="AA52">
            <v>52738.249838047945</v>
          </cell>
          <cell r="AC52">
            <v>-124226</v>
          </cell>
          <cell r="AD52">
            <v>0</v>
          </cell>
          <cell r="AE52">
            <v>0</v>
          </cell>
          <cell r="AF52">
            <v>0</v>
          </cell>
          <cell r="AJ52">
            <v>0</v>
          </cell>
          <cell r="AN52">
            <v>0</v>
          </cell>
          <cell r="AP52">
            <v>342458</v>
          </cell>
          <cell r="AQ52">
            <v>161482.09772292766</v>
          </cell>
          <cell r="AR52">
            <v>180975.90227707234</v>
          </cell>
          <cell r="AS52">
            <v>0</v>
          </cell>
          <cell r="AT52">
            <v>-342458</v>
          </cell>
          <cell r="AU52">
            <v>161481.09772292766</v>
          </cell>
          <cell r="AV52">
            <v>180976</v>
          </cell>
          <cell r="AW52">
            <v>1</v>
          </cell>
          <cell r="AX52">
            <v>-9.7722927661379799E-2</v>
          </cell>
        </row>
        <row r="53">
          <cell r="N53">
            <v>0</v>
          </cell>
          <cell r="P53">
            <v>0</v>
          </cell>
          <cell r="Q53">
            <v>69133</v>
          </cell>
          <cell r="S53">
            <v>-69133</v>
          </cell>
          <cell r="T53">
            <v>149098</v>
          </cell>
          <cell r="U53">
            <v>89993.347560975613</v>
          </cell>
          <cell r="V53">
            <v>59104.652439024387</v>
          </cell>
          <cell r="X53">
            <v>-149098</v>
          </cell>
          <cell r="Y53">
            <v>124226</v>
          </cell>
          <cell r="Z53">
            <v>71487.750161952048</v>
          </cell>
          <cell r="AA53">
            <v>52738.249838047945</v>
          </cell>
          <cell r="AC53">
            <v>-124226</v>
          </cell>
          <cell r="AD53">
            <v>0</v>
          </cell>
          <cell r="AE53">
            <v>0</v>
          </cell>
          <cell r="AF53">
            <v>0</v>
          </cell>
          <cell r="AJ53">
            <v>0</v>
          </cell>
          <cell r="AP53">
            <v>342457</v>
          </cell>
          <cell r="AQ53">
            <v>161481.09772292766</v>
          </cell>
          <cell r="AR53">
            <v>180975.90227707234</v>
          </cell>
          <cell r="AS53">
            <v>0</v>
          </cell>
          <cell r="AT53">
            <v>-342457</v>
          </cell>
          <cell r="AU53">
            <v>161481.09772292766</v>
          </cell>
          <cell r="AV53">
            <v>180976</v>
          </cell>
          <cell r="AW53">
            <v>0</v>
          </cell>
          <cell r="AX53">
            <v>-9.7722927661379799E-2</v>
          </cell>
        </row>
        <row r="54"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F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38.4</v>
          </cell>
          <cell r="D55">
            <v>14</v>
          </cell>
          <cell r="E55">
            <v>24.4</v>
          </cell>
          <cell r="N55">
            <v>219.08600000000001</v>
          </cell>
          <cell r="P55">
            <v>-219.08600000000001</v>
          </cell>
          <cell r="Q55">
            <v>11113.690666666667</v>
          </cell>
          <cell r="S55">
            <v>-11113.690666666667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C55">
            <v>0</v>
          </cell>
          <cell r="AD55">
            <v>4291.1900000000005</v>
          </cell>
          <cell r="AE55">
            <v>1816.672</v>
          </cell>
          <cell r="AF55">
            <v>2474.518</v>
          </cell>
          <cell r="AJ55">
            <v>-4291.1900000000005</v>
          </cell>
          <cell r="AN55">
            <v>0</v>
          </cell>
          <cell r="AP55">
            <v>13188.848666666669</v>
          </cell>
          <cell r="AQ55">
            <v>234.08600000000001</v>
          </cell>
          <cell r="AR55">
            <v>12954.762666666669</v>
          </cell>
          <cell r="AS55">
            <v>-1</v>
          </cell>
          <cell r="AT55">
            <v>-13189.848666666669</v>
          </cell>
          <cell r="AU55">
            <v>0</v>
          </cell>
          <cell r="AV55">
            <v>3779</v>
          </cell>
          <cell r="AW55">
            <v>234.08600000000001</v>
          </cell>
          <cell r="AX55">
            <v>9175.7626666666692</v>
          </cell>
        </row>
        <row r="56">
          <cell r="C56">
            <v>2080.2818181818179</v>
          </cell>
          <cell r="D56">
            <v>737</v>
          </cell>
          <cell r="E56">
            <v>1343.2818181818182</v>
          </cell>
          <cell r="N56">
            <v>3164.3793939393945</v>
          </cell>
          <cell r="P56">
            <v>-3164.3793939393945</v>
          </cell>
          <cell r="Q56">
            <v>5784.0554545454543</v>
          </cell>
          <cell r="S56">
            <v>-5784.0554545454543</v>
          </cell>
          <cell r="T56">
            <v>1859.6045454545456</v>
          </cell>
          <cell r="U56">
            <v>935</v>
          </cell>
          <cell r="V56">
            <v>924.60454545454559</v>
          </cell>
          <cell r="X56">
            <v>-1859.6045454545456</v>
          </cell>
          <cell r="Y56">
            <v>1648.4672727272728</v>
          </cell>
          <cell r="Z56">
            <v>799</v>
          </cell>
          <cell r="AA56">
            <v>849.46727272727276</v>
          </cell>
          <cell r="AC56">
            <v>-1648.4672727272728</v>
          </cell>
          <cell r="AD56">
            <v>6238.4354545454553</v>
          </cell>
          <cell r="AE56">
            <v>5686.545454545454</v>
          </cell>
          <cell r="AF56">
            <v>551.89000000000033</v>
          </cell>
          <cell r="AJ56">
            <v>-6238.4354545454553</v>
          </cell>
          <cell r="AN56">
            <v>0</v>
          </cell>
          <cell r="AP56">
            <v>20770.333939393939</v>
          </cell>
          <cell r="AQ56">
            <v>6005.3793939393945</v>
          </cell>
          <cell r="AR56">
            <v>14764.954545454544</v>
          </cell>
          <cell r="AS56">
            <v>0</v>
          </cell>
          <cell r="AT56">
            <v>-20770.333939393939</v>
          </cell>
          <cell r="AU56">
            <v>1734</v>
          </cell>
          <cell r="AV56">
            <v>3741</v>
          </cell>
          <cell r="AW56">
            <v>4271.3793939393945</v>
          </cell>
          <cell r="AX56">
            <v>11023.954545454544</v>
          </cell>
        </row>
        <row r="57">
          <cell r="C57">
            <v>113</v>
          </cell>
          <cell r="D57">
            <v>40</v>
          </cell>
          <cell r="E57">
            <v>73</v>
          </cell>
          <cell r="N57">
            <v>175</v>
          </cell>
          <cell r="P57">
            <v>-175</v>
          </cell>
          <cell r="Q57">
            <v>318</v>
          </cell>
          <cell r="S57">
            <v>-318</v>
          </cell>
          <cell r="T57">
            <v>101</v>
          </cell>
          <cell r="U57">
            <v>51</v>
          </cell>
          <cell r="V57">
            <v>50</v>
          </cell>
          <cell r="X57">
            <v>-101</v>
          </cell>
          <cell r="Y57">
            <v>90</v>
          </cell>
          <cell r="Z57">
            <v>44</v>
          </cell>
          <cell r="AA57">
            <v>46</v>
          </cell>
          <cell r="AC57">
            <v>-90</v>
          </cell>
          <cell r="AD57">
            <v>344</v>
          </cell>
          <cell r="AE57">
            <v>312</v>
          </cell>
          <cell r="AF57">
            <v>32</v>
          </cell>
          <cell r="AJ57">
            <v>-344</v>
          </cell>
          <cell r="AN57">
            <v>0</v>
          </cell>
          <cell r="AP57">
            <v>1138</v>
          </cell>
          <cell r="AQ57">
            <v>330</v>
          </cell>
          <cell r="AR57">
            <v>808</v>
          </cell>
          <cell r="AS57">
            <v>0</v>
          </cell>
          <cell r="AT57">
            <v>-1138</v>
          </cell>
          <cell r="AU57">
            <v>95</v>
          </cell>
          <cell r="AV57">
            <v>156</v>
          </cell>
          <cell r="AW57">
            <v>235</v>
          </cell>
          <cell r="AX57">
            <v>652</v>
          </cell>
        </row>
        <row r="58">
          <cell r="C58">
            <v>663</v>
          </cell>
          <cell r="D58">
            <v>254</v>
          </cell>
          <cell r="E58">
            <v>409</v>
          </cell>
          <cell r="N58">
            <v>1014</v>
          </cell>
          <cell r="P58">
            <v>-1014</v>
          </cell>
          <cell r="Q58">
            <v>1849</v>
          </cell>
          <cell r="S58">
            <v>-1849</v>
          </cell>
          <cell r="T58">
            <v>595</v>
          </cell>
          <cell r="U58">
            <v>299</v>
          </cell>
          <cell r="V58">
            <v>296</v>
          </cell>
          <cell r="X58">
            <v>-595</v>
          </cell>
          <cell r="Y58">
            <v>527</v>
          </cell>
          <cell r="Z58">
            <v>256</v>
          </cell>
          <cell r="AA58">
            <v>271</v>
          </cell>
          <cell r="AC58">
            <v>-527</v>
          </cell>
          <cell r="AD58">
            <v>1997</v>
          </cell>
          <cell r="AE58">
            <v>1820</v>
          </cell>
          <cell r="AF58">
            <v>177</v>
          </cell>
          <cell r="AJ58">
            <v>-1997</v>
          </cell>
          <cell r="AN58">
            <v>0</v>
          </cell>
          <cell r="AP58">
            <v>6643</v>
          </cell>
          <cell r="AQ58">
            <v>1940</v>
          </cell>
          <cell r="AR58">
            <v>4703</v>
          </cell>
          <cell r="AS58">
            <v>1</v>
          </cell>
          <cell r="AT58">
            <v>-6642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J59">
            <v>0</v>
          </cell>
          <cell r="AN59">
            <v>37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499.66666666666663</v>
          </cell>
          <cell r="D60">
            <v>175</v>
          </cell>
          <cell r="E60">
            <v>324.66666666666663</v>
          </cell>
          <cell r="N60">
            <v>3174</v>
          </cell>
          <cell r="P60">
            <v>-3174</v>
          </cell>
          <cell r="Q60">
            <v>6950</v>
          </cell>
          <cell r="S60">
            <v>-6950</v>
          </cell>
          <cell r="T60">
            <v>3715</v>
          </cell>
          <cell r="U60">
            <v>1797</v>
          </cell>
          <cell r="V60">
            <v>1918</v>
          </cell>
          <cell r="X60">
            <v>-3715</v>
          </cell>
          <cell r="Y60">
            <v>3890</v>
          </cell>
          <cell r="Z60">
            <v>1798</v>
          </cell>
          <cell r="AA60">
            <v>2092</v>
          </cell>
          <cell r="AC60">
            <v>-3890</v>
          </cell>
          <cell r="AD60">
            <v>3303.666666666667</v>
          </cell>
          <cell r="AE60">
            <v>3152.3333333333335</v>
          </cell>
          <cell r="AF60">
            <v>151.33333333333326</v>
          </cell>
          <cell r="AJ60">
            <v>-3303.666666666667</v>
          </cell>
          <cell r="AN60">
            <v>0</v>
          </cell>
          <cell r="AP60">
            <v>21339.999999999996</v>
          </cell>
          <cell r="AQ60">
            <v>6957</v>
          </cell>
          <cell r="AR60">
            <v>14382.999999999996</v>
          </cell>
          <cell r="AS60">
            <v>0</v>
          </cell>
          <cell r="AT60">
            <v>-21339.999999999996</v>
          </cell>
          <cell r="AU60">
            <v>3595</v>
          </cell>
          <cell r="AV60">
            <v>6373</v>
          </cell>
          <cell r="AW60">
            <v>3362</v>
          </cell>
          <cell r="AX60">
            <v>8009.9999999999964</v>
          </cell>
        </row>
        <row r="61"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J61">
            <v>0</v>
          </cell>
          <cell r="AP61">
            <v>295</v>
          </cell>
          <cell r="AS61">
            <v>0</v>
          </cell>
          <cell r="AT61">
            <v>-295</v>
          </cell>
        </row>
        <row r="62">
          <cell r="C62">
            <v>410</v>
          </cell>
          <cell r="D62">
            <v>135</v>
          </cell>
          <cell r="E62">
            <v>275</v>
          </cell>
          <cell r="N62">
            <v>3294.15</v>
          </cell>
          <cell r="P62">
            <v>-3294.15</v>
          </cell>
          <cell r="Q62">
            <v>7217.8940000000002</v>
          </cell>
          <cell r="S62">
            <v>-7217.8940000000002</v>
          </cell>
          <cell r="T62">
            <v>502.97</v>
          </cell>
          <cell r="U62">
            <v>53</v>
          </cell>
          <cell r="X62">
            <v>-502.97</v>
          </cell>
          <cell r="Y62">
            <v>780.26</v>
          </cell>
          <cell r="Z62">
            <v>28</v>
          </cell>
          <cell r="AA62">
            <v>197.76000000000002</v>
          </cell>
          <cell r="AC62">
            <v>-780.26</v>
          </cell>
          <cell r="AD62">
            <v>2119.4499999999998</v>
          </cell>
          <cell r="AE62">
            <v>1959.45</v>
          </cell>
          <cell r="AF62">
            <v>160</v>
          </cell>
          <cell r="AJ62">
            <v>-2119.4499999999998</v>
          </cell>
          <cell r="AP62">
            <v>14190.724</v>
          </cell>
          <cell r="AQ62">
            <v>3533.15</v>
          </cell>
          <cell r="AR62">
            <v>10657.574000000001</v>
          </cell>
          <cell r="AS62">
            <v>0</v>
          </cell>
          <cell r="AT62">
            <v>-14190.724</v>
          </cell>
          <cell r="AV62">
            <v>2183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J63">
            <v>0</v>
          </cell>
          <cell r="AP63">
            <v>94</v>
          </cell>
          <cell r="AQ63">
            <v>94</v>
          </cell>
          <cell r="AR63">
            <v>0</v>
          </cell>
          <cell r="AS63">
            <v>0</v>
          </cell>
          <cell r="AT63">
            <v>-94</v>
          </cell>
          <cell r="AV63">
            <v>0</v>
          </cell>
        </row>
        <row r="64">
          <cell r="C64">
            <v>98.333333333333329</v>
          </cell>
          <cell r="D64">
            <v>40</v>
          </cell>
          <cell r="E64">
            <v>49.333333333333329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3212.0299999999997</v>
          </cell>
          <cell r="U64">
            <v>1744</v>
          </cell>
          <cell r="X64">
            <v>-3212.0299999999997</v>
          </cell>
          <cell r="Y64">
            <v>3109.74</v>
          </cell>
          <cell r="Z64">
            <v>1770</v>
          </cell>
          <cell r="AA64">
            <v>1894.24</v>
          </cell>
          <cell r="AC64">
            <v>-3109.74</v>
          </cell>
          <cell r="AD64">
            <v>1184.2166666666667</v>
          </cell>
          <cell r="AE64">
            <v>1109.8833333333334</v>
          </cell>
          <cell r="AF64">
            <v>74.333333333333258</v>
          </cell>
          <cell r="AJ64">
            <v>-1184.2166666666667</v>
          </cell>
          <cell r="AP64">
            <v>7128.9426666666659</v>
          </cell>
          <cell r="AS64">
            <v>0</v>
          </cell>
          <cell r="AT64">
            <v>-7128.9426666666659</v>
          </cell>
        </row>
        <row r="65">
          <cell r="C65">
            <v>1024.242</v>
          </cell>
          <cell r="D65">
            <v>352</v>
          </cell>
          <cell r="E65">
            <v>672.24199999999996</v>
          </cell>
          <cell r="N65">
            <v>3327.1</v>
          </cell>
          <cell r="P65">
            <v>-3327.1</v>
          </cell>
          <cell r="Q65">
            <v>7376.4954545454548</v>
          </cell>
          <cell r="S65">
            <v>-7376.4954545454548</v>
          </cell>
          <cell r="T65">
            <v>6917.4590909090903</v>
          </cell>
          <cell r="U65">
            <v>4051</v>
          </cell>
          <cell r="V65">
            <v>2866.4590909090903</v>
          </cell>
          <cell r="X65">
            <v>-6917.4590909090903</v>
          </cell>
          <cell r="Y65">
            <v>4112.3999999999996</v>
          </cell>
          <cell r="Z65">
            <v>2124</v>
          </cell>
          <cell r="AA65">
            <v>1988.4</v>
          </cell>
          <cell r="AC65">
            <v>-4112.3999999999996</v>
          </cell>
          <cell r="AD65">
            <v>4515.7636363636366</v>
          </cell>
          <cell r="AE65">
            <v>4442.7636363636366</v>
          </cell>
          <cell r="AF65">
            <v>73</v>
          </cell>
          <cell r="AJ65">
            <v>-4515.7636363636366</v>
          </cell>
          <cell r="AP65">
            <v>27128.46018181818</v>
          </cell>
          <cell r="AQ65">
            <v>9876.1</v>
          </cell>
          <cell r="AR65">
            <v>17252.360181818178</v>
          </cell>
          <cell r="AS65">
            <v>0</v>
          </cell>
          <cell r="AT65">
            <v>-27128.46018181818</v>
          </cell>
          <cell r="AU65">
            <v>6175</v>
          </cell>
          <cell r="AV65">
            <v>7363</v>
          </cell>
          <cell r="AW65">
            <v>3701.1000000000004</v>
          </cell>
          <cell r="AX65">
            <v>9889.3601818181778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400.33333333333331</v>
          </cell>
          <cell r="P66">
            <v>-400.33333333333331</v>
          </cell>
          <cell r="Q66">
            <v>2205.545454545455</v>
          </cell>
          <cell r="S66">
            <v>-2205.545454545455</v>
          </cell>
          <cell r="T66">
            <v>1273.2727272727273</v>
          </cell>
          <cell r="U66">
            <v>651</v>
          </cell>
          <cell r="V66">
            <v>622.27272727272725</v>
          </cell>
          <cell r="X66">
            <v>-1273.2727272727273</v>
          </cell>
          <cell r="Y66">
            <v>883</v>
          </cell>
          <cell r="Z66">
            <v>428</v>
          </cell>
          <cell r="AA66">
            <v>455</v>
          </cell>
          <cell r="AC66">
            <v>-883</v>
          </cell>
          <cell r="AD66">
            <v>821.09090909090912</v>
          </cell>
          <cell r="AE66">
            <v>821.09090909090912</v>
          </cell>
          <cell r="AF66">
            <v>0</v>
          </cell>
          <cell r="AJ66">
            <v>-821.09090909090912</v>
          </cell>
          <cell r="AP66">
            <v>5583.2424242424249</v>
          </cell>
          <cell r="AQ66">
            <v>1479.3333333333333</v>
          </cell>
          <cell r="AR66">
            <v>4103.9090909090919</v>
          </cell>
          <cell r="AS66">
            <v>0</v>
          </cell>
          <cell r="AT66">
            <v>-5583.2424242424249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23</v>
          </cell>
          <cell r="P67">
            <v>-23</v>
          </cell>
          <cell r="Q67">
            <v>121</v>
          </cell>
          <cell r="S67">
            <v>-121</v>
          </cell>
          <cell r="T67">
            <v>70</v>
          </cell>
          <cell r="U67">
            <v>36</v>
          </cell>
          <cell r="V67">
            <v>34</v>
          </cell>
          <cell r="X67">
            <v>-70</v>
          </cell>
          <cell r="Y67">
            <v>48</v>
          </cell>
          <cell r="Z67">
            <v>24</v>
          </cell>
          <cell r="AA67">
            <v>24</v>
          </cell>
          <cell r="AC67">
            <v>-48</v>
          </cell>
          <cell r="AD67">
            <v>45</v>
          </cell>
          <cell r="AE67">
            <v>45</v>
          </cell>
          <cell r="AF67">
            <v>0</v>
          </cell>
          <cell r="AJ67">
            <v>-45</v>
          </cell>
          <cell r="AP67">
            <v>369</v>
          </cell>
          <cell r="AQ67">
            <v>145</v>
          </cell>
          <cell r="AR67">
            <v>224</v>
          </cell>
          <cell r="AS67">
            <v>0</v>
          </cell>
          <cell r="AT67">
            <v>-369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129</v>
          </cell>
          <cell r="P68">
            <v>-129</v>
          </cell>
          <cell r="Q68">
            <v>704</v>
          </cell>
          <cell r="S68">
            <v>-704</v>
          </cell>
          <cell r="T68">
            <v>408</v>
          </cell>
          <cell r="U68">
            <v>208</v>
          </cell>
          <cell r="V68">
            <v>200</v>
          </cell>
          <cell r="X68">
            <v>-408</v>
          </cell>
          <cell r="Y68">
            <v>285</v>
          </cell>
          <cell r="Z68">
            <v>139</v>
          </cell>
          <cell r="AA68">
            <v>146</v>
          </cell>
          <cell r="AC68">
            <v>-285</v>
          </cell>
          <cell r="AD68">
            <v>263</v>
          </cell>
          <cell r="AE68">
            <v>263</v>
          </cell>
          <cell r="AF68">
            <v>0</v>
          </cell>
          <cell r="AJ68">
            <v>-263</v>
          </cell>
          <cell r="AP68">
            <v>1789</v>
          </cell>
          <cell r="AQ68">
            <v>476</v>
          </cell>
          <cell r="AR68">
            <v>1313</v>
          </cell>
          <cell r="AS68">
            <v>620</v>
          </cell>
          <cell r="AT68">
            <v>-1169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J69">
            <v>0</v>
          </cell>
          <cell r="AP69">
            <v>-13</v>
          </cell>
          <cell r="AQ69">
            <v>-13</v>
          </cell>
          <cell r="AR69">
            <v>0</v>
          </cell>
          <cell r="AS69">
            <v>0</v>
          </cell>
          <cell r="AT69">
            <v>13</v>
          </cell>
        </row>
        <row r="70">
          <cell r="C70">
            <v>0</v>
          </cell>
          <cell r="D70">
            <v>0</v>
          </cell>
          <cell r="E70">
            <v>0</v>
          </cell>
          <cell r="N70">
            <v>1554.6</v>
          </cell>
          <cell r="P70">
            <v>-1554.6</v>
          </cell>
          <cell r="Q70">
            <v>1487</v>
          </cell>
          <cell r="S70">
            <v>-1487</v>
          </cell>
          <cell r="T70">
            <v>0</v>
          </cell>
          <cell r="U70">
            <v>2102</v>
          </cell>
          <cell r="V70">
            <v>-2102</v>
          </cell>
          <cell r="X70">
            <v>0</v>
          </cell>
          <cell r="Y70">
            <v>0</v>
          </cell>
          <cell r="Z70">
            <v>838</v>
          </cell>
          <cell r="AA70">
            <v>1754</v>
          </cell>
          <cell r="AC70">
            <v>0</v>
          </cell>
          <cell r="AD70">
            <v>1173</v>
          </cell>
          <cell r="AE70">
            <v>1883</v>
          </cell>
          <cell r="AF70">
            <v>441</v>
          </cell>
          <cell r="AJ70">
            <v>-1173</v>
          </cell>
          <cell r="AP70">
            <v>5109.6000000000004</v>
          </cell>
          <cell r="AQ70">
            <v>4679.6000000000004</v>
          </cell>
          <cell r="AS70">
            <v>0</v>
          </cell>
          <cell r="AT70">
            <v>-5109.6000000000004</v>
          </cell>
        </row>
        <row r="71">
          <cell r="C71">
            <v>0</v>
          </cell>
          <cell r="D71">
            <v>0</v>
          </cell>
          <cell r="E71">
            <v>0</v>
          </cell>
          <cell r="N71">
            <v>289</v>
          </cell>
          <cell r="P71">
            <v>-289</v>
          </cell>
          <cell r="Q71">
            <v>1765.45</v>
          </cell>
          <cell r="S71">
            <v>-1765.45</v>
          </cell>
          <cell r="T71">
            <v>0</v>
          </cell>
          <cell r="U71">
            <v>408</v>
          </cell>
          <cell r="V71">
            <v>0</v>
          </cell>
          <cell r="X71">
            <v>0</v>
          </cell>
          <cell r="Y71">
            <v>0</v>
          </cell>
          <cell r="Z71">
            <v>218</v>
          </cell>
          <cell r="AA71">
            <v>102</v>
          </cell>
          <cell r="AC71">
            <v>0</v>
          </cell>
          <cell r="AD71">
            <v>0</v>
          </cell>
          <cell r="AE71">
            <v>148.36363636363637</v>
          </cell>
          <cell r="AF71">
            <v>70</v>
          </cell>
          <cell r="AJ71">
            <v>0</v>
          </cell>
          <cell r="AP71">
            <v>2202.8136363636363</v>
          </cell>
          <cell r="AQ71">
            <v>915</v>
          </cell>
          <cell r="AS71">
            <v>0</v>
          </cell>
          <cell r="AT71">
            <v>-2202.8136363636363</v>
          </cell>
        </row>
        <row r="72">
          <cell r="C72">
            <v>10849.462666666666</v>
          </cell>
          <cell r="D72">
            <v>4207</v>
          </cell>
          <cell r="E72">
            <v>6642.4626666666672</v>
          </cell>
          <cell r="N72">
            <v>473.07000000000005</v>
          </cell>
          <cell r="P72">
            <v>-473.07000000000005</v>
          </cell>
          <cell r="Q72">
            <v>1406.3516666666667</v>
          </cell>
          <cell r="S72">
            <v>-1406.3516666666667</v>
          </cell>
          <cell r="T72">
            <v>498.45800000000003</v>
          </cell>
          <cell r="U72">
            <v>255</v>
          </cell>
          <cell r="V72">
            <v>243.45800000000003</v>
          </cell>
          <cell r="X72">
            <v>-498.45800000000003</v>
          </cell>
          <cell r="Y72">
            <v>426.31200000000001</v>
          </cell>
          <cell r="Z72">
            <v>208</v>
          </cell>
          <cell r="AA72">
            <v>218.31200000000001</v>
          </cell>
          <cell r="AC72">
            <v>-426.31200000000001</v>
          </cell>
          <cell r="AD72">
            <v>1069.9006666666667</v>
          </cell>
          <cell r="AE72">
            <v>901.93000000000006</v>
          </cell>
          <cell r="AF72">
            <v>167.97066666666666</v>
          </cell>
          <cell r="AJ72">
            <v>-1069.9006666666667</v>
          </cell>
          <cell r="AN72">
            <v>0</v>
          </cell>
          <cell r="AP72">
            <v>15543.584333333334</v>
          </cell>
          <cell r="AQ72">
            <v>5655.07</v>
          </cell>
          <cell r="AR72">
            <v>9888.5143333333344</v>
          </cell>
          <cell r="AS72">
            <v>8</v>
          </cell>
          <cell r="AT72">
            <v>-15535.584333333334</v>
          </cell>
          <cell r="AU72">
            <v>463</v>
          </cell>
          <cell r="AV72">
            <v>940</v>
          </cell>
          <cell r="AW72">
            <v>2971.07</v>
          </cell>
          <cell r="AX72">
            <v>8948.5143333333344</v>
          </cell>
        </row>
        <row r="73">
          <cell r="C73">
            <v>243</v>
          </cell>
          <cell r="D73">
            <v>103</v>
          </cell>
          <cell r="E73">
            <v>140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J73">
            <v>0</v>
          </cell>
          <cell r="AP73">
            <v>243</v>
          </cell>
          <cell r="AQ73">
            <v>103</v>
          </cell>
          <cell r="AR73">
            <v>140</v>
          </cell>
          <cell r="AS73">
            <v>0</v>
          </cell>
          <cell r="AT73">
            <v>-243</v>
          </cell>
          <cell r="AU73">
            <v>0</v>
          </cell>
          <cell r="AV73">
            <v>0</v>
          </cell>
          <cell r="AW73">
            <v>103</v>
          </cell>
          <cell r="AX73">
            <v>140</v>
          </cell>
        </row>
        <row r="74">
          <cell r="C74">
            <v>4428</v>
          </cell>
          <cell r="D74">
            <v>1883</v>
          </cell>
          <cell r="E74">
            <v>2545</v>
          </cell>
          <cell r="N74">
            <v>473.07000000000005</v>
          </cell>
          <cell r="P74">
            <v>-473.07000000000005</v>
          </cell>
          <cell r="Q74">
            <v>1406.3516666666667</v>
          </cell>
          <cell r="S74">
            <v>-1406.3516666666667</v>
          </cell>
          <cell r="T74">
            <v>498.45800000000003</v>
          </cell>
          <cell r="U74">
            <v>255</v>
          </cell>
          <cell r="V74">
            <v>243.45800000000003</v>
          </cell>
          <cell r="X74">
            <v>-498.45800000000003</v>
          </cell>
          <cell r="Y74">
            <v>426.31200000000001</v>
          </cell>
          <cell r="Z74">
            <v>208</v>
          </cell>
          <cell r="AA74">
            <v>218.31200000000001</v>
          </cell>
          <cell r="AC74">
            <v>-426.31200000000001</v>
          </cell>
          <cell r="AD74">
            <v>1069.9006666666667</v>
          </cell>
          <cell r="AE74">
            <v>901.32999999999993</v>
          </cell>
          <cell r="AF74">
            <v>168.57066666666665</v>
          </cell>
          <cell r="AJ74">
            <v>-1069.9006666666667</v>
          </cell>
          <cell r="AN74">
            <v>0</v>
          </cell>
          <cell r="AP74">
            <v>9121.5216666666656</v>
          </cell>
          <cell r="AQ74">
            <v>3331.07</v>
          </cell>
          <cell r="AR74">
            <v>5790.4516666666659</v>
          </cell>
          <cell r="AS74">
            <v>8</v>
          </cell>
          <cell r="AT74">
            <v>-9113.5216666666656</v>
          </cell>
          <cell r="AU74">
            <v>463</v>
          </cell>
          <cell r="AV74">
            <v>940</v>
          </cell>
          <cell r="AW74">
            <v>2868.07</v>
          </cell>
          <cell r="AX74">
            <v>4850.4516666666659</v>
          </cell>
        </row>
        <row r="75">
          <cell r="C75">
            <v>1177</v>
          </cell>
          <cell r="D75">
            <v>494</v>
          </cell>
          <cell r="E75">
            <v>683</v>
          </cell>
          <cell r="N75">
            <v>313.07</v>
          </cell>
          <cell r="P75">
            <v>-313.07</v>
          </cell>
          <cell r="Q75">
            <v>738.91</v>
          </cell>
          <cell r="S75">
            <v>-738.91</v>
          </cell>
          <cell r="T75">
            <v>272.80799999999999</v>
          </cell>
          <cell r="U75">
            <v>142</v>
          </cell>
          <cell r="V75">
            <v>130.80799999999999</v>
          </cell>
          <cell r="X75">
            <v>-272.80799999999999</v>
          </cell>
          <cell r="Y75">
            <v>178.36199999999999</v>
          </cell>
          <cell r="Z75">
            <v>153</v>
          </cell>
          <cell r="AA75">
            <v>25.361999999999988</v>
          </cell>
          <cell r="AC75">
            <v>-178.36199999999999</v>
          </cell>
          <cell r="AD75">
            <v>686.10066666666671</v>
          </cell>
          <cell r="AE75">
            <v>625.48</v>
          </cell>
          <cell r="AF75">
            <v>60.620666666666651</v>
          </cell>
          <cell r="AJ75">
            <v>-686.10066666666671</v>
          </cell>
          <cell r="AP75">
            <v>3490.63</v>
          </cell>
          <cell r="AQ75">
            <v>1266.07</v>
          </cell>
          <cell r="AR75">
            <v>2224.5600000000004</v>
          </cell>
          <cell r="AS75">
            <v>0</v>
          </cell>
          <cell r="AT75">
            <v>-3490.63</v>
          </cell>
          <cell r="AX75">
            <v>2224.5600000000004</v>
          </cell>
        </row>
        <row r="76">
          <cell r="C76">
            <v>33</v>
          </cell>
          <cell r="D76">
            <v>15</v>
          </cell>
          <cell r="E76">
            <v>18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609</v>
          </cell>
          <cell r="AQ76">
            <v>354</v>
          </cell>
          <cell r="AR76">
            <v>255</v>
          </cell>
          <cell r="AS76">
            <v>0</v>
          </cell>
          <cell r="AT76">
            <v>-609</v>
          </cell>
          <cell r="AX76">
            <v>255</v>
          </cell>
        </row>
        <row r="77">
          <cell r="C77">
            <v>307</v>
          </cell>
          <cell r="D77">
            <v>134</v>
          </cell>
          <cell r="E77">
            <v>173</v>
          </cell>
          <cell r="N77">
            <v>58.75</v>
          </cell>
          <cell r="Q77">
            <v>415.4666666666667</v>
          </cell>
          <cell r="T77">
            <v>101.6</v>
          </cell>
          <cell r="U77">
            <v>8</v>
          </cell>
          <cell r="V77">
            <v>93.6</v>
          </cell>
          <cell r="Y77">
            <v>75.150000000000006</v>
          </cell>
          <cell r="Z77">
            <v>10</v>
          </cell>
          <cell r="AA77">
            <v>27.200000000000003</v>
          </cell>
          <cell r="AD77">
            <v>188.75</v>
          </cell>
          <cell r="AE77">
            <v>132.85</v>
          </cell>
          <cell r="AF77">
            <v>55.900000000000006</v>
          </cell>
        </row>
        <row r="78">
          <cell r="C78">
            <v>1549</v>
          </cell>
          <cell r="D78">
            <v>634</v>
          </cell>
          <cell r="E78">
            <v>915</v>
          </cell>
          <cell r="N78">
            <v>100.25</v>
          </cell>
          <cell r="Q78">
            <v>251.97500000000002</v>
          </cell>
          <cell r="T78">
            <v>123.05</v>
          </cell>
          <cell r="U78">
            <v>14</v>
          </cell>
          <cell r="V78">
            <v>109.05</v>
          </cell>
          <cell r="Y78">
            <v>172.8</v>
          </cell>
          <cell r="Z78">
            <v>14</v>
          </cell>
          <cell r="AA78">
            <v>67.599999999999994</v>
          </cell>
          <cell r="AD78">
            <v>194.05</v>
          </cell>
          <cell r="AE78">
            <v>143</v>
          </cell>
          <cell r="AF78">
            <v>51.050000000000004</v>
          </cell>
        </row>
        <row r="79">
          <cell r="C79">
            <v>0</v>
          </cell>
          <cell r="D79">
            <v>0</v>
          </cell>
          <cell r="E79">
            <v>0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578.30000000000007</v>
          </cell>
          <cell r="AQ79">
            <v>530.1</v>
          </cell>
          <cell r="AS79">
            <v>0</v>
          </cell>
          <cell r="AT79">
            <v>-578.30000000000007</v>
          </cell>
        </row>
        <row r="80">
          <cell r="C80">
            <v>18522.495818181818</v>
          </cell>
          <cell r="D80">
            <v>6954</v>
          </cell>
          <cell r="E80">
            <v>11568.495818181818</v>
          </cell>
          <cell r="N80">
            <v>14213.927393939395</v>
          </cell>
          <cell r="O80">
            <v>0</v>
          </cell>
          <cell r="P80">
            <v>-14213.927393939395</v>
          </cell>
          <cell r="Q80">
            <v>110896.91057575757</v>
          </cell>
          <cell r="R80">
            <v>0</v>
          </cell>
          <cell r="S80">
            <v>-110896.91057575757</v>
          </cell>
          <cell r="T80">
            <v>168860.48696969697</v>
          </cell>
          <cell r="U80">
            <v>100363.34756097561</v>
          </cell>
          <cell r="V80">
            <v>68497.139408721356</v>
          </cell>
          <cell r="W80">
            <v>0</v>
          </cell>
          <cell r="X80">
            <v>-168860.48696969697</v>
          </cell>
          <cell r="Y80">
            <v>136973.54727272727</v>
          </cell>
          <cell r="Z80">
            <v>77813.750161952048</v>
          </cell>
          <cell r="AA80">
            <v>59159.797110775216</v>
          </cell>
          <cell r="AB80">
            <v>0</v>
          </cell>
          <cell r="AC80">
            <v>-136973.54727272727</v>
          </cell>
          <cell r="AD80">
            <v>25185.505090909097</v>
          </cell>
          <cell r="AE80">
            <v>20590.894424242426</v>
          </cell>
          <cell r="AF80">
            <v>4594.6106666666674</v>
          </cell>
          <cell r="AG80">
            <v>0</v>
          </cell>
          <cell r="AH80">
            <v>0</v>
          </cell>
          <cell r="AI80">
            <v>0</v>
          </cell>
          <cell r="AJ80">
            <v>-25185.505090909097</v>
          </cell>
          <cell r="AL80">
            <v>0</v>
          </cell>
          <cell r="AN80">
            <v>37</v>
          </cell>
          <cell r="AP80">
            <v>471969.26245454542</v>
          </cell>
          <cell r="AQ80">
            <v>200507.02511686707</v>
          </cell>
          <cell r="AR80">
            <v>271462.23733767844</v>
          </cell>
          <cell r="AS80">
            <v>8</v>
          </cell>
          <cell r="AT80">
            <v>-471961.26245454542</v>
          </cell>
          <cell r="AU80">
            <v>177622.09772292766</v>
          </cell>
          <cell r="AV80">
            <v>209746</v>
          </cell>
          <cell r="AW80">
            <v>18723.927393939397</v>
          </cell>
          <cell r="AX80">
            <v>57013.237337678387</v>
          </cell>
        </row>
        <row r="81">
          <cell r="C81">
            <v>18279.495818181818</v>
          </cell>
          <cell r="D81">
            <v>6851</v>
          </cell>
          <cell r="E81">
            <v>11428.495818181818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129511.26245454542</v>
          </cell>
          <cell r="AQ81">
            <v>39024.927393939404</v>
          </cell>
          <cell r="AR81">
            <v>90486.335060606099</v>
          </cell>
          <cell r="AS81">
            <v>0</v>
          </cell>
          <cell r="AT81">
            <v>-129511.26245454542</v>
          </cell>
          <cell r="AU81">
            <v>16141</v>
          </cell>
          <cell r="AV81">
            <v>28770</v>
          </cell>
          <cell r="AW81">
            <v>18722.927393939397</v>
          </cell>
          <cell r="AX81">
            <v>57013.335060606049</v>
          </cell>
        </row>
        <row r="82">
          <cell r="N82">
            <v>3564.712727272728</v>
          </cell>
          <cell r="O82">
            <v>0</v>
          </cell>
          <cell r="P82">
            <v>-3564.712727272728</v>
          </cell>
          <cell r="Q82">
            <v>7989.6009090909092</v>
          </cell>
          <cell r="R82">
            <v>0</v>
          </cell>
          <cell r="S82">
            <v>-7989.6009090909092</v>
          </cell>
          <cell r="T82">
            <v>3132.8772727272726</v>
          </cell>
          <cell r="U82">
            <v>1586</v>
          </cell>
          <cell r="V82">
            <v>1546.8772727272728</v>
          </cell>
          <cell r="W82">
            <v>0</v>
          </cell>
          <cell r="X82">
            <v>-3132.8772727272726</v>
          </cell>
          <cell r="Y82">
            <v>2531.4672727272728</v>
          </cell>
          <cell r="Z82">
            <v>1227</v>
          </cell>
          <cell r="AA82">
            <v>1304.4672727272728</v>
          </cell>
          <cell r="AB82">
            <v>0</v>
          </cell>
          <cell r="AC82">
            <v>-2531.4672727272728</v>
          </cell>
          <cell r="AD82">
            <v>7059.5263636363643</v>
          </cell>
          <cell r="AE82">
            <v>6507.6363636363631</v>
          </cell>
          <cell r="AF82">
            <v>551.89000000000033</v>
          </cell>
          <cell r="AG82">
            <v>0</v>
          </cell>
          <cell r="AH82">
            <v>0</v>
          </cell>
          <cell r="AI82">
            <v>0</v>
          </cell>
          <cell r="AJ82">
            <v>-7059.5263636363643</v>
          </cell>
          <cell r="AN82">
            <v>0</v>
          </cell>
          <cell r="AP82">
            <v>26353.576363636363</v>
          </cell>
          <cell r="AS82">
            <v>0</v>
          </cell>
          <cell r="AT82">
            <v>-26353.576363636363</v>
          </cell>
        </row>
        <row r="83">
          <cell r="C83">
            <v>11727</v>
          </cell>
          <cell r="D83">
            <v>11727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11727</v>
          </cell>
          <cell r="AQ83">
            <v>11727</v>
          </cell>
          <cell r="AR83">
            <v>0</v>
          </cell>
          <cell r="AS83">
            <v>0</v>
          </cell>
          <cell r="AT83">
            <v>-11727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30249.495818181818</v>
          </cell>
          <cell r="D84">
            <v>18681</v>
          </cell>
          <cell r="E84">
            <v>11568.495818181818</v>
          </cell>
          <cell r="N84">
            <v>14213.927393939395</v>
          </cell>
          <cell r="O84">
            <v>0</v>
          </cell>
          <cell r="P84">
            <v>-14213.927393939395</v>
          </cell>
          <cell r="Q84">
            <v>110896.91057575757</v>
          </cell>
          <cell r="R84">
            <v>0</v>
          </cell>
          <cell r="S84">
            <v>-110896.91057575757</v>
          </cell>
          <cell r="T84">
            <v>168860.48696969697</v>
          </cell>
          <cell r="U84">
            <v>100363.34756097561</v>
          </cell>
          <cell r="V84">
            <v>68497.139408721356</v>
          </cell>
          <cell r="W84">
            <v>0</v>
          </cell>
          <cell r="X84">
            <v>-168860.48696969697</v>
          </cell>
          <cell r="Y84">
            <v>136973.54727272727</v>
          </cell>
          <cell r="Z84">
            <v>77813.750161952048</v>
          </cell>
          <cell r="AA84">
            <v>59159.797110775216</v>
          </cell>
          <cell r="AB84">
            <v>0</v>
          </cell>
          <cell r="AC84">
            <v>-136973.54727272727</v>
          </cell>
          <cell r="AD84">
            <v>25185.505090909097</v>
          </cell>
          <cell r="AE84">
            <v>20590.894424242426</v>
          </cell>
          <cell r="AF84">
            <v>4594.6106666666674</v>
          </cell>
          <cell r="AG84">
            <v>0</v>
          </cell>
          <cell r="AH84">
            <v>0</v>
          </cell>
          <cell r="AI84">
            <v>0</v>
          </cell>
          <cell r="AJ84">
            <v>-25185.505090909097</v>
          </cell>
          <cell r="AL84">
            <v>0</v>
          </cell>
          <cell r="AN84">
            <v>37</v>
          </cell>
          <cell r="AP84">
            <v>483696.26245454542</v>
          </cell>
          <cell r="AQ84">
            <v>212234.02511686707</v>
          </cell>
          <cell r="AR84">
            <v>271462.23733767844</v>
          </cell>
          <cell r="AS84">
            <v>8</v>
          </cell>
          <cell r="AT84">
            <v>-483688.26245454542</v>
          </cell>
          <cell r="AU84">
            <v>177622.09772292766</v>
          </cell>
          <cell r="AV84">
            <v>209746</v>
          </cell>
          <cell r="AW84">
            <v>18723.927393939397</v>
          </cell>
          <cell r="AX84">
            <v>57013.237337678387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898</v>
          </cell>
          <cell r="D86">
            <v>709</v>
          </cell>
          <cell r="E86">
            <v>189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898</v>
          </cell>
          <cell r="AQ86">
            <v>709</v>
          </cell>
          <cell r="AR86">
            <v>189</v>
          </cell>
          <cell r="AS86">
            <v>0</v>
          </cell>
          <cell r="AT86">
            <v>-898</v>
          </cell>
          <cell r="AU86">
            <v>0</v>
          </cell>
          <cell r="AV86">
            <v>0</v>
          </cell>
          <cell r="AW86">
            <v>709</v>
          </cell>
          <cell r="AX86">
            <v>189</v>
          </cell>
        </row>
        <row r="87">
          <cell r="C87">
            <v>194</v>
          </cell>
          <cell r="D87">
            <v>113.16775798446338</v>
          </cell>
          <cell r="E87">
            <v>80.832242015536622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193</v>
          </cell>
          <cell r="AQ87">
            <v>113.16775798446338</v>
          </cell>
          <cell r="AR87">
            <v>79.832242015536622</v>
          </cell>
          <cell r="AS87">
            <v>-1</v>
          </cell>
          <cell r="AT87">
            <v>-194</v>
          </cell>
          <cell r="AU87">
            <v>0</v>
          </cell>
          <cell r="AV87">
            <v>0</v>
          </cell>
          <cell r="AW87">
            <v>113.16775798446338</v>
          </cell>
          <cell r="AX87">
            <v>79.832242015536622</v>
          </cell>
        </row>
        <row r="88">
          <cell r="C88">
            <v>30</v>
          </cell>
          <cell r="D88">
            <v>17.548513572396324</v>
          </cell>
          <cell r="E88">
            <v>12.451486427603676</v>
          </cell>
          <cell r="N88">
            <v>118.13333333333333</v>
          </cell>
          <cell r="O88">
            <v>51</v>
          </cell>
          <cell r="P88">
            <v>-67.133333333333326</v>
          </cell>
          <cell r="Q88">
            <v>101.6</v>
          </cell>
          <cell r="S88">
            <v>-101.6</v>
          </cell>
          <cell r="T88">
            <v>428.26666666666665</v>
          </cell>
          <cell r="U88">
            <v>176</v>
          </cell>
          <cell r="V88">
            <v>252.26666666666665</v>
          </cell>
          <cell r="X88">
            <v>-428.26666666666665</v>
          </cell>
          <cell r="Y88">
            <v>389.93333333333328</v>
          </cell>
          <cell r="AB88">
            <v>0</v>
          </cell>
          <cell r="AC88">
            <v>-389.93333333333328</v>
          </cell>
          <cell r="AD88">
            <v>119</v>
          </cell>
          <cell r="AE88">
            <v>26</v>
          </cell>
          <cell r="AF88">
            <v>93</v>
          </cell>
          <cell r="AJ88">
            <v>-119</v>
          </cell>
          <cell r="AP88">
            <v>998.93333333333339</v>
          </cell>
          <cell r="AQ88">
            <v>242.68184690572969</v>
          </cell>
          <cell r="AR88">
            <v>756.25148642760371</v>
          </cell>
          <cell r="AS88">
            <v>50</v>
          </cell>
          <cell r="AT88">
            <v>-948.93333333333339</v>
          </cell>
          <cell r="AU88">
            <v>176</v>
          </cell>
          <cell r="AV88">
            <v>280</v>
          </cell>
          <cell r="AW88">
            <v>66.681846905729685</v>
          </cell>
          <cell r="AX88">
            <v>476.25148642760371</v>
          </cell>
        </row>
        <row r="89">
          <cell r="C89">
            <v>31371.495818181818</v>
          </cell>
          <cell r="D89">
            <v>19520.716271556859</v>
          </cell>
          <cell r="E89">
            <v>11850.779546624959</v>
          </cell>
          <cell r="N89">
            <v>14332.060727272728</v>
          </cell>
          <cell r="O89">
            <v>51</v>
          </cell>
          <cell r="P89">
            <v>-14281.060727272728</v>
          </cell>
          <cell r="Q89">
            <v>110998.51057575758</v>
          </cell>
          <cell r="R89">
            <v>0</v>
          </cell>
          <cell r="S89">
            <v>-110998.51057575758</v>
          </cell>
          <cell r="T89">
            <v>169288.75363636363</v>
          </cell>
          <cell r="U89">
            <v>100539.34756097561</v>
          </cell>
          <cell r="V89">
            <v>68749.406075388019</v>
          </cell>
          <cell r="W89">
            <v>0</v>
          </cell>
          <cell r="X89">
            <v>-169288.75363636363</v>
          </cell>
          <cell r="Y89">
            <v>137363.48060606059</v>
          </cell>
          <cell r="Z89">
            <v>77813.750161952048</v>
          </cell>
          <cell r="AA89">
            <v>59159.797110775216</v>
          </cell>
          <cell r="AB89">
            <v>0</v>
          </cell>
          <cell r="AC89">
            <v>-137363.48060606059</v>
          </cell>
          <cell r="AD89">
            <v>25304.505090909097</v>
          </cell>
          <cell r="AE89">
            <v>20616.894424242426</v>
          </cell>
          <cell r="AF89">
            <v>4687.6106666666674</v>
          </cell>
          <cell r="AJ89">
            <v>-25304.505090909097</v>
          </cell>
          <cell r="AK89">
            <v>0</v>
          </cell>
          <cell r="AN89">
            <v>37</v>
          </cell>
          <cell r="AP89">
            <v>485787.19578787877</v>
          </cell>
          <cell r="AQ89">
            <v>213299.87472175725</v>
          </cell>
          <cell r="AR89">
            <v>272487.32106612157</v>
          </cell>
          <cell r="AS89">
            <v>57</v>
          </cell>
          <cell r="AT89">
            <v>-485730.19578787877</v>
          </cell>
          <cell r="AU89">
            <v>177798.09772292766</v>
          </cell>
          <cell r="AV89">
            <v>210026</v>
          </cell>
          <cell r="AW89">
            <v>19612.776998829588</v>
          </cell>
          <cell r="AX89">
            <v>57757.321066121527</v>
          </cell>
        </row>
        <row r="90">
          <cell r="C90">
            <v>19644.495818181818</v>
          </cell>
          <cell r="D90">
            <v>7793.7162715568593</v>
          </cell>
          <cell r="E90">
            <v>11850.779546624959</v>
          </cell>
          <cell r="N90">
            <v>14332.060727272728</v>
          </cell>
          <cell r="O90">
            <v>51</v>
          </cell>
          <cell r="P90">
            <v>-14281.060727272728</v>
          </cell>
          <cell r="Q90">
            <v>41865.51057575758</v>
          </cell>
          <cell r="R90">
            <v>0</v>
          </cell>
          <cell r="S90">
            <v>-41865.51057575758</v>
          </cell>
          <cell r="T90">
            <v>20190.753636363632</v>
          </cell>
          <cell r="U90">
            <v>10546</v>
          </cell>
          <cell r="V90">
            <v>9644.7536363636318</v>
          </cell>
          <cell r="W90">
            <v>0</v>
          </cell>
          <cell r="X90">
            <v>-20190.753636363632</v>
          </cell>
          <cell r="Y90">
            <v>13137.480606060592</v>
          </cell>
          <cell r="Z90">
            <v>6326</v>
          </cell>
          <cell r="AA90">
            <v>6421.5472727272718</v>
          </cell>
          <cell r="AB90">
            <v>0</v>
          </cell>
          <cell r="AC90">
            <v>-13137.480606060592</v>
          </cell>
          <cell r="AD90">
            <v>25304.505090909097</v>
          </cell>
          <cell r="AE90">
            <v>20616.894424242426</v>
          </cell>
          <cell r="AF90">
            <v>4687.6106666666674</v>
          </cell>
          <cell r="AJ90">
            <v>-25304.505090909097</v>
          </cell>
          <cell r="AN90">
            <v>37</v>
          </cell>
          <cell r="AP90">
            <v>131602.19578787877</v>
          </cell>
          <cell r="AQ90">
            <v>40090.776998829591</v>
          </cell>
          <cell r="AR90">
            <v>91511.418789049232</v>
          </cell>
          <cell r="AS90">
            <v>57</v>
          </cell>
          <cell r="AT90">
            <v>-131545.19578787877</v>
          </cell>
          <cell r="AU90">
            <v>16317</v>
          </cell>
          <cell r="AV90">
            <v>29050</v>
          </cell>
          <cell r="AW90">
            <v>19611.776998829588</v>
          </cell>
          <cell r="AX90">
            <v>57757.418789049188</v>
          </cell>
        </row>
        <row r="91">
          <cell r="C91">
            <v>2080.2818181818179</v>
          </cell>
          <cell r="D91">
            <v>737</v>
          </cell>
          <cell r="E91">
            <v>1343.2818181818182</v>
          </cell>
          <cell r="N91">
            <v>3564.7127272727275</v>
          </cell>
          <cell r="O91">
            <v>0</v>
          </cell>
          <cell r="P91">
            <v>-3564.7127272727275</v>
          </cell>
          <cell r="Q91">
            <v>7989.6009090909092</v>
          </cell>
          <cell r="R91">
            <v>0</v>
          </cell>
          <cell r="S91">
            <v>-7989.6009090909092</v>
          </cell>
          <cell r="T91">
            <v>3132.8772727272726</v>
          </cell>
          <cell r="U91">
            <v>1586</v>
          </cell>
          <cell r="V91">
            <v>1546.8772727272728</v>
          </cell>
          <cell r="W91">
            <v>0</v>
          </cell>
          <cell r="X91">
            <v>-3132.8772727272726</v>
          </cell>
          <cell r="Y91">
            <v>2531.4672727272728</v>
          </cell>
          <cell r="Z91">
            <v>1227</v>
          </cell>
          <cell r="AA91">
            <v>1304.4672727272728</v>
          </cell>
          <cell r="AB91">
            <v>0</v>
          </cell>
          <cell r="AC91">
            <v>-2531.4672727272728</v>
          </cell>
          <cell r="AD91">
            <v>7059.5263636363643</v>
          </cell>
          <cell r="AE91">
            <v>6507.6363636363631</v>
          </cell>
          <cell r="AF91">
            <v>551.89000000000033</v>
          </cell>
          <cell r="AG91">
            <v>0</v>
          </cell>
          <cell r="AH91">
            <v>0</v>
          </cell>
          <cell r="AI91">
            <v>0</v>
          </cell>
          <cell r="AJ91">
            <v>-7059.5263636363643</v>
          </cell>
          <cell r="AN91">
            <v>0</v>
          </cell>
          <cell r="AP91">
            <v>26353.576363636363</v>
          </cell>
          <cell r="AQ91">
            <v>486070.19578787882</v>
          </cell>
          <cell r="AR91">
            <v>213370.87472175725</v>
          </cell>
          <cell r="AS91">
            <v>0</v>
          </cell>
        </row>
        <row r="92">
          <cell r="C92">
            <v>30006.495818181818</v>
          </cell>
          <cell r="P92">
            <v>0</v>
          </cell>
          <cell r="S92">
            <v>0</v>
          </cell>
          <cell r="X92">
            <v>0</v>
          </cell>
          <cell r="AC92">
            <v>0</v>
          </cell>
          <cell r="AJ92">
            <v>0</v>
          </cell>
          <cell r="AP92">
            <v>122996.30136363635</v>
          </cell>
          <cell r="AQ92">
            <v>283.00000000005821</v>
          </cell>
        </row>
        <row r="93">
          <cell r="C93">
            <v>1405</v>
          </cell>
          <cell r="N93">
            <v>3638.65</v>
          </cell>
          <cell r="P93">
            <v>-3638.65</v>
          </cell>
          <cell r="Q93">
            <v>8863.0939999999991</v>
          </cell>
          <cell r="S93">
            <v>-8863.0939999999991</v>
          </cell>
          <cell r="T93">
            <v>502.97</v>
          </cell>
          <cell r="X93">
            <v>-502.97</v>
          </cell>
          <cell r="Y93">
            <v>780.26</v>
          </cell>
          <cell r="AB93">
            <v>432</v>
          </cell>
          <cell r="AC93">
            <v>-348.26</v>
          </cell>
          <cell r="AD93">
            <v>2119</v>
          </cell>
          <cell r="AE93">
            <v>2119</v>
          </cell>
          <cell r="AF93">
            <v>0</v>
          </cell>
          <cell r="AI93">
            <v>0</v>
          </cell>
          <cell r="AJ93" t="e">
            <v>#REF!</v>
          </cell>
          <cell r="AN93">
            <v>2363</v>
          </cell>
          <cell r="AO93">
            <v>1616</v>
          </cell>
          <cell r="AP93">
            <v>20091.973999999998</v>
          </cell>
          <cell r="AS93">
            <v>2048</v>
          </cell>
        </row>
        <row r="94">
          <cell r="C94">
            <v>92</v>
          </cell>
          <cell r="N94">
            <v>3294.15</v>
          </cell>
          <cell r="P94">
            <v>-3294.15</v>
          </cell>
          <cell r="Q94">
            <v>7217.8940000000002</v>
          </cell>
          <cell r="S94">
            <v>-7217.8940000000002</v>
          </cell>
          <cell r="T94">
            <v>503.47</v>
          </cell>
          <cell r="W94">
            <v>0</v>
          </cell>
          <cell r="X94">
            <v>-503.47</v>
          </cell>
          <cell r="Y94">
            <v>780.76</v>
          </cell>
          <cell r="AB94">
            <v>432</v>
          </cell>
          <cell r="AC94">
            <v>-348.76</v>
          </cell>
          <cell r="AD94">
            <v>2119</v>
          </cell>
          <cell r="AE94">
            <v>2119</v>
          </cell>
          <cell r="AF94">
            <v>0</v>
          </cell>
          <cell r="AI94">
            <v>0</v>
          </cell>
          <cell r="AJ94">
            <v>-2119</v>
          </cell>
          <cell r="AN94">
            <v>12</v>
          </cell>
          <cell r="AP94">
            <v>14036.273999999999</v>
          </cell>
          <cell r="AS94">
            <v>432</v>
          </cell>
        </row>
        <row r="95">
          <cell r="C95">
            <v>0</v>
          </cell>
          <cell r="N95">
            <v>0</v>
          </cell>
          <cell r="P95">
            <v>0</v>
          </cell>
          <cell r="Q95">
            <v>0</v>
          </cell>
          <cell r="S95">
            <v>0</v>
          </cell>
          <cell r="T95">
            <v>9</v>
          </cell>
          <cell r="X95">
            <v>-9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>
            <v>0</v>
          </cell>
          <cell r="AP95">
            <v>9</v>
          </cell>
          <cell r="AS95">
            <v>0</v>
          </cell>
        </row>
        <row r="96">
          <cell r="C96">
            <v>1313</v>
          </cell>
          <cell r="N96">
            <v>344.5</v>
          </cell>
          <cell r="P96">
            <v>-344.5</v>
          </cell>
          <cell r="Q96">
            <v>1645.2</v>
          </cell>
          <cell r="R96">
            <v>0</v>
          </cell>
          <cell r="S96">
            <v>-1645.2</v>
          </cell>
          <cell r="T96">
            <v>0</v>
          </cell>
          <cell r="X96">
            <v>0</v>
          </cell>
          <cell r="Y96">
            <v>0</v>
          </cell>
          <cell r="AC96">
            <v>0</v>
          </cell>
          <cell r="AD96">
            <v>0.29999999999998295</v>
          </cell>
          <cell r="AE96">
            <v>0</v>
          </cell>
          <cell r="AF96">
            <v>0.29999999999998295</v>
          </cell>
          <cell r="AI96">
            <v>0</v>
          </cell>
          <cell r="AJ96">
            <v>-0.29999999999998295</v>
          </cell>
          <cell r="AN96">
            <v>0</v>
          </cell>
          <cell r="AP96">
            <v>3502.7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F99">
            <v>0</v>
          </cell>
          <cell r="AI99">
            <v>0</v>
          </cell>
          <cell r="AJ99">
            <v>0</v>
          </cell>
          <cell r="AN99">
            <v>3770.5939393939398</v>
          </cell>
          <cell r="AP99">
            <v>3770.5939393939398</v>
          </cell>
          <cell r="AS99">
            <v>0</v>
          </cell>
        </row>
        <row r="100">
          <cell r="P100">
            <v>0</v>
          </cell>
          <cell r="S100">
            <v>0</v>
          </cell>
          <cell r="X100">
            <v>0</v>
          </cell>
          <cell r="AC100">
            <v>0</v>
          </cell>
          <cell r="AI100">
            <v>0</v>
          </cell>
          <cell r="AJ100">
            <v>0</v>
          </cell>
          <cell r="AN100">
            <v>3770.5939393939398</v>
          </cell>
          <cell r="AP100">
            <v>3770.5939393939398</v>
          </cell>
          <cell r="AS100">
            <v>0</v>
          </cell>
        </row>
        <row r="101">
          <cell r="C101">
            <v>1313</v>
          </cell>
          <cell r="N101">
            <v>344.69200000000001</v>
          </cell>
          <cell r="P101">
            <v>-344.69200000000001</v>
          </cell>
          <cell r="Q101">
            <v>1369.88</v>
          </cell>
          <cell r="R101">
            <v>31</v>
          </cell>
          <cell r="S101">
            <v>-1338.88</v>
          </cell>
          <cell r="T101">
            <v>0</v>
          </cell>
          <cell r="W101">
            <v>2</v>
          </cell>
          <cell r="X101">
            <v>2</v>
          </cell>
          <cell r="Y101">
            <v>0</v>
          </cell>
          <cell r="AB101">
            <v>10</v>
          </cell>
          <cell r="AC101">
            <v>10</v>
          </cell>
          <cell r="AD101">
            <v>0</v>
          </cell>
          <cell r="AE101">
            <v>0</v>
          </cell>
          <cell r="AF101">
            <v>0</v>
          </cell>
          <cell r="AG101">
            <v>128</v>
          </cell>
          <cell r="AH101">
            <v>128</v>
          </cell>
          <cell r="AI101">
            <v>0</v>
          </cell>
          <cell r="AJ101">
            <v>128</v>
          </cell>
          <cell r="AN101">
            <v>7036.3</v>
          </cell>
          <cell r="AP101">
            <v>25001.272000000001</v>
          </cell>
          <cell r="AS101">
            <v>140</v>
          </cell>
        </row>
        <row r="102">
          <cell r="C102">
            <v>1313</v>
          </cell>
          <cell r="N102">
            <v>344.5</v>
          </cell>
          <cell r="P102">
            <v>-344.5</v>
          </cell>
          <cell r="Q102">
            <v>1369.2</v>
          </cell>
          <cell r="R102">
            <v>0</v>
          </cell>
          <cell r="S102">
            <v>-1369.2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>
            <v>3334.3</v>
          </cell>
          <cell r="AP102">
            <v>6361</v>
          </cell>
          <cell r="AS102">
            <v>0</v>
          </cell>
        </row>
        <row r="103">
          <cell r="C103">
            <v>0</v>
          </cell>
          <cell r="N103">
            <v>0</v>
          </cell>
          <cell r="P103">
            <v>0</v>
          </cell>
          <cell r="Q103">
            <v>0</v>
          </cell>
          <cell r="S103">
            <v>0</v>
          </cell>
          <cell r="T103">
            <v>0</v>
          </cell>
          <cell r="X103">
            <v>0</v>
          </cell>
          <cell r="Y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I103">
            <v>0</v>
          </cell>
          <cell r="AJ103">
            <v>0</v>
          </cell>
          <cell r="AN103">
            <v>0</v>
          </cell>
          <cell r="AP103">
            <v>0</v>
          </cell>
          <cell r="AS103">
            <v>0</v>
          </cell>
        </row>
        <row r="104">
          <cell r="C104">
            <v>0</v>
          </cell>
          <cell r="N104">
            <v>0</v>
          </cell>
          <cell r="P104">
            <v>0</v>
          </cell>
          <cell r="Q104">
            <v>0</v>
          </cell>
          <cell r="R104">
            <v>31</v>
          </cell>
          <cell r="S104">
            <v>31</v>
          </cell>
          <cell r="T104">
            <v>0</v>
          </cell>
          <cell r="W104">
            <v>2</v>
          </cell>
          <cell r="X104">
            <v>2</v>
          </cell>
          <cell r="Y104">
            <v>0</v>
          </cell>
          <cell r="AB104">
            <v>10</v>
          </cell>
          <cell r="AC104">
            <v>10</v>
          </cell>
          <cell r="AD104">
            <v>0</v>
          </cell>
          <cell r="AE104">
            <v>0</v>
          </cell>
          <cell r="AF104">
            <v>0</v>
          </cell>
          <cell r="AG104">
            <v>128</v>
          </cell>
          <cell r="AH104">
            <v>128</v>
          </cell>
          <cell r="AI104">
            <v>0</v>
          </cell>
          <cell r="AJ104">
            <v>128</v>
          </cell>
          <cell r="AN104">
            <v>3702</v>
          </cell>
          <cell r="AP104">
            <v>3702</v>
          </cell>
          <cell r="AS104">
            <v>140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365.404</v>
          </cell>
          <cell r="R105">
            <v>154</v>
          </cell>
          <cell r="S105">
            <v>-211.404</v>
          </cell>
          <cell r="T105">
            <v>0</v>
          </cell>
          <cell r="W105">
            <v>79</v>
          </cell>
          <cell r="X105">
            <v>79</v>
          </cell>
          <cell r="Y105">
            <v>0</v>
          </cell>
          <cell r="AB105">
            <v>86</v>
          </cell>
          <cell r="AC105">
            <v>86</v>
          </cell>
          <cell r="AD105">
            <v>0</v>
          </cell>
          <cell r="AE105">
            <v>0</v>
          </cell>
          <cell r="AF105">
            <v>0</v>
          </cell>
          <cell r="AG105">
            <v>30</v>
          </cell>
          <cell r="AH105">
            <v>30</v>
          </cell>
          <cell r="AI105">
            <v>0</v>
          </cell>
          <cell r="AJ105">
            <v>30</v>
          </cell>
          <cell r="AN105">
            <v>875</v>
          </cell>
          <cell r="AP105">
            <v>1240.404</v>
          </cell>
          <cell r="AS105">
            <v>195</v>
          </cell>
        </row>
        <row r="106">
          <cell r="C106">
            <v>0</v>
          </cell>
          <cell r="N106">
            <v>0</v>
          </cell>
          <cell r="P106">
            <v>0</v>
          </cell>
          <cell r="Q106">
            <v>364.64</v>
          </cell>
          <cell r="R106">
            <v>0</v>
          </cell>
          <cell r="S106">
            <v>-364.64</v>
          </cell>
          <cell r="T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I106">
            <v>0</v>
          </cell>
          <cell r="AJ106">
            <v>0</v>
          </cell>
          <cell r="AN106">
            <v>80</v>
          </cell>
          <cell r="AP106">
            <v>444.64</v>
          </cell>
          <cell r="AS106">
            <v>0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0</v>
          </cell>
          <cell r="R107">
            <v>154</v>
          </cell>
          <cell r="S107">
            <v>154</v>
          </cell>
          <cell r="T107">
            <v>0</v>
          </cell>
          <cell r="W107">
            <v>79</v>
          </cell>
          <cell r="X107">
            <v>79</v>
          </cell>
          <cell r="Y107">
            <v>0</v>
          </cell>
          <cell r="AB107">
            <v>86</v>
          </cell>
          <cell r="AC107">
            <v>86</v>
          </cell>
          <cell r="AD107">
            <v>0</v>
          </cell>
          <cell r="AE107">
            <v>0</v>
          </cell>
          <cell r="AF107">
            <v>0</v>
          </cell>
          <cell r="AG107">
            <v>30</v>
          </cell>
          <cell r="AH107">
            <v>30</v>
          </cell>
          <cell r="AI107">
            <v>0</v>
          </cell>
          <cell r="AJ107">
            <v>30</v>
          </cell>
          <cell r="AN107">
            <v>822</v>
          </cell>
          <cell r="AP107">
            <v>822</v>
          </cell>
          <cell r="AS107">
            <v>195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527.04999999999995</v>
          </cell>
          <cell r="R108">
            <v>800</v>
          </cell>
          <cell r="S108">
            <v>272.95000000000005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>
            <v>0</v>
          </cell>
          <cell r="AP108">
            <v>527.04999999999995</v>
          </cell>
          <cell r="AQ108">
            <v>-3236.8874721757256</v>
          </cell>
          <cell r="AR108">
            <v>-21648.532106612158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527.04999999999995</v>
          </cell>
          <cell r="R109">
            <v>800</v>
          </cell>
          <cell r="S109">
            <v>272.95000000000005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>
            <v>0</v>
          </cell>
          <cell r="AP109">
            <v>527.04999999999995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I111">
            <v>0</v>
          </cell>
          <cell r="AJ111">
            <v>0</v>
          </cell>
          <cell r="AN111">
            <v>0</v>
          </cell>
          <cell r="AP111">
            <v>0</v>
          </cell>
          <cell r="AS111">
            <v>0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928</v>
          </cell>
          <cell r="S112">
            <v>928</v>
          </cell>
          <cell r="T112">
            <v>0</v>
          </cell>
          <cell r="W112">
            <v>366</v>
          </cell>
          <cell r="X112">
            <v>366</v>
          </cell>
          <cell r="Y112">
            <v>0</v>
          </cell>
          <cell r="AB112">
            <v>251</v>
          </cell>
          <cell r="AC112">
            <v>251</v>
          </cell>
          <cell r="AD112">
            <v>0</v>
          </cell>
          <cell r="AE112">
            <v>0</v>
          </cell>
          <cell r="AF112">
            <v>0</v>
          </cell>
          <cell r="AG112">
            <v>535</v>
          </cell>
          <cell r="AH112">
            <v>535</v>
          </cell>
          <cell r="AI112">
            <v>0</v>
          </cell>
          <cell r="AJ112">
            <v>535</v>
          </cell>
          <cell r="AN112">
            <v>508</v>
          </cell>
          <cell r="AP112">
            <v>508</v>
          </cell>
          <cell r="AS112">
            <v>1152</v>
          </cell>
        </row>
        <row r="113">
          <cell r="C113">
            <v>0</v>
          </cell>
          <cell r="N113">
            <v>0</v>
          </cell>
          <cell r="P113">
            <v>0</v>
          </cell>
          <cell r="R113">
            <v>8</v>
          </cell>
          <cell r="S113">
            <v>8</v>
          </cell>
          <cell r="T113">
            <v>0</v>
          </cell>
          <cell r="W113">
            <v>57</v>
          </cell>
          <cell r="X113">
            <v>57</v>
          </cell>
          <cell r="Y113">
            <v>0</v>
          </cell>
          <cell r="AB113">
            <v>7</v>
          </cell>
          <cell r="AC113">
            <v>7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>
            <v>19</v>
          </cell>
          <cell r="AP113">
            <v>19</v>
          </cell>
          <cell r="AS113">
            <v>64</v>
          </cell>
        </row>
        <row r="114">
          <cell r="C114">
            <v>1295</v>
          </cell>
          <cell r="N114">
            <v>0</v>
          </cell>
          <cell r="P114">
            <v>0</v>
          </cell>
          <cell r="Q114">
            <v>0</v>
          </cell>
          <cell r="S114">
            <v>0</v>
          </cell>
          <cell r="T114">
            <v>0</v>
          </cell>
          <cell r="X114">
            <v>0</v>
          </cell>
          <cell r="Y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I114">
            <v>0</v>
          </cell>
          <cell r="AJ114">
            <v>0</v>
          </cell>
          <cell r="AN114">
            <v>0</v>
          </cell>
          <cell r="AP114">
            <v>1295</v>
          </cell>
          <cell r="AS114">
            <v>0</v>
          </cell>
        </row>
        <row r="115">
          <cell r="C115">
            <v>1000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1000</v>
          </cell>
          <cell r="AS115">
            <v>0</v>
          </cell>
        </row>
        <row r="116">
          <cell r="C116">
            <v>6305</v>
          </cell>
          <cell r="P116">
            <v>0</v>
          </cell>
          <cell r="S116">
            <v>0</v>
          </cell>
          <cell r="X116">
            <v>0</v>
          </cell>
          <cell r="AC116">
            <v>0</v>
          </cell>
          <cell r="AF116">
            <v>0</v>
          </cell>
          <cell r="AI116">
            <v>0</v>
          </cell>
          <cell r="AJ116">
            <v>0</v>
          </cell>
          <cell r="AP116">
            <v>6305</v>
          </cell>
          <cell r="AS116">
            <v>0</v>
          </cell>
        </row>
        <row r="117">
          <cell r="C117">
            <v>0</v>
          </cell>
        </row>
        <row r="120"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E120">
            <v>0</v>
          </cell>
          <cell r="AF120">
            <v>0</v>
          </cell>
          <cell r="AI120">
            <v>0</v>
          </cell>
          <cell r="AJ120">
            <v>0</v>
          </cell>
          <cell r="AN120">
            <v>0</v>
          </cell>
          <cell r="AP120">
            <v>36465</v>
          </cell>
          <cell r="AQ120">
            <v>-206256.39845151512</v>
          </cell>
          <cell r="AS120">
            <v>0</v>
          </cell>
        </row>
        <row r="121">
          <cell r="C121">
            <v>0</v>
          </cell>
          <cell r="P121">
            <v>0</v>
          </cell>
          <cell r="S121">
            <v>0</v>
          </cell>
          <cell r="X121">
            <v>0</v>
          </cell>
          <cell r="AC121">
            <v>0</v>
          </cell>
          <cell r="AJ121">
            <v>0</v>
          </cell>
          <cell r="AN121">
            <v>0</v>
          </cell>
          <cell r="AP121">
            <v>0</v>
          </cell>
          <cell r="AS121">
            <v>0</v>
          </cell>
        </row>
        <row r="122">
          <cell r="C122">
            <v>1313</v>
          </cell>
          <cell r="D122">
            <v>0</v>
          </cell>
          <cell r="E122">
            <v>0</v>
          </cell>
          <cell r="N122">
            <v>344.69200000000001</v>
          </cell>
          <cell r="O122">
            <v>0</v>
          </cell>
          <cell r="P122">
            <v>-344.69200000000001</v>
          </cell>
          <cell r="Q122">
            <v>2262.3339999999998</v>
          </cell>
          <cell r="R122">
            <v>1921</v>
          </cell>
          <cell r="S122">
            <v>-341.33399999999983</v>
          </cell>
          <cell r="T122">
            <v>0</v>
          </cell>
          <cell r="U122">
            <v>0</v>
          </cell>
          <cell r="V122">
            <v>0</v>
          </cell>
          <cell r="W122">
            <v>504</v>
          </cell>
          <cell r="X122">
            <v>504</v>
          </cell>
          <cell r="Y122">
            <v>0</v>
          </cell>
          <cell r="Z122">
            <v>0</v>
          </cell>
          <cell r="AA122">
            <v>0</v>
          </cell>
          <cell r="AB122">
            <v>354</v>
          </cell>
          <cell r="AC122">
            <v>354</v>
          </cell>
          <cell r="AD122">
            <v>0</v>
          </cell>
          <cell r="AE122">
            <v>0</v>
          </cell>
          <cell r="AF122">
            <v>0</v>
          </cell>
          <cell r="AG122">
            <v>693</v>
          </cell>
          <cell r="AH122">
            <v>693</v>
          </cell>
          <cell r="AI122">
            <v>0</v>
          </cell>
          <cell r="AJ122">
            <v>693</v>
          </cell>
          <cell r="AN122">
            <v>8438.2999999999993</v>
          </cell>
          <cell r="AP122">
            <v>35895.725999999995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</row>
        <row r="123">
          <cell r="C123">
            <v>9913</v>
          </cell>
          <cell r="D123">
            <v>0</v>
          </cell>
          <cell r="E123">
            <v>0</v>
          </cell>
          <cell r="N123">
            <v>344.5</v>
          </cell>
          <cell r="P123">
            <v>-344.5</v>
          </cell>
          <cell r="Q123">
            <v>2260.8900000000003</v>
          </cell>
          <cell r="T123">
            <v>0</v>
          </cell>
          <cell r="U123">
            <v>0</v>
          </cell>
          <cell r="V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C123">
            <v>0</v>
          </cell>
          <cell r="AJ123">
            <v>0</v>
          </cell>
          <cell r="AN123">
            <v>8438.2999999999993</v>
          </cell>
          <cell r="AP123">
            <v>72360.725999999995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>
            <v>-170360.67245151513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>
            <v>-170360.67245151513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  <cell r="AP126">
            <v>-246253.19578787877</v>
          </cell>
          <cell r="AQ126">
            <v>-32368.874721757253</v>
          </cell>
          <cell r="AR126">
            <v>-216485.32106612157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  <cell r="AP128">
            <v>-75892.523336363636</v>
          </cell>
          <cell r="AU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>
            <v>56002</v>
          </cell>
          <cell r="AR131">
            <v>56002</v>
          </cell>
          <cell r="AU131">
            <v>0</v>
          </cell>
          <cell r="AW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>
            <v>-216485.32106612157</v>
          </cell>
          <cell r="AU132">
            <v>0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>
            <v>26.73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130.07</v>
          </cell>
          <cell r="AU134" t="e">
            <v>#DIV/0!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  <cell r="AP135">
            <v>0</v>
          </cell>
          <cell r="AU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  <cell r="AP137">
            <v>36.19</v>
          </cell>
          <cell r="AU137" t="e">
            <v>#DIV/0!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N139">
            <v>0</v>
          </cell>
          <cell r="AP139">
            <v>42.66</v>
          </cell>
          <cell r="AU139" t="e">
            <v>#DIV/0!</v>
          </cell>
        </row>
        <row r="140">
          <cell r="P140">
            <v>0</v>
          </cell>
          <cell r="X140">
            <v>0</v>
          </cell>
          <cell r="AC140">
            <v>0</v>
          </cell>
          <cell r="AJ140">
            <v>0</v>
          </cell>
          <cell r="AP140">
            <v>180931</v>
          </cell>
          <cell r="AQ140">
            <v>180931</v>
          </cell>
        </row>
        <row r="141">
          <cell r="C141" t="str">
            <v>коп/кВтг</v>
          </cell>
          <cell r="P141">
            <v>0</v>
          </cell>
          <cell r="X141">
            <v>0</v>
          </cell>
          <cell r="AC141">
            <v>0</v>
          </cell>
          <cell r="AJ141">
            <v>0</v>
          </cell>
        </row>
        <row r="142">
          <cell r="P142">
            <v>0</v>
          </cell>
          <cell r="X142">
            <v>0</v>
          </cell>
          <cell r="AC142">
            <v>0</v>
          </cell>
          <cell r="AJ142">
            <v>0</v>
          </cell>
          <cell r="AN142">
            <v>0</v>
          </cell>
          <cell r="AP142">
            <v>0</v>
          </cell>
        </row>
        <row r="143">
          <cell r="P143">
            <v>0</v>
          </cell>
          <cell r="Q143">
            <v>0</v>
          </cell>
          <cell r="X143">
            <v>0</v>
          </cell>
          <cell r="AC143">
            <v>0</v>
          </cell>
          <cell r="AJ143">
            <v>0</v>
          </cell>
          <cell r="AP143">
            <v>2601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N144">
            <v>0</v>
          </cell>
          <cell r="AP144">
            <v>236933</v>
          </cell>
          <cell r="AQ144">
            <v>180931</v>
          </cell>
          <cell r="AR144">
            <v>56002</v>
          </cell>
          <cell r="AU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>
            <v>0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P146">
            <v>236933</v>
          </cell>
          <cell r="AQ146">
            <v>180931</v>
          </cell>
          <cell r="AR146">
            <v>56002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U147">
            <v>16317</v>
          </cell>
          <cell r="AV147">
            <v>29050</v>
          </cell>
          <cell r="AW147">
            <v>19611.776998829588</v>
          </cell>
          <cell r="AX147">
            <v>57757.418789049188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  <cell r="AP148">
            <v>-50.7</v>
          </cell>
          <cell r="AQ148">
            <v>-15.2</v>
          </cell>
          <cell r="AR148">
            <v>-79.400000000000006</v>
          </cell>
        </row>
        <row r="149">
          <cell r="P149">
            <v>0</v>
          </cell>
          <cell r="X149">
            <v>0</v>
          </cell>
          <cell r="AC149">
            <v>0</v>
          </cell>
          <cell r="AJ149">
            <v>0</v>
          </cell>
        </row>
        <row r="150">
          <cell r="C150">
            <v>0</v>
          </cell>
          <cell r="N150">
            <v>0</v>
          </cell>
          <cell r="P150">
            <v>0</v>
          </cell>
          <cell r="Q150">
            <v>0</v>
          </cell>
          <cell r="T150">
            <v>0</v>
          </cell>
          <cell r="X150">
            <v>0</v>
          </cell>
          <cell r="Y150">
            <v>0</v>
          </cell>
          <cell r="AC150">
            <v>0</v>
          </cell>
          <cell r="AJ150">
            <v>0</v>
          </cell>
          <cell r="AN150">
            <v>0</v>
          </cell>
        </row>
        <row r="152">
          <cell r="C152">
            <v>524</v>
          </cell>
          <cell r="N152">
            <v>1554.6</v>
          </cell>
          <cell r="P152">
            <v>-1554.6</v>
          </cell>
          <cell r="Q152">
            <v>2706.75</v>
          </cell>
          <cell r="S152">
            <v>-2706.75</v>
          </cell>
          <cell r="T152">
            <v>4521.1499999999996</v>
          </cell>
          <cell r="W152">
            <v>1510</v>
          </cell>
          <cell r="X152">
            <v>-3011.1499999999996</v>
          </cell>
          <cell r="Y152">
            <v>2132.6999999999998</v>
          </cell>
          <cell r="AC152">
            <v>-2132.6999999999998</v>
          </cell>
          <cell r="AD152">
            <v>2072</v>
          </cell>
          <cell r="AE152">
            <v>1999</v>
          </cell>
          <cell r="AF152">
            <v>73</v>
          </cell>
          <cell r="AG152">
            <v>0</v>
          </cell>
          <cell r="AH152">
            <v>938</v>
          </cell>
          <cell r="AI152">
            <v>0</v>
          </cell>
          <cell r="AJ152">
            <v>-2072</v>
          </cell>
          <cell r="AN152">
            <v>197</v>
          </cell>
          <cell r="AP152">
            <v>13708.2</v>
          </cell>
        </row>
        <row r="153">
          <cell r="C153">
            <v>524</v>
          </cell>
        </row>
        <row r="154">
          <cell r="N154">
            <v>552.33333333333326</v>
          </cell>
          <cell r="O154">
            <v>0</v>
          </cell>
          <cell r="P154">
            <v>-552.33333333333326</v>
          </cell>
          <cell r="Q154">
            <v>3030.545454545455</v>
          </cell>
          <cell r="R154">
            <v>0</v>
          </cell>
          <cell r="S154">
            <v>-3030.545454545455</v>
          </cell>
          <cell r="T154">
            <v>1751.2727272727273</v>
          </cell>
          <cell r="U154">
            <v>895</v>
          </cell>
          <cell r="V154">
            <v>856.27272727272725</v>
          </cell>
          <cell r="W154">
            <v>0</v>
          </cell>
          <cell r="X154">
            <v>-1751.2727272727273</v>
          </cell>
          <cell r="Y154">
            <v>1216</v>
          </cell>
          <cell r="Z154">
            <v>591</v>
          </cell>
          <cell r="AA154">
            <v>625</v>
          </cell>
          <cell r="AB154">
            <v>0</v>
          </cell>
          <cell r="AC154">
            <v>-1216</v>
          </cell>
          <cell r="AD154">
            <v>1129.090909090909</v>
          </cell>
          <cell r="AE154">
            <v>1129.090909090909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-1129.090909090909</v>
          </cell>
          <cell r="AN154">
            <v>0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70</v>
          </cell>
          <cell r="X155">
            <v>-70</v>
          </cell>
          <cell r="Y155">
            <v>24</v>
          </cell>
          <cell r="AC155">
            <v>-24</v>
          </cell>
          <cell r="AJ155">
            <v>0</v>
          </cell>
          <cell r="AP155" t="e">
            <v>#REF!</v>
          </cell>
        </row>
        <row r="156">
          <cell r="N156">
            <v>0</v>
          </cell>
          <cell r="P156">
            <v>0</v>
          </cell>
          <cell r="Q156">
            <v>0</v>
          </cell>
          <cell r="S156">
            <v>0</v>
          </cell>
          <cell r="T156">
            <v>0</v>
          </cell>
          <cell r="X156">
            <v>0</v>
          </cell>
          <cell r="Y156">
            <v>0</v>
          </cell>
          <cell r="AC156">
            <v>0</v>
          </cell>
          <cell r="AJ156">
            <v>0</v>
          </cell>
          <cell r="AP156" t="e">
            <v>#REF!</v>
          </cell>
        </row>
        <row r="157">
          <cell r="C157">
            <v>0</v>
          </cell>
          <cell r="N157">
            <v>681</v>
          </cell>
          <cell r="P157">
            <v>-681</v>
          </cell>
          <cell r="Q157">
            <v>1041.8333333333333</v>
          </cell>
          <cell r="S157">
            <v>-1041.8333333333333</v>
          </cell>
          <cell r="T157">
            <v>213</v>
          </cell>
          <cell r="X157">
            <v>-213</v>
          </cell>
          <cell r="Y157">
            <v>2086.9051145454541</v>
          </cell>
          <cell r="AC157">
            <v>-2086.9051145454541</v>
          </cell>
          <cell r="AJ157">
            <v>0</v>
          </cell>
          <cell r="AP157" t="e">
            <v>#REF!</v>
          </cell>
        </row>
        <row r="158">
          <cell r="C158">
            <v>0</v>
          </cell>
          <cell r="N158">
            <v>47</v>
          </cell>
          <cell r="P158">
            <v>-47</v>
          </cell>
          <cell r="Q158">
            <v>140</v>
          </cell>
          <cell r="S158">
            <v>-140</v>
          </cell>
          <cell r="T158">
            <v>105</v>
          </cell>
          <cell r="X158">
            <v>-105</v>
          </cell>
          <cell r="Y158">
            <v>190</v>
          </cell>
          <cell r="AC158">
            <v>-190</v>
          </cell>
          <cell r="AJ158">
            <v>0</v>
          </cell>
          <cell r="AP158" t="e">
            <v>#REF!</v>
          </cell>
        </row>
        <row r="159">
          <cell r="C159">
            <v>0</v>
          </cell>
          <cell r="N159">
            <v>1507.6</v>
          </cell>
          <cell r="P159">
            <v>-1507.6</v>
          </cell>
          <cell r="Q159">
            <v>140</v>
          </cell>
          <cell r="S159">
            <v>-140</v>
          </cell>
          <cell r="T159" t="str">
            <v xml:space="preserve">                   КОРИГУВАННЯ   ПЛАНУ   НА   СЕРПЕНЬ  1998 р</v>
          </cell>
          <cell r="X159" t="e">
            <v>#VALUE!</v>
          </cell>
          <cell r="Y159">
            <v>1942.6999999999998</v>
          </cell>
          <cell r="AC159">
            <v>-1942.6999999999998</v>
          </cell>
          <cell r="AJ159">
            <v>0</v>
          </cell>
          <cell r="AP159" t="e">
            <v>#VALUE!</v>
          </cell>
        </row>
        <row r="160">
          <cell r="C160">
            <v>0</v>
          </cell>
          <cell r="N160">
            <v>1554.6</v>
          </cell>
          <cell r="P160">
            <v>-1554.6</v>
          </cell>
          <cell r="Q160">
            <v>280</v>
          </cell>
          <cell r="S160">
            <v>-280</v>
          </cell>
          <cell r="X160">
            <v>0</v>
          </cell>
          <cell r="Y160">
            <v>2132.6999999999998</v>
          </cell>
          <cell r="AC160">
            <v>-2132.6999999999998</v>
          </cell>
          <cell r="AJ160">
            <v>0</v>
          </cell>
        </row>
        <row r="161">
          <cell r="N161">
            <v>0</v>
          </cell>
          <cell r="P161">
            <v>0</v>
          </cell>
          <cell r="Q161">
            <v>2426.75</v>
          </cell>
          <cell r="S161">
            <v>-2426.75</v>
          </cell>
          <cell r="X161">
            <v>0</v>
          </cell>
          <cell r="Y161">
            <v>0</v>
          </cell>
          <cell r="AC161">
            <v>0</v>
          </cell>
          <cell r="AJ161">
            <v>0</v>
          </cell>
          <cell r="AP161" t="e">
            <v>#REF!</v>
          </cell>
        </row>
        <row r="162">
          <cell r="C162">
            <v>0</v>
          </cell>
          <cell r="N162" t="e">
            <v>#REF!</v>
          </cell>
          <cell r="P162" t="e">
            <v>#REF!</v>
          </cell>
          <cell r="Q162">
            <v>0</v>
          </cell>
          <cell r="S162">
            <v>0</v>
          </cell>
          <cell r="X162">
            <v>0</v>
          </cell>
          <cell r="Y162" t="e">
            <v>#REF!</v>
          </cell>
          <cell r="AC162" t="e">
            <v>#REF!</v>
          </cell>
          <cell r="AJ162">
            <v>0</v>
          </cell>
          <cell r="AP162" t="e">
            <v>#REF!</v>
          </cell>
        </row>
        <row r="163">
          <cell r="C163">
            <v>1405</v>
          </cell>
          <cell r="N163">
            <v>3638.65</v>
          </cell>
          <cell r="O163">
            <v>0</v>
          </cell>
          <cell r="P163">
            <v>-3638.65</v>
          </cell>
          <cell r="Q163">
            <v>4446.2</v>
          </cell>
          <cell r="R163">
            <v>800</v>
          </cell>
          <cell r="S163">
            <v>-3646.2</v>
          </cell>
          <cell r="T163">
            <v>502.97</v>
          </cell>
          <cell r="U163">
            <v>0</v>
          </cell>
          <cell r="V163">
            <v>0</v>
          </cell>
          <cell r="W163">
            <v>0</v>
          </cell>
          <cell r="X163">
            <v>-502.97</v>
          </cell>
          <cell r="Y163">
            <v>780.26</v>
          </cell>
          <cell r="Z163">
            <v>0</v>
          </cell>
          <cell r="AA163">
            <v>0</v>
          </cell>
          <cell r="AB163">
            <v>432</v>
          </cell>
          <cell r="AC163">
            <v>-348.26</v>
          </cell>
          <cell r="AD163" t="e">
            <v>#REF!</v>
          </cell>
          <cell r="AE163">
            <v>2119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 t="e">
            <v>#REF!</v>
          </cell>
          <cell r="AK163">
            <v>0</v>
          </cell>
          <cell r="AL163">
            <v>0</v>
          </cell>
          <cell r="AM163">
            <v>0</v>
          </cell>
          <cell r="AN163">
            <v>2443</v>
          </cell>
          <cell r="AO163">
            <v>1616</v>
          </cell>
          <cell r="AP163">
            <v>21063.663999999997</v>
          </cell>
          <cell r="AS163">
            <v>2048</v>
          </cell>
        </row>
        <row r="164">
          <cell r="C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154</v>
          </cell>
          <cell r="S164">
            <v>154</v>
          </cell>
          <cell r="T164">
            <v>0</v>
          </cell>
          <cell r="U164">
            <v>0</v>
          </cell>
          <cell r="V164">
            <v>0</v>
          </cell>
          <cell r="W164">
            <v>79</v>
          </cell>
          <cell r="X164">
            <v>79</v>
          </cell>
          <cell r="Y164">
            <v>0</v>
          </cell>
          <cell r="Z164">
            <v>0</v>
          </cell>
          <cell r="AA164">
            <v>0</v>
          </cell>
          <cell r="AB164">
            <v>86</v>
          </cell>
          <cell r="AC164">
            <v>86</v>
          </cell>
          <cell r="AD164">
            <v>0</v>
          </cell>
          <cell r="AE164">
            <v>0</v>
          </cell>
          <cell r="AF164">
            <v>0</v>
          </cell>
          <cell r="AG164">
            <v>30</v>
          </cell>
          <cell r="AH164">
            <v>30</v>
          </cell>
          <cell r="AI164">
            <v>0</v>
          </cell>
          <cell r="AJ164">
            <v>30</v>
          </cell>
          <cell r="AK164">
            <v>0</v>
          </cell>
          <cell r="AL164">
            <v>0</v>
          </cell>
          <cell r="AM164">
            <v>0</v>
          </cell>
          <cell r="AN164">
            <v>822</v>
          </cell>
          <cell r="AO164">
            <v>0</v>
          </cell>
          <cell r="AP164">
            <v>822</v>
          </cell>
          <cell r="AS164">
            <v>195</v>
          </cell>
        </row>
        <row r="165">
          <cell r="C165">
            <v>2856.2818181818179</v>
          </cell>
          <cell r="N165">
            <v>4905.7127272727275</v>
          </cell>
          <cell r="O165">
            <v>0</v>
          </cell>
          <cell r="P165">
            <v>-4905.7127272727275</v>
          </cell>
          <cell r="Q165">
            <v>10981.60090909091</v>
          </cell>
          <cell r="R165">
            <v>928</v>
          </cell>
          <cell r="S165">
            <v>-10053.60090909091</v>
          </cell>
          <cell r="T165">
            <v>4306.8772727272726</v>
          </cell>
          <cell r="U165">
            <v>2180</v>
          </cell>
          <cell r="V165">
            <v>2126.8772727272726</v>
          </cell>
          <cell r="W165">
            <v>366</v>
          </cell>
          <cell r="X165">
            <v>-3940.8772727272726</v>
          </cell>
          <cell r="Y165">
            <v>3481.4672727272728</v>
          </cell>
          <cell r="Z165">
            <v>1690</v>
          </cell>
          <cell r="AA165">
            <v>1791.4672727272728</v>
          </cell>
          <cell r="AB165">
            <v>251</v>
          </cell>
          <cell r="AC165">
            <v>-3230.4672727272728</v>
          </cell>
          <cell r="AD165">
            <v>9708.5263636363652</v>
          </cell>
          <cell r="AE165">
            <v>8947.636363636364</v>
          </cell>
          <cell r="AF165">
            <v>760.89000000000033</v>
          </cell>
          <cell r="AG165">
            <v>535</v>
          </cell>
          <cell r="AH165">
            <v>535</v>
          </cell>
          <cell r="AI165">
            <v>0</v>
          </cell>
          <cell r="AJ165">
            <v>-9173.5263636363652</v>
          </cell>
          <cell r="AK165">
            <v>0</v>
          </cell>
          <cell r="AL165">
            <v>0</v>
          </cell>
          <cell r="AM165">
            <v>0</v>
          </cell>
          <cell r="AN165">
            <v>545</v>
          </cell>
          <cell r="AO165">
            <v>0</v>
          </cell>
          <cell r="AP165">
            <v>36787.576363636363</v>
          </cell>
          <cell r="AS165">
            <v>1773</v>
          </cell>
        </row>
        <row r="166">
          <cell r="C166">
            <v>30</v>
          </cell>
          <cell r="N166">
            <v>118.13333333333333</v>
          </cell>
          <cell r="O166">
            <v>51</v>
          </cell>
          <cell r="P166">
            <v>-67.133333333333326</v>
          </cell>
          <cell r="Q166">
            <v>203.39999999999998</v>
          </cell>
          <cell r="R166">
            <v>8</v>
          </cell>
          <cell r="S166">
            <v>-195.39999999999998</v>
          </cell>
          <cell r="T166">
            <v>4625.8666666666668</v>
          </cell>
          <cell r="U166">
            <v>2166</v>
          </cell>
          <cell r="V166">
            <v>2459.8666666666668</v>
          </cell>
          <cell r="W166">
            <v>57</v>
          </cell>
          <cell r="X166">
            <v>-4568.8666666666668</v>
          </cell>
          <cell r="Y166">
            <v>468.13333333333327</v>
          </cell>
          <cell r="Z166">
            <v>38</v>
          </cell>
          <cell r="AA166">
            <v>40.200000000000003</v>
          </cell>
          <cell r="AB166">
            <v>7</v>
          </cell>
          <cell r="AC166">
            <v>-461.13333333333327</v>
          </cell>
          <cell r="AD166">
            <v>120</v>
          </cell>
          <cell r="AE166">
            <v>26</v>
          </cell>
          <cell r="AF166">
            <v>94</v>
          </cell>
          <cell r="AG166">
            <v>0</v>
          </cell>
          <cell r="AH166">
            <v>0</v>
          </cell>
          <cell r="AI166">
            <v>0</v>
          </cell>
          <cell r="AJ166">
            <v>-120</v>
          </cell>
          <cell r="AK166">
            <v>0</v>
          </cell>
          <cell r="AL166">
            <v>0</v>
          </cell>
          <cell r="AM166">
            <v>0</v>
          </cell>
          <cell r="AN166">
            <v>19</v>
          </cell>
          <cell r="AO166">
            <v>0</v>
          </cell>
          <cell r="AP166">
            <v>5994.5333333333338</v>
          </cell>
          <cell r="AS166">
            <v>114</v>
          </cell>
        </row>
        <row r="167">
          <cell r="C167">
            <v>-4815.2818181818184</v>
          </cell>
          <cell r="N167">
            <v>5132.1399999999985</v>
          </cell>
          <cell r="Q167">
            <v>29088.33312121213</v>
          </cell>
          <cell r="T167">
            <v>4773.1324242424198</v>
          </cell>
          <cell r="Y167">
            <v>4381.1799999999857</v>
          </cell>
          <cell r="AE167">
            <v>7544.4656363636359</v>
          </cell>
          <cell r="AG167">
            <v>128</v>
          </cell>
          <cell r="AH167">
            <v>-810</v>
          </cell>
          <cell r="AN167">
            <v>4449.2999999999993</v>
          </cell>
          <cell r="AP167">
            <v>65476.669363636363</v>
          </cell>
        </row>
        <row r="168">
          <cell r="C168">
            <v>0</v>
          </cell>
          <cell r="N168">
            <v>3294.15</v>
          </cell>
        </row>
        <row r="169">
          <cell r="C169">
            <v>474</v>
          </cell>
        </row>
        <row r="170">
          <cell r="C170">
            <v>87.333333333333329</v>
          </cell>
        </row>
        <row r="171">
          <cell r="AV171">
            <v>1507.2</v>
          </cell>
        </row>
        <row r="174">
          <cell r="C174" t="str">
            <v>АПАРАТ ВСЬОГО</v>
          </cell>
          <cell r="D174" t="str">
            <v>АПАРАТ ЕЛЕКТРО</v>
          </cell>
          <cell r="E174" t="str">
            <v>АПАРАТ ТЕПЛО</v>
          </cell>
          <cell r="N174" t="str">
            <v>ККМ</v>
          </cell>
          <cell r="Q174" t="str">
            <v>КТМ</v>
          </cell>
          <cell r="U174">
            <v>250</v>
          </cell>
          <cell r="Y174" t="str">
            <v>ТЕЦ-6 ВСЬОГО</v>
          </cell>
          <cell r="Z174" t="str">
            <v>Е/Е</v>
          </cell>
          <cell r="AA174" t="str">
            <v xml:space="preserve"> Т/Е</v>
          </cell>
          <cell r="AN174" t="str">
            <v>ДОП.ВИР. СТ.ОРГ.</v>
          </cell>
          <cell r="AP174" t="str">
            <v>АК КЕ ВСЬОГО</v>
          </cell>
          <cell r="AQ174" t="str">
            <v>Е/Е</v>
          </cell>
          <cell r="AR174" t="str">
            <v xml:space="preserve"> Т/Е</v>
          </cell>
          <cell r="AU174" t="str">
            <v>очикуваемАК КЕ ВСЬОГО</v>
          </cell>
          <cell r="AV174" t="str">
            <v>Е/Е</v>
          </cell>
          <cell r="AW174" t="str">
            <v xml:space="preserve"> Т/Е</v>
          </cell>
        </row>
        <row r="175">
          <cell r="C175">
            <v>1.895</v>
          </cell>
          <cell r="N175">
            <v>1.847</v>
          </cell>
          <cell r="Q175">
            <v>1.895</v>
          </cell>
          <cell r="U175">
            <v>1.895</v>
          </cell>
          <cell r="V175">
            <v>1.895</v>
          </cell>
          <cell r="Y175">
            <v>1.895</v>
          </cell>
          <cell r="Z175">
            <v>1.895</v>
          </cell>
          <cell r="AA175">
            <v>1.895</v>
          </cell>
          <cell r="AN175">
            <v>1.895</v>
          </cell>
          <cell r="AP175">
            <v>1.895</v>
          </cell>
          <cell r="AQ175">
            <v>1.895</v>
          </cell>
          <cell r="AU175">
            <v>1.905</v>
          </cell>
          <cell r="AV175">
            <v>1.895</v>
          </cell>
        </row>
        <row r="177">
          <cell r="Q177">
            <v>132.19999999999999</v>
          </cell>
          <cell r="Y177">
            <v>68.7</v>
          </cell>
          <cell r="AP177">
            <v>200.89999999999998</v>
          </cell>
          <cell r="AU177">
            <v>251.12700000000001</v>
          </cell>
        </row>
        <row r="178">
          <cell r="Q178">
            <v>150.5</v>
          </cell>
          <cell r="U178">
            <v>150.5</v>
          </cell>
          <cell r="Y178">
            <v>78.3</v>
          </cell>
          <cell r="AP178">
            <v>228.8</v>
          </cell>
          <cell r="AU178">
            <v>288.28500000000003</v>
          </cell>
        </row>
        <row r="179">
          <cell r="N179">
            <v>0</v>
          </cell>
          <cell r="Q179">
            <v>82.5</v>
          </cell>
          <cell r="U179">
            <v>82.5</v>
          </cell>
          <cell r="Y179">
            <v>82.5</v>
          </cell>
          <cell r="AP179">
            <v>82.5</v>
          </cell>
          <cell r="AU179">
            <v>66</v>
          </cell>
        </row>
        <row r="180">
          <cell r="N180">
            <v>0</v>
          </cell>
          <cell r="Q180">
            <v>156.34</v>
          </cell>
          <cell r="U180">
            <v>156.34</v>
          </cell>
          <cell r="Y180">
            <v>156.34</v>
          </cell>
          <cell r="AP180">
            <v>156.34</v>
          </cell>
          <cell r="AU180">
            <v>125.73</v>
          </cell>
        </row>
        <row r="181">
          <cell r="Q181">
            <v>20668</v>
          </cell>
          <cell r="U181">
            <v>0</v>
          </cell>
          <cell r="Y181">
            <v>10741</v>
          </cell>
          <cell r="AP181">
            <v>31409</v>
          </cell>
          <cell r="AU181">
            <v>31574</v>
          </cell>
        </row>
        <row r="182">
          <cell r="AP182">
            <v>31409</v>
          </cell>
          <cell r="AU182" t="e">
            <v>#REF!</v>
          </cell>
        </row>
        <row r="183">
          <cell r="Q183">
            <v>0</v>
          </cell>
          <cell r="U183">
            <v>0</v>
          </cell>
          <cell r="Y183">
            <v>52.1</v>
          </cell>
          <cell r="AP183">
            <v>52.1</v>
          </cell>
          <cell r="AU183">
            <v>67.933000000000007</v>
          </cell>
        </row>
        <row r="184">
          <cell r="Q184">
            <v>0</v>
          </cell>
          <cell r="U184">
            <v>0</v>
          </cell>
          <cell r="Y184">
            <v>71.3</v>
          </cell>
          <cell r="AP184">
            <v>71.3</v>
          </cell>
          <cell r="AU184">
            <v>91.201999999999998</v>
          </cell>
        </row>
        <row r="185">
          <cell r="C185">
            <v>75</v>
          </cell>
          <cell r="N185">
            <v>75</v>
          </cell>
          <cell r="AN185">
            <v>0</v>
          </cell>
          <cell r="AP185">
            <v>98.96042216358839</v>
          </cell>
          <cell r="AU185">
            <v>98.96042216358839</v>
          </cell>
        </row>
        <row r="186">
          <cell r="Q186">
            <v>187.53</v>
          </cell>
          <cell r="U186">
            <v>0</v>
          </cell>
          <cell r="Y186">
            <v>187.53</v>
          </cell>
          <cell r="AP186">
            <v>187.53</v>
          </cell>
          <cell r="AU186">
            <v>187.53</v>
          </cell>
        </row>
        <row r="187">
          <cell r="Q187">
            <v>0</v>
          </cell>
          <cell r="T187">
            <v>0</v>
          </cell>
          <cell r="Y187">
            <v>9770</v>
          </cell>
          <cell r="AP187">
            <v>9770</v>
          </cell>
          <cell r="AU187">
            <v>12739</v>
          </cell>
        </row>
        <row r="188">
          <cell r="AP188">
            <v>9770</v>
          </cell>
          <cell r="AU188" t="e">
            <v>#REF!</v>
          </cell>
        </row>
        <row r="189">
          <cell r="Q189">
            <v>150.5</v>
          </cell>
          <cell r="T189">
            <v>0</v>
          </cell>
          <cell r="U189">
            <v>51.4</v>
          </cell>
          <cell r="V189">
            <v>-51.4</v>
          </cell>
          <cell r="Y189">
            <v>149.6</v>
          </cell>
          <cell r="Z189">
            <v>52.7</v>
          </cell>
          <cell r="AA189">
            <v>96.899999999999991</v>
          </cell>
          <cell r="AP189">
            <v>300.10000000000002</v>
          </cell>
          <cell r="AQ189">
            <v>104.1</v>
          </cell>
          <cell r="AR189">
            <v>196</v>
          </cell>
          <cell r="AU189">
            <v>379.48700000000002</v>
          </cell>
          <cell r="AV189">
            <v>83.676000000000002</v>
          </cell>
          <cell r="AW189">
            <v>295.81100000000004</v>
          </cell>
        </row>
        <row r="190">
          <cell r="Q190">
            <v>20668</v>
          </cell>
          <cell r="T190">
            <v>0</v>
          </cell>
          <cell r="U190" t="e">
            <v>#DIV/0!</v>
          </cell>
          <cell r="V190" t="e">
            <v>#DIV/0!</v>
          </cell>
          <cell r="Y190">
            <v>20511</v>
          </cell>
          <cell r="Z190">
            <v>7225</v>
          </cell>
          <cell r="AA190">
            <v>13286</v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44313</v>
          </cell>
          <cell r="AV190">
            <v>9770.9133329995493</v>
          </cell>
          <cell r="AW190">
            <v>34542.086667000447</v>
          </cell>
        </row>
        <row r="191">
          <cell r="Q191">
            <v>137.33000000000001</v>
          </cell>
          <cell r="T191" t="e">
            <v>#DIV/0!</v>
          </cell>
          <cell r="U191" t="e">
            <v>#DIV/0!</v>
          </cell>
          <cell r="V191" t="e">
            <v>#DIV/0!</v>
          </cell>
          <cell r="Y191">
            <v>137.11000000000001</v>
          </cell>
          <cell r="Z191">
            <v>137.1</v>
          </cell>
          <cell r="AA191">
            <v>137.11000000000001</v>
          </cell>
          <cell r="AN191" t="str">
            <v/>
          </cell>
          <cell r="AP191" t="e">
            <v>#DIV/0!</v>
          </cell>
          <cell r="AQ191" t="e">
            <v>#DIV/0!</v>
          </cell>
          <cell r="AR191" t="e">
            <v>#DIV/0!</v>
          </cell>
          <cell r="AU191">
            <v>116.77</v>
          </cell>
          <cell r="AV191">
            <v>116.77</v>
          </cell>
          <cell r="AW191">
            <v>116.77</v>
          </cell>
        </row>
        <row r="192">
          <cell r="AP192">
            <v>0</v>
          </cell>
          <cell r="AQ192">
            <v>0</v>
          </cell>
          <cell r="AR192">
            <v>0</v>
          </cell>
          <cell r="AU192">
            <v>0</v>
          </cell>
          <cell r="AV192">
            <v>0</v>
          </cell>
          <cell r="AW192">
            <v>0</v>
          </cell>
        </row>
        <row r="193">
          <cell r="T193" t="e">
            <v>#DIV/0!</v>
          </cell>
          <cell r="Y193">
            <v>20511</v>
          </cell>
          <cell r="AP193" t="e">
            <v>#DIV/0!</v>
          </cell>
          <cell r="AQ193" t="e">
            <v>#DIV/0!</v>
          </cell>
          <cell r="AR193" t="e">
            <v>#DIV/0!</v>
          </cell>
          <cell r="AU193">
            <v>44313</v>
          </cell>
          <cell r="AV193">
            <v>9770.9133329995493</v>
          </cell>
          <cell r="AW193">
            <v>34542.086667000447</v>
          </cell>
        </row>
        <row r="196">
          <cell r="T196" t="str">
            <v>ТЕЦ-5 ВСЬОГО</v>
          </cell>
          <cell r="U196" t="str">
            <v>Е/Е</v>
          </cell>
          <cell r="V196" t="str">
            <v xml:space="preserve"> Т/Е</v>
          </cell>
          <cell r="Y196" t="str">
            <v>ТЕЦ-6 ВСЬОГО</v>
          </cell>
          <cell r="Z196" t="str">
            <v>Е/Е</v>
          </cell>
          <cell r="AA196" t="str">
            <v xml:space="preserve"> Т/Е</v>
          </cell>
          <cell r="AP196" t="str">
            <v>АК КЕ ВСЬОГО</v>
          </cell>
          <cell r="AQ196" t="str">
            <v>Е/Е</v>
          </cell>
          <cell r="AR196" t="str">
            <v xml:space="preserve"> Т/Е</v>
          </cell>
        </row>
        <row r="197">
          <cell r="U197">
            <v>291.85000000000002</v>
          </cell>
          <cell r="V197">
            <v>750</v>
          </cell>
          <cell r="Z197">
            <v>268.14999999999998</v>
          </cell>
          <cell r="AA197">
            <v>590</v>
          </cell>
        </row>
        <row r="198">
          <cell r="U198">
            <v>176.1</v>
          </cell>
          <cell r="V198">
            <v>163.6</v>
          </cell>
          <cell r="Z198">
            <v>196.5</v>
          </cell>
          <cell r="AA198">
            <v>164.2</v>
          </cell>
        </row>
        <row r="199">
          <cell r="U199">
            <v>306.60000000000002</v>
          </cell>
          <cell r="V199">
            <v>112.8</v>
          </cell>
          <cell r="Z199">
            <v>301.89999999999998</v>
          </cell>
          <cell r="AA199">
            <v>116.3</v>
          </cell>
        </row>
        <row r="200">
          <cell r="U200">
            <v>130.50000000000003</v>
          </cell>
          <cell r="V200">
            <v>-50.8</v>
          </cell>
          <cell r="Z200">
            <v>105.39999999999998</v>
          </cell>
          <cell r="AA200">
            <v>-47.899999999999991</v>
          </cell>
        </row>
        <row r="201">
          <cell r="U201" t="e">
            <v>#DIV/0!</v>
          </cell>
          <cell r="V201" t="e">
            <v>#DIV/0!</v>
          </cell>
          <cell r="Z201">
            <v>137.1</v>
          </cell>
          <cell r="AA201">
            <v>137.11000000000001</v>
          </cell>
        </row>
        <row r="202">
          <cell r="U202" t="e">
            <v>#DIV/0!</v>
          </cell>
          <cell r="V202" t="e">
            <v>#DIV/0!</v>
          </cell>
          <cell r="Z202">
            <v>14.450339999999997</v>
          </cell>
          <cell r="AA202">
            <v>-6.5675689999999998</v>
          </cell>
        </row>
        <row r="203">
          <cell r="U203" t="e">
            <v>#DIV/0!</v>
          </cell>
          <cell r="V203" t="e">
            <v>#DIV/0!</v>
          </cell>
          <cell r="Z203">
            <v>3874.858670999999</v>
          </cell>
          <cell r="AA203">
            <v>-3874.86571</v>
          </cell>
          <cell r="AQ203" t="e">
            <v>#DIV/0!</v>
          </cell>
          <cell r="AR203" t="e">
            <v>#DIV/0!</v>
          </cell>
        </row>
        <row r="205">
          <cell r="AV205">
            <v>1507.2</v>
          </cell>
        </row>
        <row r="219">
          <cell r="Y219" t="str">
            <v>ЗАТВЕРДЖУЮ</v>
          </cell>
        </row>
        <row r="220">
          <cell r="Y220" t="str">
            <v>ГОЛОВА ПРАЛІННЯ АК КЕ</v>
          </cell>
        </row>
        <row r="221">
          <cell r="Z221" t="str">
            <v>І.В.ПЛАЧКОВ</v>
          </cell>
        </row>
        <row r="222">
          <cell r="C222" t="str">
            <v>ПОТРЕБА   В КОШТАХ НА  1 КВАРТАЛ 1998 року</v>
          </cell>
        </row>
        <row r="223">
          <cell r="C223" t="str">
            <v>ПО ФІЛІАЛАХ АК КИЇВЕНЕРГО</v>
          </cell>
        </row>
        <row r="225">
          <cell r="C225" t="str">
            <v>ВИКОН.ДИР.</v>
          </cell>
          <cell r="D225" t="str">
            <v>АПАРАТ ЕЛЕКТРО</v>
          </cell>
          <cell r="E225" t="str">
            <v>АПАРАТ ТЕПЛО</v>
          </cell>
          <cell r="N225" t="str">
            <v>ККМ</v>
          </cell>
          <cell r="Q225" t="str">
            <v>КТМ</v>
          </cell>
          <cell r="T225" t="str">
            <v>ТЕЦ-5 ВСЬОГО</v>
          </cell>
          <cell r="U225" t="str">
            <v>Е/Е</v>
          </cell>
          <cell r="V225" t="str">
            <v xml:space="preserve"> Т/Е</v>
          </cell>
          <cell r="Y225" t="str">
            <v>ТЕЦ-6 ВСЬОГО</v>
          </cell>
          <cell r="Z225" t="str">
            <v>Е/Е</v>
          </cell>
          <cell r="AA225" t="str">
            <v xml:space="preserve"> Т/Е</v>
          </cell>
          <cell r="AN225" t="str">
            <v>ДОП.ВИР. СТ.ОРГ.</v>
          </cell>
          <cell r="AP225" t="str">
            <v>АК КЕ ВСЬОГО</v>
          </cell>
          <cell r="AQ225" t="str">
            <v>Е/Е</v>
          </cell>
          <cell r="AR225" t="str">
            <v xml:space="preserve"> Т/Е</v>
          </cell>
          <cell r="AU225" t="str">
            <v>СТАНЦІї ЕЛЕКТРО</v>
          </cell>
          <cell r="AV225" t="str">
            <v>СТАНЦІІ ТЕПЛОВІ</v>
          </cell>
          <cell r="AW225" t="str">
            <v>МЕРЕЖІ ЕЛЕКТРО</v>
          </cell>
          <cell r="AX225" t="str">
            <v>МЕРЕЖІ ТЕПЛОВІ</v>
          </cell>
        </row>
        <row r="228">
          <cell r="C228">
            <v>32684.495818181818</v>
          </cell>
          <cell r="N228" t="e">
            <v>#REF!</v>
          </cell>
          <cell r="Q228">
            <v>44127.844575757583</v>
          </cell>
          <cell r="T228">
            <v>20190.753636363632</v>
          </cell>
          <cell r="Y228" t="e">
            <v>#REF!</v>
          </cell>
          <cell r="AN228">
            <v>8475.2999999999993</v>
          </cell>
          <cell r="AP228" t="e">
            <v>#REF!</v>
          </cell>
          <cell r="AQ228" t="e">
            <v>#REF!</v>
          </cell>
        </row>
        <row r="229">
          <cell r="C229">
            <v>27009.813999999998</v>
          </cell>
          <cell r="N229" t="e">
            <v>#REF!</v>
          </cell>
          <cell r="Q229">
            <v>17782.400999999998</v>
          </cell>
          <cell r="T229">
            <v>10444.198363636357</v>
          </cell>
          <cell r="Y229" t="e">
            <v>#REF!</v>
          </cell>
          <cell r="AP229" t="e">
            <v>#REF!</v>
          </cell>
          <cell r="AQ229" t="e">
            <v>#REF!</v>
          </cell>
        </row>
        <row r="231">
          <cell r="C231">
            <v>2856.2818181818179</v>
          </cell>
          <cell r="N231">
            <v>4905.7127272727275</v>
          </cell>
          <cell r="Q231">
            <v>10981.60090909091</v>
          </cell>
          <cell r="T231">
            <v>4306.8772727272726</v>
          </cell>
          <cell r="Y231">
            <v>3481.4672727272728</v>
          </cell>
          <cell r="AN231">
            <v>545</v>
          </cell>
          <cell r="AP231">
            <v>36787.576363636363</v>
          </cell>
          <cell r="AQ231" t="e">
            <v>#REF!</v>
          </cell>
        </row>
        <row r="232">
          <cell r="C232">
            <v>776</v>
          </cell>
          <cell r="N232">
            <v>1341</v>
          </cell>
          <cell r="Q232">
            <v>2992</v>
          </cell>
          <cell r="T232">
            <v>1174</v>
          </cell>
          <cell r="Y232">
            <v>950</v>
          </cell>
          <cell r="AP232">
            <v>10064.545454545456</v>
          </cell>
          <cell r="AQ232" t="e">
            <v>#REF!</v>
          </cell>
        </row>
        <row r="233"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101.8</v>
          </cell>
          <cell r="T234">
            <v>4197.6000000000004</v>
          </cell>
          <cell r="Y234">
            <v>78.2</v>
          </cell>
          <cell r="AP234">
            <v>4976.6000000000004</v>
          </cell>
          <cell r="AQ234" t="e">
            <v>#REF!</v>
          </cell>
        </row>
        <row r="235">
          <cell r="C235">
            <v>0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>
            <v>19</v>
          </cell>
          <cell r="AQ235" t="e">
            <v>#REF!</v>
          </cell>
        </row>
        <row r="236">
          <cell r="C236">
            <v>1092</v>
          </cell>
          <cell r="N236">
            <v>0</v>
          </cell>
          <cell r="Q236">
            <v>527.04999999999995</v>
          </cell>
          <cell r="T236">
            <v>0</v>
          </cell>
          <cell r="Y236">
            <v>0</v>
          </cell>
          <cell r="AP236">
            <v>1617.05</v>
          </cell>
          <cell r="AQ236" t="e">
            <v>#REF!</v>
          </cell>
        </row>
        <row r="237">
          <cell r="AQ237" t="e">
            <v>#REF!</v>
          </cell>
        </row>
        <row r="238">
          <cell r="C238">
            <v>1405</v>
          </cell>
          <cell r="N238">
            <v>3638.65</v>
          </cell>
          <cell r="Q238">
            <v>4446.2</v>
          </cell>
          <cell r="T238">
            <v>502.97</v>
          </cell>
          <cell r="Y238">
            <v>780.26</v>
          </cell>
          <cell r="AP238" t="e">
            <v>#REF!</v>
          </cell>
          <cell r="AQ238" t="e">
            <v>#REF!</v>
          </cell>
        </row>
        <row r="239">
          <cell r="C239">
            <v>524</v>
          </cell>
          <cell r="N239">
            <v>0</v>
          </cell>
          <cell r="Q239">
            <v>0</v>
          </cell>
          <cell r="T239">
            <v>0</v>
          </cell>
          <cell r="Y239">
            <v>0</v>
          </cell>
          <cell r="AP239">
            <v>0</v>
          </cell>
          <cell r="AQ239" t="e">
            <v>#REF!</v>
          </cell>
        </row>
        <row r="240">
          <cell r="AQ240" t="e">
            <v>#REF!</v>
          </cell>
        </row>
        <row r="241">
          <cell r="C241">
            <v>0</v>
          </cell>
          <cell r="N241" t="e">
            <v>#REF!</v>
          </cell>
          <cell r="Q241">
            <v>0</v>
          </cell>
          <cell r="T241">
            <v>0</v>
          </cell>
          <cell r="Y241" t="e">
            <v>#REF!</v>
          </cell>
          <cell r="AP241" t="e">
            <v>#REF!</v>
          </cell>
          <cell r="AQ241" t="e">
            <v>#REF!</v>
          </cell>
        </row>
        <row r="242">
          <cell r="AQ242" t="e">
            <v>#REF!</v>
          </cell>
        </row>
        <row r="243">
          <cell r="AQ243" t="e">
            <v>#REF!</v>
          </cell>
        </row>
        <row r="244">
          <cell r="C244">
            <v>617</v>
          </cell>
          <cell r="N244">
            <v>624</v>
          </cell>
          <cell r="Q244">
            <v>3327.0186666666668</v>
          </cell>
          <cell r="T244">
            <v>435.25866666666667</v>
          </cell>
          <cell r="Y244">
            <v>326.22533333333331</v>
          </cell>
          <cell r="AP244">
            <v>7190.3851668093339</v>
          </cell>
          <cell r="AQ244" t="e">
            <v>#REF!</v>
          </cell>
        </row>
        <row r="245">
          <cell r="C245">
            <v>1639</v>
          </cell>
          <cell r="N245">
            <v>60</v>
          </cell>
          <cell r="Q245">
            <v>280.33333333333337</v>
          </cell>
          <cell r="T245">
            <v>212.62666666666667</v>
          </cell>
          <cell r="Y245">
            <v>206.78399999999999</v>
          </cell>
          <cell r="AP245">
            <v>2475.9412082354906</v>
          </cell>
          <cell r="AQ245" t="e">
            <v>#REF!</v>
          </cell>
        </row>
        <row r="246">
          <cell r="AQ246" t="e">
            <v>#REF!</v>
          </cell>
        </row>
        <row r="247">
          <cell r="C247">
            <v>0</v>
          </cell>
          <cell r="N247">
            <v>1</v>
          </cell>
          <cell r="Q247">
            <v>0</v>
          </cell>
          <cell r="T247">
            <v>114.19266666666665</v>
          </cell>
          <cell r="Y247">
            <v>253.52799999999999</v>
          </cell>
          <cell r="AP247">
            <v>368.72066666666666</v>
          </cell>
          <cell r="AQ247" t="e">
            <v>#REF!</v>
          </cell>
        </row>
        <row r="248">
          <cell r="C248">
            <v>38.4</v>
          </cell>
          <cell r="N248">
            <v>219.08600000000001</v>
          </cell>
          <cell r="Q248">
            <v>11113.690666666667</v>
          </cell>
          <cell r="T248">
            <v>0</v>
          </cell>
          <cell r="Y248">
            <v>0</v>
          </cell>
          <cell r="AP248">
            <v>13188.848666666669</v>
          </cell>
          <cell r="AQ248" t="e">
            <v>#REF!</v>
          </cell>
        </row>
        <row r="249">
          <cell r="C249">
            <v>33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609</v>
          </cell>
          <cell r="AQ249" t="e">
            <v>#REF!</v>
          </cell>
        </row>
        <row r="250">
          <cell r="C250">
            <v>243</v>
          </cell>
          <cell r="N250">
            <v>0</v>
          </cell>
          <cell r="Q250">
            <v>0</v>
          </cell>
          <cell r="T250">
            <v>0</v>
          </cell>
          <cell r="Y250">
            <v>0</v>
          </cell>
          <cell r="AP250">
            <v>243</v>
          </cell>
          <cell r="AQ250" t="e">
            <v>#REF!</v>
          </cell>
        </row>
        <row r="251">
          <cell r="C251">
            <v>0</v>
          </cell>
          <cell r="N251">
            <v>0</v>
          </cell>
          <cell r="Q251">
            <v>0.76400000000001</v>
          </cell>
          <cell r="T251">
            <v>0</v>
          </cell>
          <cell r="Y251">
            <v>0</v>
          </cell>
          <cell r="AP251">
            <v>795.76400000000001</v>
          </cell>
          <cell r="AQ251" t="e">
            <v>#REF!</v>
          </cell>
        </row>
        <row r="252">
          <cell r="C252">
            <v>0</v>
          </cell>
          <cell r="N252">
            <v>0.19200000000000728</v>
          </cell>
          <cell r="Q252">
            <v>0.68000000000006366</v>
          </cell>
          <cell r="T252">
            <v>0</v>
          </cell>
          <cell r="Y252">
            <v>0</v>
          </cell>
          <cell r="AP252">
            <v>18640.272000000001</v>
          </cell>
          <cell r="AQ252" t="e">
            <v>#REF!</v>
          </cell>
        </row>
        <row r="253">
          <cell r="C253">
            <v>24236.813999999998</v>
          </cell>
          <cell r="N253" t="e">
            <v>#REF!</v>
          </cell>
          <cell r="Q253">
            <v>12807.707000000008</v>
          </cell>
          <cell r="T253">
            <v>9941.2283636363591</v>
          </cell>
          <cell r="Y253" t="e">
            <v>#REF!</v>
          </cell>
          <cell r="AP253" t="e">
            <v>#REF!</v>
          </cell>
          <cell r="AQ253" t="e">
            <v>#REF!</v>
          </cell>
        </row>
        <row r="254">
          <cell r="Q254">
            <v>541</v>
          </cell>
          <cell r="T254">
            <v>480</v>
          </cell>
          <cell r="Y254">
            <v>44</v>
          </cell>
          <cell r="AP254">
            <v>524</v>
          </cell>
          <cell r="AQ254" t="e">
            <v>#REF!</v>
          </cell>
        </row>
        <row r="294">
          <cell r="T294" t="str">
            <v>Собівартість</v>
          </cell>
        </row>
        <row r="295">
          <cell r="V295">
            <v>-25</v>
          </cell>
        </row>
        <row r="296">
          <cell r="V296">
            <v>-1.375</v>
          </cell>
        </row>
        <row r="297">
          <cell r="V297">
            <v>-8</v>
          </cell>
        </row>
        <row r="298">
          <cell r="V298">
            <v>-2.1590909090909096</v>
          </cell>
        </row>
        <row r="304">
          <cell r="T304" t="str">
            <v>ФМЗ ( з відрахуван)</v>
          </cell>
          <cell r="V304">
            <v>25</v>
          </cell>
        </row>
      </sheetData>
      <sheetData sheetId="24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17877.730727272734</v>
          </cell>
          <cell r="O39">
            <v>6571</v>
          </cell>
          <cell r="P39">
            <v>-11306.730727272734</v>
          </cell>
          <cell r="Q39">
            <v>52962.258575757587</v>
          </cell>
          <cell r="R39">
            <v>23576</v>
          </cell>
          <cell r="S39">
            <v>-29386.258575757587</v>
          </cell>
          <cell r="T39">
            <v>19554.09145454544</v>
          </cell>
          <cell r="W39">
            <v>8380</v>
          </cell>
          <cell r="X39">
            <v>-11174.09145454544</v>
          </cell>
          <cell r="Y39">
            <v>12737.657696969683</v>
          </cell>
          <cell r="Z39">
            <v>6454</v>
          </cell>
          <cell r="AA39">
            <v>5893.3763636363637</v>
          </cell>
          <cell r="AB39">
            <v>5452</v>
          </cell>
          <cell r="AC39">
            <v>-7285.6576969696835</v>
          </cell>
          <cell r="AD39">
            <v>28587.80260606061</v>
          </cell>
          <cell r="AG39">
            <v>8513</v>
          </cell>
          <cell r="AH39">
            <v>6481</v>
          </cell>
          <cell r="AI39">
            <v>2032</v>
          </cell>
          <cell r="AJ39">
            <v>-20074.80260606061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5904.3327272727274</v>
          </cell>
          <cell r="Q41">
            <v>13067.120909090911</v>
          </cell>
          <cell r="T41">
            <v>5028.8272727272724</v>
          </cell>
          <cell r="U41">
            <v>2766</v>
          </cell>
          <cell r="V41">
            <v>2262.8272727272729</v>
          </cell>
          <cell r="Y41">
            <v>4079.1272727272726</v>
          </cell>
          <cell r="Z41">
            <v>2165</v>
          </cell>
          <cell r="AA41">
            <v>1914.1272727272726</v>
          </cell>
          <cell r="AE41">
            <v>10579.936363636363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4176.954545454546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2758.1680000000001</v>
          </cell>
          <cell r="O46">
            <v>1204</v>
          </cell>
          <cell r="P46">
            <v>-1554.1680000000001</v>
          </cell>
          <cell r="Q46">
            <v>5334.0159999999996</v>
          </cell>
          <cell r="R46">
            <v>2125</v>
          </cell>
          <cell r="S46">
            <v>-3209.0159999999996</v>
          </cell>
          <cell r="T46">
            <v>1237.8879999999999</v>
          </cell>
          <cell r="U46">
            <v>695</v>
          </cell>
          <cell r="V46">
            <v>542.88799999999992</v>
          </cell>
          <cell r="W46">
            <v>431</v>
          </cell>
          <cell r="X46">
            <v>-806.88799999999992</v>
          </cell>
          <cell r="Y46">
            <v>1625.3940000000002</v>
          </cell>
          <cell r="Z46">
            <v>907</v>
          </cell>
          <cell r="AA46">
            <v>718.39400000000023</v>
          </cell>
          <cell r="AB46">
            <v>400</v>
          </cell>
          <cell r="AC46">
            <v>-1225.3940000000002</v>
          </cell>
          <cell r="AD46">
            <v>2922.5913333333333</v>
          </cell>
          <cell r="AE46">
            <v>2118.9300000000003</v>
          </cell>
          <cell r="AF46">
            <v>803.661333333333</v>
          </cell>
          <cell r="AG46">
            <v>1087</v>
          </cell>
          <cell r="AH46">
            <v>292</v>
          </cell>
          <cell r="AI46">
            <v>134</v>
          </cell>
          <cell r="AJ46">
            <v>-1835.5913333333333</v>
          </cell>
          <cell r="AN46">
            <v>0</v>
          </cell>
          <cell r="AP46">
            <v>15485.116000000002</v>
          </cell>
          <cell r="AQ46">
            <v>4865.768</v>
          </cell>
          <cell r="AR46">
            <v>10619.348000000002</v>
          </cell>
          <cell r="AS46">
            <v>4452</v>
          </cell>
          <cell r="AT46">
            <v>-11033.116000000002</v>
          </cell>
          <cell r="AU46">
            <v>1602</v>
          </cell>
          <cell r="AV46">
            <v>3075</v>
          </cell>
          <cell r="AW46">
            <v>3263.768</v>
          </cell>
          <cell r="AX46">
            <v>7544.3480000000018</v>
          </cell>
        </row>
        <row r="47">
          <cell r="C47">
            <v>393</v>
          </cell>
          <cell r="E47">
            <v>393</v>
          </cell>
          <cell r="N47">
            <v>924</v>
          </cell>
          <cell r="Q47">
            <v>3963.0186666666668</v>
          </cell>
          <cell r="T47">
            <v>567.25866666666661</v>
          </cell>
          <cell r="U47">
            <v>347</v>
          </cell>
          <cell r="V47">
            <v>220.25866666666661</v>
          </cell>
          <cell r="Y47">
            <v>426.22533333333331</v>
          </cell>
          <cell r="Z47">
            <v>257</v>
          </cell>
          <cell r="AA47">
            <v>169.22533333333331</v>
          </cell>
          <cell r="AC47">
            <v>-426.22533333333331</v>
          </cell>
          <cell r="AD47">
            <v>2340.1707200000001</v>
          </cell>
          <cell r="AE47">
            <v>2160.8825001426667</v>
          </cell>
          <cell r="AP47">
            <v>8434.3851668093339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1653</v>
          </cell>
          <cell r="E49">
            <v>1653</v>
          </cell>
          <cell r="N49">
            <v>67</v>
          </cell>
          <cell r="Q49">
            <v>345.33333333333337</v>
          </cell>
          <cell r="T49">
            <v>256.62666666666667</v>
          </cell>
          <cell r="U49">
            <v>165</v>
          </cell>
          <cell r="V49">
            <v>91.626666666666665</v>
          </cell>
          <cell r="Y49">
            <v>253.78399999999999</v>
          </cell>
          <cell r="Z49">
            <v>149</v>
          </cell>
          <cell r="AA49">
            <v>104.78399999999999</v>
          </cell>
          <cell r="AC49">
            <v>-253.78399999999999</v>
          </cell>
          <cell r="AD49">
            <v>131.34026666666668</v>
          </cell>
          <cell r="AE49">
            <v>107.19720823549071</v>
          </cell>
          <cell r="AP49">
            <v>2682.9412082354906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271.12400000000002</v>
          </cell>
          <cell r="O50">
            <v>121</v>
          </cell>
          <cell r="P50">
            <v>-150.12400000000002</v>
          </cell>
          <cell r="Q50">
            <v>2874.3013333333338</v>
          </cell>
          <cell r="R50">
            <v>1386</v>
          </cell>
          <cell r="S50">
            <v>-1488.3013333333338</v>
          </cell>
          <cell r="T50">
            <v>6020.0773333333327</v>
          </cell>
          <cell r="U50">
            <v>3246</v>
          </cell>
          <cell r="V50">
            <v>2774.0773333333327</v>
          </cell>
          <cell r="W50">
            <v>2636</v>
          </cell>
          <cell r="X50">
            <v>-3384.0773333333327</v>
          </cell>
          <cell r="Y50">
            <v>559.97400000000005</v>
          </cell>
          <cell r="Z50">
            <v>295</v>
          </cell>
          <cell r="AA50">
            <v>264.97400000000005</v>
          </cell>
          <cell r="AB50">
            <v>292</v>
          </cell>
          <cell r="AC50">
            <v>-267.97400000000005</v>
          </cell>
          <cell r="AD50">
            <v>1181.9573333333333</v>
          </cell>
          <cell r="AE50">
            <v>874.72</v>
          </cell>
          <cell r="AF50">
            <v>307.23733333333325</v>
          </cell>
          <cell r="AG50">
            <v>288</v>
          </cell>
          <cell r="AH50">
            <v>601</v>
          </cell>
          <cell r="AI50">
            <v>56</v>
          </cell>
          <cell r="AJ50">
            <v>-893.95733333333328</v>
          </cell>
          <cell r="AN50">
            <v>0</v>
          </cell>
          <cell r="AP50">
            <v>10567.596666666666</v>
          </cell>
          <cell r="AQ50">
            <v>3819.5239999999999</v>
          </cell>
          <cell r="AR50">
            <v>6748.0726666666669</v>
          </cell>
          <cell r="AS50">
            <v>5036</v>
          </cell>
          <cell r="AT50">
            <v>-5531.5966666666664</v>
          </cell>
          <cell r="AU50">
            <v>3541</v>
          </cell>
          <cell r="AV50">
            <v>4016</v>
          </cell>
          <cell r="AW50">
            <v>278.52399999999989</v>
          </cell>
          <cell r="AX50">
            <v>2732.0726666666669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111.8</v>
          </cell>
          <cell r="R51">
            <v>54</v>
          </cell>
          <cell r="S51">
            <v>-57.8</v>
          </cell>
          <cell r="T51">
            <v>5107.6000000000004</v>
          </cell>
          <cell r="U51">
            <v>2728</v>
          </cell>
          <cell r="V51">
            <v>2379.6000000000004</v>
          </cell>
          <cell r="W51">
            <v>2407</v>
          </cell>
          <cell r="X51">
            <v>-2700.6000000000004</v>
          </cell>
          <cell r="Y51">
            <v>91.533333333333331</v>
          </cell>
          <cell r="Z51">
            <v>49</v>
          </cell>
          <cell r="AA51">
            <v>42.533333333333331</v>
          </cell>
          <cell r="AB51">
            <v>20</v>
          </cell>
          <cell r="AC51">
            <v>-71.533333333333331</v>
          </cell>
          <cell r="AD51">
            <v>3</v>
          </cell>
          <cell r="AE51">
            <v>2</v>
          </cell>
          <cell r="AF51">
            <v>1</v>
          </cell>
          <cell r="AI51">
            <v>0</v>
          </cell>
          <cell r="AJ51">
            <v>-3</v>
          </cell>
          <cell r="AP51">
            <v>5312.9333333333343</v>
          </cell>
          <cell r="AQ51">
            <v>2777</v>
          </cell>
          <cell r="AR51">
            <v>2535.9333333333343</v>
          </cell>
          <cell r="AS51">
            <v>2481</v>
          </cell>
          <cell r="AT51">
            <v>-2831.9333333333343</v>
          </cell>
          <cell r="AU51">
            <v>2777</v>
          </cell>
          <cell r="AV51">
            <v>2460</v>
          </cell>
          <cell r="AW51">
            <v>0</v>
          </cell>
          <cell r="AX51">
            <v>75.933333333334303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71308</v>
          </cell>
          <cell r="R52">
            <v>61402</v>
          </cell>
          <cell r="S52">
            <v>-9906</v>
          </cell>
          <cell r="T52">
            <v>160398</v>
          </cell>
          <cell r="U52">
            <v>99161.347560975613</v>
          </cell>
          <cell r="V52">
            <v>61236.652439024387</v>
          </cell>
          <cell r="W52">
            <v>93632</v>
          </cell>
          <cell r="X52">
            <v>-66766</v>
          </cell>
          <cell r="Y52">
            <v>134814</v>
          </cell>
          <cell r="Z52">
            <v>79890.750161952048</v>
          </cell>
          <cell r="AA52">
            <v>54923.249838047952</v>
          </cell>
          <cell r="AB52">
            <v>76301</v>
          </cell>
          <cell r="AC52">
            <v>-58513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366521</v>
          </cell>
          <cell r="AQ52">
            <v>179053.09772292766</v>
          </cell>
          <cell r="AR52">
            <v>187467.90227707234</v>
          </cell>
          <cell r="AS52">
            <v>231335</v>
          </cell>
          <cell r="AT52">
            <v>-135186</v>
          </cell>
          <cell r="AU52">
            <v>179052.09772292766</v>
          </cell>
          <cell r="AV52">
            <v>187468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71308</v>
          </cell>
          <cell r="R53">
            <v>61402</v>
          </cell>
          <cell r="S53">
            <v>-9906</v>
          </cell>
          <cell r="T53">
            <v>160398</v>
          </cell>
          <cell r="U53">
            <v>99161.347560975613</v>
          </cell>
          <cell r="V53">
            <v>61236.652439024387</v>
          </cell>
          <cell r="W53">
            <v>93632</v>
          </cell>
          <cell r="X53">
            <v>-66766</v>
          </cell>
          <cell r="Y53">
            <v>134814</v>
          </cell>
          <cell r="Z53">
            <v>79890.750161952048</v>
          </cell>
          <cell r="AA53">
            <v>54923.249838047952</v>
          </cell>
          <cell r="AB53">
            <v>46301</v>
          </cell>
          <cell r="AC53">
            <v>-88513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366520</v>
          </cell>
          <cell r="AQ53">
            <v>179052.09772292766</v>
          </cell>
          <cell r="AR53">
            <v>187467.90227707234</v>
          </cell>
          <cell r="AS53">
            <v>201335</v>
          </cell>
          <cell r="AT53">
            <v>-165185</v>
          </cell>
          <cell r="AU53">
            <v>179052.09772292766</v>
          </cell>
          <cell r="AV53">
            <v>187468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234.08600000000001</v>
          </cell>
          <cell r="O55">
            <v>140</v>
          </cell>
          <cell r="P55">
            <v>-94.086000000000013</v>
          </cell>
          <cell r="Q55">
            <v>11619.690666666667</v>
          </cell>
          <cell r="R55">
            <v>8493</v>
          </cell>
          <cell r="S55">
            <v>-3126.6906666666673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4961.1900000000005</v>
          </cell>
          <cell r="AE55">
            <v>2069.672</v>
          </cell>
          <cell r="AF55">
            <v>2891.5180000000005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-4152.1900000000005</v>
          </cell>
          <cell r="AN55">
            <v>0</v>
          </cell>
          <cell r="AP55">
            <v>13936.448666666667</v>
          </cell>
          <cell r="AQ55">
            <v>240.08600000000001</v>
          </cell>
          <cell r="AR55">
            <v>13696.362666666668</v>
          </cell>
          <cell r="AS55">
            <v>9442</v>
          </cell>
          <cell r="AT55">
            <v>-4494.4486666666671</v>
          </cell>
          <cell r="AU55">
            <v>0</v>
          </cell>
          <cell r="AV55">
            <v>3951</v>
          </cell>
          <cell r="AW55">
            <v>240.08600000000001</v>
          </cell>
          <cell r="AX55">
            <v>9745.3626666666678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3768.9993939393944</v>
          </cell>
          <cell r="O56">
            <v>1303</v>
          </cell>
          <cell r="P56">
            <v>-2465.9993939393944</v>
          </cell>
          <cell r="Q56">
            <v>6834.5754545454547</v>
          </cell>
          <cell r="R56">
            <v>2369</v>
          </cell>
          <cell r="S56">
            <v>-4465.5754545454547</v>
          </cell>
          <cell r="T56">
            <v>2050.7363636363639</v>
          </cell>
          <cell r="U56">
            <v>1090</v>
          </cell>
          <cell r="V56">
            <v>960.73636363636388</v>
          </cell>
          <cell r="W56">
            <v>745</v>
          </cell>
          <cell r="X56">
            <v>-1305.7363636363639</v>
          </cell>
          <cell r="Y56">
            <v>1926.0363636363636</v>
          </cell>
          <cell r="Z56">
            <v>1019</v>
          </cell>
          <cell r="AA56">
            <v>907.0363636363636</v>
          </cell>
          <cell r="AB56">
            <v>662</v>
          </cell>
          <cell r="AC56">
            <v>-1264.0363636363636</v>
          </cell>
          <cell r="AD56">
            <v>7374.3136363636368</v>
          </cell>
          <cell r="AE56">
            <v>6655.8454545454542</v>
          </cell>
          <cell r="AF56">
            <v>718.46818181818253</v>
          </cell>
          <cell r="AG56">
            <v>2563</v>
          </cell>
          <cell r="AH56">
            <v>1747</v>
          </cell>
          <cell r="AI56">
            <v>306</v>
          </cell>
          <cell r="AJ56">
            <v>-4811.3136363636368</v>
          </cell>
          <cell r="AN56">
            <v>0</v>
          </cell>
          <cell r="AP56">
            <v>23209.090030303032</v>
          </cell>
          <cell r="AQ56">
            <v>6696.8175757575764</v>
          </cell>
          <cell r="AR56">
            <v>16512.272454545455</v>
          </cell>
          <cell r="AS56">
            <v>6826</v>
          </cell>
          <cell r="AT56">
            <v>-16383.090030303032</v>
          </cell>
          <cell r="AU56">
            <v>2109</v>
          </cell>
          <cell r="AV56">
            <v>4192</v>
          </cell>
          <cell r="AW56">
            <v>4587.8175757575764</v>
          </cell>
          <cell r="AX56">
            <v>12320.272454545455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208</v>
          </cell>
          <cell r="O57">
            <v>70</v>
          </cell>
          <cell r="P57">
            <v>-138</v>
          </cell>
          <cell r="Q57">
            <v>376</v>
          </cell>
          <cell r="R57">
            <v>129</v>
          </cell>
          <cell r="S57">
            <v>-247</v>
          </cell>
          <cell r="T57">
            <v>112</v>
          </cell>
          <cell r="U57">
            <v>60</v>
          </cell>
          <cell r="V57">
            <v>52</v>
          </cell>
          <cell r="W57">
            <v>39</v>
          </cell>
          <cell r="X57">
            <v>-73</v>
          </cell>
          <cell r="Y57">
            <v>105</v>
          </cell>
          <cell r="Z57">
            <v>56</v>
          </cell>
          <cell r="AA57">
            <v>49</v>
          </cell>
          <cell r="AB57">
            <v>35</v>
          </cell>
          <cell r="AC57">
            <v>-70</v>
          </cell>
          <cell r="AD57">
            <v>406</v>
          </cell>
          <cell r="AE57">
            <v>365</v>
          </cell>
          <cell r="AF57">
            <v>41</v>
          </cell>
          <cell r="AG57">
            <v>136</v>
          </cell>
          <cell r="AH57">
            <v>96</v>
          </cell>
          <cell r="AI57">
            <v>18</v>
          </cell>
          <cell r="AJ57">
            <v>-270</v>
          </cell>
          <cell r="AN57">
            <v>0</v>
          </cell>
          <cell r="AP57">
            <v>1275</v>
          </cell>
          <cell r="AQ57">
            <v>368</v>
          </cell>
          <cell r="AR57">
            <v>907</v>
          </cell>
          <cell r="AS57">
            <v>369</v>
          </cell>
          <cell r="AT57">
            <v>-906</v>
          </cell>
          <cell r="AU57">
            <v>116</v>
          </cell>
          <cell r="AV57">
            <v>172</v>
          </cell>
          <cell r="AW57">
            <v>252</v>
          </cell>
          <cell r="AX57">
            <v>735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1207</v>
          </cell>
          <cell r="O58">
            <v>417</v>
          </cell>
          <cell r="P58">
            <v>-790</v>
          </cell>
          <cell r="Q58">
            <v>2186</v>
          </cell>
          <cell r="R58">
            <v>610</v>
          </cell>
          <cell r="S58">
            <v>-1576</v>
          </cell>
          <cell r="T58">
            <v>656</v>
          </cell>
          <cell r="U58">
            <v>348</v>
          </cell>
          <cell r="V58">
            <v>308</v>
          </cell>
          <cell r="W58">
            <v>229</v>
          </cell>
          <cell r="X58">
            <v>-427</v>
          </cell>
          <cell r="Y58">
            <v>616</v>
          </cell>
          <cell r="Z58">
            <v>327</v>
          </cell>
          <cell r="AA58">
            <v>289</v>
          </cell>
          <cell r="AB58">
            <v>205</v>
          </cell>
          <cell r="AC58">
            <v>-411</v>
          </cell>
          <cell r="AD58">
            <v>2360</v>
          </cell>
          <cell r="AE58">
            <v>2130</v>
          </cell>
          <cell r="AF58">
            <v>230</v>
          </cell>
          <cell r="AG58">
            <v>793</v>
          </cell>
          <cell r="AH58">
            <v>559</v>
          </cell>
          <cell r="AI58">
            <v>103</v>
          </cell>
          <cell r="AJ58">
            <v>-1567</v>
          </cell>
          <cell r="AN58">
            <v>0</v>
          </cell>
          <cell r="AP58">
            <v>7426</v>
          </cell>
          <cell r="AQ58">
            <v>2160</v>
          </cell>
          <cell r="AR58">
            <v>5266</v>
          </cell>
          <cell r="AS58">
            <v>2021</v>
          </cell>
          <cell r="AT58">
            <v>-5405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3638</v>
          </cell>
          <cell r="O60">
            <v>1794</v>
          </cell>
          <cell r="P60">
            <v>-1844</v>
          </cell>
          <cell r="Q60">
            <v>7968</v>
          </cell>
          <cell r="R60">
            <v>3886</v>
          </cell>
          <cell r="S60">
            <v>-4082</v>
          </cell>
          <cell r="T60">
            <v>4266</v>
          </cell>
          <cell r="U60">
            <v>2244</v>
          </cell>
          <cell r="V60">
            <v>2022</v>
          </cell>
          <cell r="W60">
            <v>2064</v>
          </cell>
          <cell r="X60">
            <v>-2202</v>
          </cell>
          <cell r="Y60">
            <v>4463</v>
          </cell>
          <cell r="Z60">
            <v>2253</v>
          </cell>
          <cell r="AA60">
            <v>2210</v>
          </cell>
          <cell r="AB60">
            <v>2209</v>
          </cell>
          <cell r="AC60">
            <v>-2254</v>
          </cell>
          <cell r="AD60">
            <v>3829.666666666667</v>
          </cell>
          <cell r="AE60">
            <v>3678.3333333333335</v>
          </cell>
          <cell r="AF60">
            <v>151.33333333333348</v>
          </cell>
          <cell r="AG60">
            <v>1641</v>
          </cell>
          <cell r="AH60">
            <v>1265</v>
          </cell>
          <cell r="AI60">
            <v>155</v>
          </cell>
          <cell r="AJ60">
            <v>-2188.666666666667</v>
          </cell>
          <cell r="AN60">
            <v>0</v>
          </cell>
          <cell r="AP60">
            <v>24226.333333333332</v>
          </cell>
          <cell r="AQ60">
            <v>8248</v>
          </cell>
          <cell r="AR60">
            <v>15978.333333333332</v>
          </cell>
          <cell r="AS60">
            <v>11218</v>
          </cell>
          <cell r="AT60">
            <v>-13008.333333333332</v>
          </cell>
          <cell r="AU60">
            <v>4497</v>
          </cell>
          <cell r="AV60">
            <v>6941</v>
          </cell>
          <cell r="AW60">
            <v>3751</v>
          </cell>
          <cell r="AX60">
            <v>9037.3333333333321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3758.15</v>
          </cell>
          <cell r="P62">
            <v>-3758.15</v>
          </cell>
          <cell r="Q62">
            <v>8235.8940000000002</v>
          </cell>
          <cell r="S62">
            <v>-8235.8940000000002</v>
          </cell>
          <cell r="T62">
            <v>582.97</v>
          </cell>
          <cell r="U62">
            <v>53</v>
          </cell>
          <cell r="X62">
            <v>-582.97</v>
          </cell>
          <cell r="Y62">
            <v>1080.26</v>
          </cell>
          <cell r="Z62">
            <v>28</v>
          </cell>
          <cell r="AA62">
            <v>1052.26</v>
          </cell>
          <cell r="AC62">
            <v>-1080.26</v>
          </cell>
          <cell r="AD62">
            <v>2673.45</v>
          </cell>
          <cell r="AE62">
            <v>2513.4499999999998</v>
          </cell>
          <cell r="AF62">
            <v>160</v>
          </cell>
          <cell r="AI62">
            <v>0</v>
          </cell>
          <cell r="AJ62">
            <v>-2673.45</v>
          </cell>
          <cell r="AP62">
            <v>16435.723999999998</v>
          </cell>
          <cell r="AQ62">
            <v>3928.15</v>
          </cell>
          <cell r="AR62">
            <v>12507.573999999999</v>
          </cell>
          <cell r="AS62">
            <v>0</v>
          </cell>
          <cell r="AT62">
            <v>-16435.723999999998</v>
          </cell>
          <cell r="AV62">
            <v>3317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-267.89399999999978</v>
          </cell>
          <cell r="S64">
            <v>267.89399999999978</v>
          </cell>
          <cell r="T64">
            <v>3683.0299999999997</v>
          </cell>
          <cell r="U64">
            <v>2191</v>
          </cell>
          <cell r="X64">
            <v>-3683.0299999999997</v>
          </cell>
          <cell r="Y64">
            <v>3382.74</v>
          </cell>
          <cell r="Z64">
            <v>2225</v>
          </cell>
          <cell r="AA64">
            <v>1157.7399999999998</v>
          </cell>
          <cell r="AC64">
            <v>-3382.74</v>
          </cell>
          <cell r="AD64">
            <v>1156.2166666666667</v>
          </cell>
          <cell r="AE64">
            <v>1081.8833333333334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484.7833333333333</v>
          </cell>
          <cell r="AP64">
            <v>7766.6093333333329</v>
          </cell>
          <cell r="AS64">
            <v>1139</v>
          </cell>
          <cell r="AT64">
            <v>-6627.6093333333329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4217.1000000000004</v>
          </cell>
          <cell r="O65">
            <v>1295</v>
          </cell>
          <cell r="P65">
            <v>-2922.1000000000004</v>
          </cell>
          <cell r="Q65">
            <v>8816.4954545454548</v>
          </cell>
          <cell r="R65">
            <v>2254</v>
          </cell>
          <cell r="S65">
            <v>-6562.4954545454548</v>
          </cell>
          <cell r="T65">
            <v>7987.4590909090903</v>
          </cell>
          <cell r="U65">
            <v>4919</v>
          </cell>
          <cell r="V65">
            <v>3068.4590909090903</v>
          </cell>
          <cell r="W65">
            <v>1557</v>
          </cell>
          <cell r="X65">
            <v>-6430.4590909090903</v>
          </cell>
          <cell r="Y65">
            <v>5889.4</v>
          </cell>
          <cell r="Z65">
            <v>3534</v>
          </cell>
          <cell r="AA65">
            <v>2355.3999999999996</v>
          </cell>
          <cell r="AB65">
            <v>1201</v>
          </cell>
          <cell r="AC65">
            <v>-4688.3999999999996</v>
          </cell>
          <cell r="AD65">
            <v>5295.7636363636366</v>
          </cell>
          <cell r="AE65">
            <v>5222.7636363636366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-3349.7636363636366</v>
          </cell>
          <cell r="AP65">
            <v>32708.218181818182</v>
          </cell>
          <cell r="AQ65">
            <v>12703.1</v>
          </cell>
          <cell r="AR65">
            <v>20005.118181818179</v>
          </cell>
          <cell r="AS65">
            <v>7245</v>
          </cell>
          <cell r="AT65">
            <v>-25463.218181818182</v>
          </cell>
          <cell r="AU65">
            <v>8453</v>
          </cell>
          <cell r="AV65">
            <v>8421</v>
          </cell>
          <cell r="AW65">
            <v>4250.1000000000004</v>
          </cell>
          <cell r="AX65">
            <v>11584.118181818179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465.33333333333331</v>
          </cell>
          <cell r="O66">
            <v>198</v>
          </cell>
          <cell r="P66">
            <v>-267.33333333333331</v>
          </cell>
          <cell r="Q66">
            <v>2670.545454545455</v>
          </cell>
          <cell r="R66">
            <v>1097</v>
          </cell>
          <cell r="S66">
            <v>-1573.545454545455</v>
          </cell>
          <cell r="T66">
            <v>1607.090909090909</v>
          </cell>
          <cell r="U66">
            <v>922</v>
          </cell>
          <cell r="V66">
            <v>685.09090909090901</v>
          </cell>
          <cell r="W66">
            <v>608</v>
          </cell>
          <cell r="X66">
            <v>-999.09090909090901</v>
          </cell>
          <cell r="Y66">
            <v>1040.090909090909</v>
          </cell>
          <cell r="Z66">
            <v>553</v>
          </cell>
          <cell r="AA66">
            <v>487.09090909090901</v>
          </cell>
          <cell r="AB66">
            <v>435</v>
          </cell>
          <cell r="AC66">
            <v>-605.09090909090901</v>
          </cell>
          <cell r="AD66">
            <v>1039.2727272727273</v>
          </cell>
          <cell r="AE66">
            <v>1039.090909090909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-721.27272727272725</v>
          </cell>
          <cell r="AP66">
            <v>6822.1515151515159</v>
          </cell>
          <cell r="AQ66">
            <v>1940.3333333333333</v>
          </cell>
          <cell r="AR66">
            <v>4881.8181818181829</v>
          </cell>
          <cell r="AS66">
            <v>2575</v>
          </cell>
          <cell r="AT66">
            <v>-4247.1515151515159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27</v>
          </cell>
          <cell r="O67">
            <v>11</v>
          </cell>
          <cell r="P67">
            <v>-16</v>
          </cell>
          <cell r="Q67">
            <v>147</v>
          </cell>
          <cell r="R67">
            <v>60</v>
          </cell>
          <cell r="S67">
            <v>-87</v>
          </cell>
          <cell r="T67">
            <v>88</v>
          </cell>
          <cell r="U67">
            <v>51</v>
          </cell>
          <cell r="V67">
            <v>37</v>
          </cell>
          <cell r="W67">
            <v>33</v>
          </cell>
          <cell r="X67">
            <v>-55</v>
          </cell>
          <cell r="Y67">
            <v>57</v>
          </cell>
          <cell r="Z67">
            <v>31</v>
          </cell>
          <cell r="AA67">
            <v>26</v>
          </cell>
          <cell r="AB67">
            <v>24</v>
          </cell>
          <cell r="AC67">
            <v>-33</v>
          </cell>
          <cell r="AD67">
            <v>57</v>
          </cell>
          <cell r="AE67">
            <v>57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-40</v>
          </cell>
          <cell r="AP67">
            <v>376</v>
          </cell>
          <cell r="AQ67">
            <v>109</v>
          </cell>
          <cell r="AR67">
            <v>267</v>
          </cell>
          <cell r="AS67">
            <v>140</v>
          </cell>
          <cell r="AT67">
            <v>-236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150</v>
          </cell>
          <cell r="O68">
            <v>63</v>
          </cell>
          <cell r="P68">
            <v>-87</v>
          </cell>
          <cell r="Q68">
            <v>853</v>
          </cell>
          <cell r="R68">
            <v>330</v>
          </cell>
          <cell r="S68">
            <v>-523</v>
          </cell>
          <cell r="T68">
            <v>515</v>
          </cell>
          <cell r="U68">
            <v>295</v>
          </cell>
          <cell r="V68">
            <v>220</v>
          </cell>
          <cell r="W68">
            <v>190</v>
          </cell>
          <cell r="X68">
            <v>-325</v>
          </cell>
          <cell r="Y68">
            <v>335</v>
          </cell>
          <cell r="Z68">
            <v>179</v>
          </cell>
          <cell r="AA68">
            <v>156</v>
          </cell>
          <cell r="AB68">
            <v>137</v>
          </cell>
          <cell r="AC68">
            <v>-198</v>
          </cell>
          <cell r="AD68">
            <v>333</v>
          </cell>
          <cell r="AE68">
            <v>333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-231</v>
          </cell>
          <cell r="AP68">
            <v>2186</v>
          </cell>
          <cell r="AQ68">
            <v>624</v>
          </cell>
          <cell r="AR68">
            <v>1562</v>
          </cell>
          <cell r="AS68">
            <v>620</v>
          </cell>
          <cell r="AT68">
            <v>-1566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78</v>
          </cell>
          <cell r="P69">
            <v>-78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78</v>
          </cell>
          <cell r="AQ69">
            <v>78</v>
          </cell>
          <cell r="AR69">
            <v>0</v>
          </cell>
          <cell r="AS69">
            <v>0</v>
          </cell>
          <cell r="AT69">
            <v>-78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624.07000000000005</v>
          </cell>
          <cell r="O72">
            <v>227</v>
          </cell>
          <cell r="P72">
            <v>-397.07000000000005</v>
          </cell>
          <cell r="Q72">
            <v>2013.3516666666667</v>
          </cell>
          <cell r="R72">
            <v>403</v>
          </cell>
          <cell r="S72">
            <v>-1610.3516666666667</v>
          </cell>
          <cell r="T72">
            <v>608.45800000000008</v>
          </cell>
          <cell r="U72">
            <v>344</v>
          </cell>
          <cell r="V72">
            <v>264.45800000000008</v>
          </cell>
          <cell r="W72">
            <v>175</v>
          </cell>
          <cell r="X72">
            <v>-433.45800000000008</v>
          </cell>
          <cell r="Y72">
            <v>545.31200000000001</v>
          </cell>
          <cell r="Z72">
            <v>288</v>
          </cell>
          <cell r="AA72">
            <v>257.31200000000001</v>
          </cell>
          <cell r="AB72">
            <v>94</v>
          </cell>
          <cell r="AC72">
            <v>-451.31200000000001</v>
          </cell>
          <cell r="AD72">
            <v>1279.9006666666667</v>
          </cell>
          <cell r="AE72">
            <v>1052.93</v>
          </cell>
          <cell r="AF72">
            <v>226.9706666666666</v>
          </cell>
          <cell r="AG72">
            <v>379</v>
          </cell>
          <cell r="AH72">
            <v>173</v>
          </cell>
          <cell r="AI72">
            <v>35</v>
          </cell>
          <cell r="AJ72">
            <v>-900.90066666666667</v>
          </cell>
          <cell r="AN72">
            <v>0</v>
          </cell>
          <cell r="AP72">
            <v>16100.752333333334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-15919.752333333334</v>
          </cell>
          <cell r="AU72">
            <v>632</v>
          </cell>
          <cell r="AV72">
            <v>1206</v>
          </cell>
          <cell r="AW72">
            <v>2438.67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1006</v>
          </cell>
          <cell r="AQ73">
            <v>70</v>
          </cell>
          <cell r="AR73">
            <v>936</v>
          </cell>
          <cell r="AS73">
            <v>0</v>
          </cell>
          <cell r="AT73">
            <v>-1006</v>
          </cell>
          <cell r="AU73">
            <v>0</v>
          </cell>
          <cell r="AV73">
            <v>18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624.07000000000005</v>
          </cell>
          <cell r="P74">
            <v>-624.07000000000005</v>
          </cell>
          <cell r="Q74">
            <v>2013.3516666666667</v>
          </cell>
          <cell r="S74">
            <v>-2013.3516666666667</v>
          </cell>
          <cell r="T74">
            <v>608.45800000000008</v>
          </cell>
          <cell r="U74">
            <v>344</v>
          </cell>
          <cell r="V74">
            <v>264.45800000000008</v>
          </cell>
          <cell r="X74">
            <v>-608.45800000000008</v>
          </cell>
          <cell r="Y74">
            <v>527.31200000000001</v>
          </cell>
          <cell r="Z74">
            <v>288</v>
          </cell>
          <cell r="AA74">
            <v>239.31200000000001</v>
          </cell>
          <cell r="AC74">
            <v>-527.31200000000001</v>
          </cell>
          <cell r="AD74">
            <v>1279.9006666666667</v>
          </cell>
          <cell r="AE74">
            <v>1052.33</v>
          </cell>
          <cell r="AF74">
            <v>227.57066666666674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-900.90066666666667</v>
          </cell>
          <cell r="AN74">
            <v>0</v>
          </cell>
          <cell r="AP74">
            <v>15094.152333333333</v>
          </cell>
          <cell r="AQ74">
            <v>3000.67</v>
          </cell>
          <cell r="AR74">
            <v>12093.482333333333</v>
          </cell>
          <cell r="AS74">
            <v>181</v>
          </cell>
          <cell r="AT74">
            <v>-14913.152333333333</v>
          </cell>
          <cell r="AU74">
            <v>632</v>
          </cell>
          <cell r="AV74">
            <v>1188</v>
          </cell>
          <cell r="AW74">
            <v>2368.67</v>
          </cell>
          <cell r="AX74">
            <v>10905.482333333333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439.07</v>
          </cell>
          <cell r="P75">
            <v>-439.07</v>
          </cell>
          <cell r="Q75">
            <v>1244.9099999999999</v>
          </cell>
          <cell r="S75">
            <v>-1244.9099999999999</v>
          </cell>
          <cell r="T75">
            <v>346.80799999999999</v>
          </cell>
          <cell r="U75">
            <v>202</v>
          </cell>
          <cell r="V75">
            <v>144.80799999999999</v>
          </cell>
          <cell r="X75">
            <v>-346.80799999999999</v>
          </cell>
          <cell r="Y75">
            <v>214.36199999999999</v>
          </cell>
          <cell r="Z75">
            <v>182</v>
          </cell>
          <cell r="AA75">
            <v>32.361999999999995</v>
          </cell>
          <cell r="AC75">
            <v>-214.36199999999999</v>
          </cell>
          <cell r="AD75">
            <v>823.10066666666671</v>
          </cell>
          <cell r="AE75">
            <v>721.48</v>
          </cell>
          <cell r="AF75">
            <v>101.62066666666669</v>
          </cell>
          <cell r="AJ75">
            <v>-823.10066666666671</v>
          </cell>
          <cell r="AP75">
            <v>6653.6299999999992</v>
          </cell>
          <cell r="AQ75">
            <v>1346.67</v>
          </cell>
          <cell r="AR75">
            <v>5306.9599999999991</v>
          </cell>
          <cell r="AS75">
            <v>0</v>
          </cell>
          <cell r="AT75">
            <v>-6653.6299999999992</v>
          </cell>
          <cell r="AX75">
            <v>5306.9599999999991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62.75</v>
          </cell>
          <cell r="Q77">
            <v>465.4666666666667</v>
          </cell>
          <cell r="T77">
            <v>112.6</v>
          </cell>
          <cell r="U77">
            <v>17</v>
          </cell>
          <cell r="V77">
            <v>95.6</v>
          </cell>
          <cell r="Y77">
            <v>101.15</v>
          </cell>
          <cell r="Z77">
            <v>31</v>
          </cell>
          <cell r="AA77">
            <v>70.150000000000006</v>
          </cell>
          <cell r="AD77">
            <v>221.75</v>
          </cell>
          <cell r="AE77">
            <v>157.85</v>
          </cell>
          <cell r="AF77">
            <v>63.900000000000006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121.25</v>
          </cell>
          <cell r="Q78">
            <v>302.97500000000002</v>
          </cell>
          <cell r="T78">
            <v>148.05000000000001</v>
          </cell>
          <cell r="U78">
            <v>34</v>
          </cell>
          <cell r="V78">
            <v>114.05000000000001</v>
          </cell>
          <cell r="Y78">
            <v>211.8</v>
          </cell>
          <cell r="Z78">
            <v>45</v>
          </cell>
          <cell r="AA78">
            <v>166.8</v>
          </cell>
          <cell r="AD78">
            <v>234.05</v>
          </cell>
          <cell r="AE78">
            <v>173</v>
          </cell>
          <cell r="AF78">
            <v>61.050000000000011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103.1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16926.547393939396</v>
          </cell>
          <cell r="O80">
            <v>6571</v>
          </cell>
          <cell r="P80">
            <v>-10355.547393939396</v>
          </cell>
          <cell r="Q80">
            <v>119330.43057575758</v>
          </cell>
          <cell r="R80">
            <v>83057</v>
          </cell>
          <cell r="S80">
            <v>-36273.430575757578</v>
          </cell>
          <cell r="T80">
            <v>183336.61878787878</v>
          </cell>
          <cell r="U80">
            <v>112107.34756097561</v>
          </cell>
          <cell r="V80">
            <v>71229.271226903176</v>
          </cell>
          <cell r="W80">
            <v>101508</v>
          </cell>
          <cell r="X80">
            <v>-81828.618787878775</v>
          </cell>
          <cell r="Y80">
            <v>150544.11636363636</v>
          </cell>
          <cell r="Z80">
            <v>88569.750161952048</v>
          </cell>
          <cell r="AA80">
            <v>61974.366201684315</v>
          </cell>
          <cell r="AB80">
            <v>81399</v>
          </cell>
          <cell r="AC80">
            <v>-69145.116363636364</v>
          </cell>
          <cell r="AD80">
            <v>29611.383272727278</v>
          </cell>
          <cell r="AE80">
            <v>24168.194424242425</v>
          </cell>
          <cell r="AF80">
            <v>5443.1888484848496</v>
          </cell>
          <cell r="AG80">
            <v>9642</v>
          </cell>
          <cell r="AH80">
            <v>6481</v>
          </cell>
          <cell r="AI80">
            <v>2032</v>
          </cell>
          <cell r="AJ80">
            <v>-19969.383272727278</v>
          </cell>
          <cell r="AL80">
            <v>0</v>
          </cell>
          <cell r="AN80">
            <v>0</v>
          </cell>
          <cell r="AP80">
            <v>511455.55521212122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-233330.55521212122</v>
          </cell>
          <cell r="AU80">
            <v>200002.09772292766</v>
          </cell>
          <cell r="AV80">
            <v>219442</v>
          </cell>
          <cell r="AW80">
            <v>19062.965575757575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144934.55521212122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-144934.55521212122</v>
          </cell>
          <cell r="AU81">
            <v>20950</v>
          </cell>
          <cell r="AV81">
            <v>31974</v>
          </cell>
          <cell r="AW81">
            <v>19061.965575757575</v>
          </cell>
          <cell r="AX81" t="e">
            <v>#REF!</v>
          </cell>
        </row>
        <row r="82">
          <cell r="N82">
            <v>4234.3327272727274</v>
          </cell>
          <cell r="O82">
            <v>1501</v>
          </cell>
          <cell r="P82">
            <v>-2733.3327272727274</v>
          </cell>
          <cell r="Q82">
            <v>9505.1209090909106</v>
          </cell>
          <cell r="R82">
            <v>3466</v>
          </cell>
          <cell r="S82">
            <v>-6039.1209090909106</v>
          </cell>
          <cell r="T82">
            <v>3657.8272727272729</v>
          </cell>
          <cell r="U82">
            <v>2012</v>
          </cell>
          <cell r="V82">
            <v>1645.8272727272729</v>
          </cell>
          <cell r="W82">
            <v>1353</v>
          </cell>
          <cell r="X82">
            <v>-2304.8272727272729</v>
          </cell>
          <cell r="Y82">
            <v>2966.1272727272726</v>
          </cell>
          <cell r="Z82">
            <v>1572</v>
          </cell>
          <cell r="AA82">
            <v>1394.1272727272726</v>
          </cell>
          <cell r="AB82">
            <v>1097</v>
          </cell>
          <cell r="AC82">
            <v>-1869.1272727272726</v>
          </cell>
          <cell r="AD82">
            <v>8413.5863636363647</v>
          </cell>
          <cell r="AE82">
            <v>7694.9363636363632</v>
          </cell>
          <cell r="AF82">
            <v>718.65000000000077</v>
          </cell>
          <cell r="AG82">
            <v>2881</v>
          </cell>
          <cell r="AH82">
            <v>1984</v>
          </cell>
          <cell r="AI82">
            <v>306</v>
          </cell>
          <cell r="AJ82">
            <v>-5532.5863636363647</v>
          </cell>
          <cell r="AN82">
            <v>0</v>
          </cell>
          <cell r="AP82">
            <v>30031.241545454548</v>
          </cell>
          <cell r="AS82">
            <v>9401</v>
          </cell>
          <cell r="AT82">
            <v>-20630.241545454548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16926.547393939396</v>
          </cell>
          <cell r="O84">
            <v>6571</v>
          </cell>
          <cell r="P84">
            <v>-10355.547393939396</v>
          </cell>
          <cell r="Q84">
            <v>119330.43057575758</v>
          </cell>
          <cell r="R84">
            <v>83057</v>
          </cell>
          <cell r="S84">
            <v>-36273.430575757578</v>
          </cell>
          <cell r="T84">
            <v>183336.61878787878</v>
          </cell>
          <cell r="U84">
            <v>112107.34756097561</v>
          </cell>
          <cell r="V84">
            <v>71229.271226903176</v>
          </cell>
          <cell r="W84">
            <v>101508</v>
          </cell>
          <cell r="X84">
            <v>-81828.618787878775</v>
          </cell>
          <cell r="Y84">
            <v>150544.11636363636</v>
          </cell>
          <cell r="Z84">
            <v>88569.750161952048</v>
          </cell>
          <cell r="AA84">
            <v>61974.366201684315</v>
          </cell>
          <cell r="AB84">
            <v>81399</v>
          </cell>
          <cell r="AC84">
            <v>-69145.116363636364</v>
          </cell>
          <cell r="AD84">
            <v>29611.383272727278</v>
          </cell>
          <cell r="AE84">
            <v>24168.194424242425</v>
          </cell>
          <cell r="AF84">
            <v>5443.1888484848496</v>
          </cell>
          <cell r="AG84">
            <v>9642</v>
          </cell>
          <cell r="AH84">
            <v>6481</v>
          </cell>
          <cell r="AI84">
            <v>2032</v>
          </cell>
          <cell r="AJ84">
            <v>-19969.383272727278</v>
          </cell>
          <cell r="AL84">
            <v>0</v>
          </cell>
          <cell r="AN84">
            <v>0</v>
          </cell>
          <cell r="AP84">
            <v>528154.55521212122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-250029.55521212122</v>
          </cell>
          <cell r="AU84">
            <v>200002.09772292766</v>
          </cell>
          <cell r="AV84">
            <v>219442</v>
          </cell>
          <cell r="AW84">
            <v>19062.965575757575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120.13333333333333</v>
          </cell>
          <cell r="O88">
            <v>51</v>
          </cell>
          <cell r="P88">
            <v>-69.133333333333326</v>
          </cell>
          <cell r="Q88">
            <v>108.6</v>
          </cell>
          <cell r="S88">
            <v>-108.6</v>
          </cell>
          <cell r="T88">
            <v>299.26666666666665</v>
          </cell>
          <cell r="U88">
            <v>176</v>
          </cell>
          <cell r="V88">
            <v>123.26666666666665</v>
          </cell>
          <cell r="X88">
            <v>-299.26666666666665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132</v>
          </cell>
          <cell r="AE88">
            <v>39</v>
          </cell>
          <cell r="AF88">
            <v>93</v>
          </cell>
          <cell r="AG88">
            <v>44</v>
          </cell>
          <cell r="AH88">
            <v>15</v>
          </cell>
          <cell r="AI88">
            <v>29</v>
          </cell>
          <cell r="AJ88">
            <v>-88</v>
          </cell>
          <cell r="AP88">
            <v>923.93333333333328</v>
          </cell>
          <cell r="AQ88">
            <v>239.13333333333333</v>
          </cell>
          <cell r="AR88">
            <v>684.8</v>
          </cell>
          <cell r="AS88">
            <v>65</v>
          </cell>
          <cell r="AT88">
            <v>-858.93333333333328</v>
          </cell>
          <cell r="AU88">
            <v>176</v>
          </cell>
          <cell r="AV88">
            <v>153</v>
          </cell>
          <cell r="AW88">
            <v>63.133333333333326</v>
          </cell>
          <cell r="AX88">
            <v>531.79999999999995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17046.680727272731</v>
          </cell>
          <cell r="O89">
            <v>6622</v>
          </cell>
          <cell r="P89">
            <v>-10424.680727272731</v>
          </cell>
          <cell r="Q89">
            <v>119439.03057575758</v>
          </cell>
          <cell r="R89">
            <v>83057</v>
          </cell>
          <cell r="S89">
            <v>-36382.030575757584</v>
          </cell>
          <cell r="T89">
            <v>183635.88545454544</v>
          </cell>
          <cell r="U89">
            <v>112283.34756097561</v>
          </cell>
          <cell r="V89">
            <v>71352.537893569839</v>
          </cell>
          <cell r="W89">
            <v>101508</v>
          </cell>
          <cell r="X89">
            <v>-82127.885454545438</v>
          </cell>
          <cell r="Y89">
            <v>150934.04969696968</v>
          </cell>
          <cell r="Z89">
            <v>88569.750161952048</v>
          </cell>
          <cell r="AA89">
            <v>61974.366201684315</v>
          </cell>
          <cell r="AB89">
            <v>81399</v>
          </cell>
          <cell r="AC89">
            <v>-69535.049696969683</v>
          </cell>
          <cell r="AD89">
            <v>29743.383272727278</v>
          </cell>
          <cell r="AE89">
            <v>24207.194424242425</v>
          </cell>
          <cell r="AF89">
            <v>5536.1888484848496</v>
          </cell>
          <cell r="AG89">
            <v>9686</v>
          </cell>
          <cell r="AH89">
            <v>6496</v>
          </cell>
          <cell r="AI89">
            <v>2061</v>
          </cell>
          <cell r="AJ89">
            <v>-20057.383272727278</v>
          </cell>
          <cell r="AK89">
            <v>0</v>
          </cell>
          <cell r="AN89">
            <v>0</v>
          </cell>
          <cell r="AP89">
            <v>530533.48854545457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-252344.48854545457</v>
          </cell>
          <cell r="AU89">
            <v>200178.09772292766</v>
          </cell>
          <cell r="AV89">
            <v>219595</v>
          </cell>
          <cell r="AW89">
            <v>21566.09890909091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17046.680727272731</v>
          </cell>
          <cell r="O90">
            <v>6622</v>
          </cell>
          <cell r="P90">
            <v>-10424.680727272731</v>
          </cell>
          <cell r="Q90">
            <v>48131.030575757584</v>
          </cell>
          <cell r="R90">
            <v>21655</v>
          </cell>
          <cell r="S90">
            <v>-26476.030575757584</v>
          </cell>
          <cell r="T90">
            <v>23237.885454545438</v>
          </cell>
          <cell r="U90">
            <v>13122</v>
          </cell>
          <cell r="V90">
            <v>10115.885454545452</v>
          </cell>
          <cell r="W90">
            <v>7876</v>
          </cell>
          <cell r="X90">
            <v>-15361.885454545438</v>
          </cell>
          <cell r="Y90">
            <v>16120.049696969683</v>
          </cell>
          <cell r="Z90">
            <v>8679</v>
          </cell>
          <cell r="AA90">
            <v>7051.1163636363635</v>
          </cell>
          <cell r="AB90">
            <v>5098</v>
          </cell>
          <cell r="AC90">
            <v>-11022.049696969683</v>
          </cell>
          <cell r="AD90">
            <v>29743.383272727278</v>
          </cell>
          <cell r="AE90">
            <v>24207.194424242425</v>
          </cell>
          <cell r="AF90">
            <v>5536.1888484848496</v>
          </cell>
          <cell r="AG90">
            <v>9686</v>
          </cell>
          <cell r="AH90">
            <v>6496</v>
          </cell>
          <cell r="AI90">
            <v>2061</v>
          </cell>
          <cell r="AJ90">
            <v>-20057.383272727278</v>
          </cell>
          <cell r="AN90">
            <v>0</v>
          </cell>
          <cell r="AP90">
            <v>147313.48854545457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-100459.48854545457</v>
          </cell>
          <cell r="AU90">
            <v>21126</v>
          </cell>
          <cell r="AV90">
            <v>32127</v>
          </cell>
          <cell r="AW90">
            <v>21565.09890909091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4234.3327272727274</v>
          </cell>
          <cell r="O91">
            <v>1501</v>
          </cell>
          <cell r="P91">
            <v>-2733.3327272727274</v>
          </cell>
          <cell r="Q91">
            <v>9505.1209090909106</v>
          </cell>
          <cell r="R91">
            <v>3466</v>
          </cell>
          <cell r="S91">
            <v>-6039.1209090909106</v>
          </cell>
          <cell r="T91">
            <v>3657.8272727272729</v>
          </cell>
          <cell r="U91">
            <v>2012</v>
          </cell>
          <cell r="V91">
            <v>1645.8272727272729</v>
          </cell>
          <cell r="W91">
            <v>1353</v>
          </cell>
          <cell r="X91">
            <v>-2304.8272727272729</v>
          </cell>
          <cell r="Y91">
            <v>2966.1272727272726</v>
          </cell>
          <cell r="Z91">
            <v>1572</v>
          </cell>
          <cell r="AA91">
            <v>1394.1272727272726</v>
          </cell>
          <cell r="AB91">
            <v>1097</v>
          </cell>
          <cell r="AC91">
            <v>-1869.1272727272726</v>
          </cell>
          <cell r="AD91">
            <v>8413.5863636363647</v>
          </cell>
          <cell r="AE91">
            <v>7694.9363636363632</v>
          </cell>
          <cell r="AF91">
            <v>718.65000000000077</v>
          </cell>
          <cell r="AG91">
            <v>2881</v>
          </cell>
          <cell r="AH91">
            <v>1984</v>
          </cell>
          <cell r="AI91">
            <v>306</v>
          </cell>
          <cell r="AJ91">
            <v>-5532.5863636363647</v>
          </cell>
          <cell r="AN91">
            <v>0</v>
          </cell>
          <cell r="AP91">
            <v>30031.241545454548</v>
          </cell>
          <cell r="AQ91">
            <v>530686.48854545457</v>
          </cell>
          <cell r="AR91">
            <v>235268.19663201857</v>
          </cell>
          <cell r="AS91">
            <v>9401</v>
          </cell>
        </row>
        <row r="92">
          <cell r="C92">
            <v>-1273</v>
          </cell>
          <cell r="N92">
            <v>4468.6499999999996</v>
          </cell>
          <cell r="P92">
            <v>-4468.6499999999996</v>
          </cell>
          <cell r="Q92">
            <v>12039.093999999999</v>
          </cell>
          <cell r="S92">
            <v>-12039.093999999999</v>
          </cell>
          <cell r="T92">
            <v>582.97</v>
          </cell>
          <cell r="X92">
            <v>-582.97</v>
          </cell>
          <cell r="Y92">
            <v>1080.26</v>
          </cell>
          <cell r="AB92">
            <v>432</v>
          </cell>
          <cell r="AC92">
            <v>-648.26</v>
          </cell>
          <cell r="AD92">
            <v>2673</v>
          </cell>
          <cell r="AE92">
            <v>932.45</v>
          </cell>
          <cell r="AF92">
            <v>1740.55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3758.15</v>
          </cell>
          <cell r="P93">
            <v>-3758.15</v>
          </cell>
          <cell r="Q93">
            <v>8235.8940000000002</v>
          </cell>
          <cell r="S93">
            <v>-8235.8940000000002</v>
          </cell>
          <cell r="T93">
            <v>583.47</v>
          </cell>
          <cell r="W93">
            <v>0</v>
          </cell>
          <cell r="X93">
            <v>-583.47</v>
          </cell>
          <cell r="Y93">
            <v>1080.76</v>
          </cell>
          <cell r="AB93">
            <v>432</v>
          </cell>
          <cell r="AC93">
            <v>-648.76</v>
          </cell>
          <cell r="AD93">
            <v>2673</v>
          </cell>
          <cell r="AE93">
            <v>932.45</v>
          </cell>
          <cell r="AF93">
            <v>1740.55</v>
          </cell>
          <cell r="AI93">
            <v>0</v>
          </cell>
          <cell r="AJ93">
            <v>-2673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710.5</v>
          </cell>
          <cell r="P95">
            <v>-710.5</v>
          </cell>
          <cell r="Q95">
            <v>3803.2</v>
          </cell>
          <cell r="R95">
            <v>0</v>
          </cell>
          <cell r="S95">
            <v>-3803.2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0.29999999999998295</v>
          </cell>
          <cell r="AE95">
            <v>0</v>
          </cell>
          <cell r="AF95">
            <v>0.29999999999998295</v>
          </cell>
          <cell r="AI95">
            <v>0</v>
          </cell>
          <cell r="AJ95">
            <v>-0.29999999999998295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710.9</v>
          </cell>
          <cell r="P122">
            <v>-710.9</v>
          </cell>
          <cell r="Q122">
            <v>4563.3339999999998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21126</v>
          </cell>
          <cell r="AV146">
            <v>32127</v>
          </cell>
          <cell r="AW146">
            <v>21565.09890909091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720.33333333333326</v>
          </cell>
          <cell r="O153">
            <v>272</v>
          </cell>
          <cell r="P153">
            <v>-448.33333333333326</v>
          </cell>
          <cell r="Q153">
            <v>3670.545454545455</v>
          </cell>
          <cell r="R153">
            <v>1487</v>
          </cell>
          <cell r="S153">
            <v>-2183.545454545455</v>
          </cell>
          <cell r="T153">
            <v>2210.090909090909</v>
          </cell>
          <cell r="U153">
            <v>1268</v>
          </cell>
          <cell r="V153">
            <v>942.09090909090901</v>
          </cell>
          <cell r="W153">
            <v>831</v>
          </cell>
          <cell r="X153">
            <v>-1379.090909090909</v>
          </cell>
          <cell r="Y153">
            <v>1432.090909090909</v>
          </cell>
          <cell r="Z153">
            <v>763</v>
          </cell>
          <cell r="AA153">
            <v>669.09090909090901</v>
          </cell>
          <cell r="AB153">
            <v>596</v>
          </cell>
          <cell r="AC153">
            <v>-836.09090909090901</v>
          </cell>
          <cell r="AD153">
            <v>1429.2727272727273</v>
          </cell>
          <cell r="AE153">
            <v>1429.090909090909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-992.27272727272725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4468.6499999999996</v>
          </cell>
          <cell r="O162">
            <v>0</v>
          </cell>
          <cell r="P162">
            <v>-4468.6499999999996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582.97</v>
          </cell>
          <cell r="U162">
            <v>0</v>
          </cell>
          <cell r="V162">
            <v>0</v>
          </cell>
          <cell r="W162">
            <v>0</v>
          </cell>
          <cell r="X162">
            <v>-582.97</v>
          </cell>
          <cell r="Y162">
            <v>1080.26</v>
          </cell>
          <cell r="Z162">
            <v>0</v>
          </cell>
          <cell r="AA162">
            <v>0</v>
          </cell>
          <cell r="AB162">
            <v>432</v>
          </cell>
          <cell r="AC162">
            <v>-648.26</v>
          </cell>
          <cell r="AD162" t="e">
            <v>#REF!</v>
          </cell>
          <cell r="AE162">
            <v>2673</v>
          </cell>
          <cell r="AF162">
            <v>1740.55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5904.3327272727274</v>
          </cell>
          <cell r="O164">
            <v>2062</v>
          </cell>
          <cell r="P164">
            <v>-3842.3327272727274</v>
          </cell>
          <cell r="Q164">
            <v>13067.120909090911</v>
          </cell>
          <cell r="R164">
            <v>5523</v>
          </cell>
          <cell r="S164">
            <v>-7544.1209090909106</v>
          </cell>
          <cell r="T164">
            <v>5028.8272727272724</v>
          </cell>
          <cell r="U164">
            <v>2766</v>
          </cell>
          <cell r="V164">
            <v>2262.8272727272729</v>
          </cell>
          <cell r="W164">
            <v>2210</v>
          </cell>
          <cell r="X164">
            <v>-2818.8272727272724</v>
          </cell>
          <cell r="Y164">
            <v>4079.1272727272726</v>
          </cell>
          <cell r="Z164">
            <v>2165</v>
          </cell>
          <cell r="AA164">
            <v>1914.1272727272726</v>
          </cell>
          <cell r="AB164">
            <v>1749</v>
          </cell>
          <cell r="AC164">
            <v>-2330.1272727272726</v>
          </cell>
          <cell r="AD164">
            <v>11569.586363636365</v>
          </cell>
          <cell r="AE164">
            <v>10579.936363636363</v>
          </cell>
          <cell r="AF164">
            <v>989.65000000000077</v>
          </cell>
          <cell r="AG164">
            <v>4464</v>
          </cell>
          <cell r="AH164">
            <v>3202</v>
          </cell>
          <cell r="AI164">
            <v>427</v>
          </cell>
          <cell r="AJ164">
            <v>-7105.5863636363647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120.13333333333333</v>
          </cell>
          <cell r="O165">
            <v>51</v>
          </cell>
          <cell r="P165">
            <v>-69.133333333333326</v>
          </cell>
          <cell r="Q165">
            <v>220.39999999999998</v>
          </cell>
          <cell r="R165">
            <v>62</v>
          </cell>
          <cell r="S165">
            <v>-158.39999999999998</v>
          </cell>
          <cell r="T165">
            <v>5406.8666666666668</v>
          </cell>
          <cell r="U165">
            <v>2904</v>
          </cell>
          <cell r="V165">
            <v>2502.8666666666668</v>
          </cell>
          <cell r="W165">
            <v>2464</v>
          </cell>
          <cell r="X165">
            <v>-2942.8666666666668</v>
          </cell>
          <cell r="Y165">
            <v>481.46666666666658</v>
          </cell>
          <cell r="Z165">
            <v>49</v>
          </cell>
          <cell r="AA165">
            <v>42.533333333333331</v>
          </cell>
          <cell r="AB165">
            <v>27</v>
          </cell>
          <cell r="AC165">
            <v>-454.46666666666658</v>
          </cell>
          <cell r="AD165">
            <v>135</v>
          </cell>
          <cell r="AE165">
            <v>41</v>
          </cell>
          <cell r="AF165">
            <v>94</v>
          </cell>
          <cell r="AG165">
            <v>44</v>
          </cell>
          <cell r="AH165">
            <v>15</v>
          </cell>
          <cell r="AI165">
            <v>29</v>
          </cell>
          <cell r="AJ165">
            <v>-91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6255.8666666666677</v>
          </cell>
          <cell r="AS165">
            <v>2610</v>
          </cell>
        </row>
        <row r="166">
          <cell r="C166">
            <v>11069.257999999996</v>
          </cell>
          <cell r="N166">
            <v>6809.2400000000071</v>
          </cell>
          <cell r="Q166">
            <v>39038.189666666673</v>
          </cell>
          <cell r="T166">
            <v>9187.6373333333177</v>
          </cell>
          <cell r="Y166">
            <v>7332.1266666666525</v>
          </cell>
          <cell r="AE166">
            <v>-13656.893090909089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3758.15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48907.030575757584</v>
          </cell>
          <cell r="T227">
            <v>23237.121454545439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19259.066999999999</v>
          </cell>
          <cell r="T228">
            <v>11682.61618181817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5904.3327272727274</v>
          </cell>
          <cell r="Q230">
            <v>13067.120909090911</v>
          </cell>
          <cell r="T230">
            <v>5028.8272727272724</v>
          </cell>
          <cell r="Y230">
            <v>4079.1272727272726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1670</v>
          </cell>
          <cell r="Q231">
            <v>3562</v>
          </cell>
          <cell r="T231">
            <v>1371</v>
          </cell>
          <cell r="Y231">
            <v>1113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111.8</v>
          </cell>
          <cell r="T233">
            <v>5107.6000000000004</v>
          </cell>
          <cell r="Y233">
            <v>91.533333333333331</v>
          </cell>
          <cell r="AP233">
            <v>5312.9333333333343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4468.6499999999996</v>
          </cell>
          <cell r="Q237">
            <v>1739.5839999999998</v>
          </cell>
          <cell r="T237">
            <v>582.97</v>
          </cell>
          <cell r="Y237">
            <v>1080.26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924</v>
          </cell>
          <cell r="Q243">
            <v>3963.0186666666668</v>
          </cell>
          <cell r="T243">
            <v>567.25866666666661</v>
          </cell>
          <cell r="Y243">
            <v>426.22533333333331</v>
          </cell>
          <cell r="AP243">
            <v>8434.3851668093339</v>
          </cell>
          <cell r="AQ243" t="e">
            <v>#REF!</v>
          </cell>
        </row>
        <row r="244">
          <cell r="C244">
            <v>1653</v>
          </cell>
          <cell r="N244">
            <v>67</v>
          </cell>
          <cell r="Q244">
            <v>345.33333333333337</v>
          </cell>
          <cell r="T244">
            <v>256.62666666666667</v>
          </cell>
          <cell r="Y244">
            <v>253.78399999999999</v>
          </cell>
          <cell r="AP244">
            <v>2682.9412082354906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13</v>
          </cell>
          <cell r="N247">
            <v>234.08600000000001</v>
          </cell>
          <cell r="Q247">
            <v>11619.690666666667</v>
          </cell>
          <cell r="T247">
            <v>0</v>
          </cell>
          <cell r="Y247">
            <v>0</v>
          </cell>
          <cell r="AP247">
            <v>13936.448666666667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1006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16216.988999999998</v>
          </cell>
          <cell r="T252">
            <v>11100.410181818164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5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Q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20486.350727272733</v>
          </cell>
          <cell r="O39">
            <v>6571</v>
          </cell>
          <cell r="P39">
            <v>-13915.350727272733</v>
          </cell>
          <cell r="Q39">
            <v>54693.999787878791</v>
          </cell>
          <cell r="R39">
            <v>23576</v>
          </cell>
          <cell r="S39">
            <v>-31117.999787878791</v>
          </cell>
          <cell r="T39">
            <v>21495.944484848496</v>
          </cell>
          <cell r="W39">
            <v>8380</v>
          </cell>
          <cell r="X39">
            <v>-13115.944484848496</v>
          </cell>
          <cell r="Y39">
            <v>27933.426181818169</v>
          </cell>
          <cell r="Z39">
            <v>7534</v>
          </cell>
          <cell r="AA39">
            <v>6566.9272727272873</v>
          </cell>
          <cell r="AB39">
            <v>5452</v>
          </cell>
          <cell r="AC39">
            <v>-22481.426181818169</v>
          </cell>
          <cell r="AD39">
            <v>31351.068666666666</v>
          </cell>
          <cell r="AG39">
            <v>8513</v>
          </cell>
          <cell r="AH39">
            <v>6481</v>
          </cell>
          <cell r="AI39">
            <v>2032</v>
          </cell>
          <cell r="AJ39">
            <v>-22838.068666666666</v>
          </cell>
          <cell r="AN39" t="e">
            <v>#REF!</v>
          </cell>
        </row>
        <row r="40">
          <cell r="C40">
            <v>13503.597000000002</v>
          </cell>
        </row>
        <row r="41">
          <cell r="C41">
            <v>1910.097</v>
          </cell>
          <cell r="D41">
            <v>443</v>
          </cell>
          <cell r="E41">
            <v>1467.097</v>
          </cell>
          <cell r="N41">
            <v>6859.9527272727273</v>
          </cell>
          <cell r="Q41">
            <v>14962.540909090911</v>
          </cell>
          <cell r="T41">
            <v>5669.5772727272724</v>
          </cell>
          <cell r="U41">
            <v>2766</v>
          </cell>
          <cell r="V41">
            <v>2903.5772727272729</v>
          </cell>
          <cell r="Y41">
            <v>4613.8872727272728</v>
          </cell>
          <cell r="Z41">
            <v>2495</v>
          </cell>
          <cell r="AA41">
            <v>2118.8872727272728</v>
          </cell>
          <cell r="AE41">
            <v>12073.936363636363</v>
          </cell>
          <cell r="AG41">
            <v>4464</v>
          </cell>
          <cell r="AH41">
            <v>3202</v>
          </cell>
          <cell r="AN41" t="e">
            <v>#REF!</v>
          </cell>
          <cell r="AR41">
            <v>5022.4645454545462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2198</v>
          </cell>
          <cell r="D46">
            <v>327</v>
          </cell>
          <cell r="E46">
            <v>1871</v>
          </cell>
          <cell r="N46">
            <v>3078.1680000000001</v>
          </cell>
          <cell r="O46">
            <v>1204</v>
          </cell>
          <cell r="P46">
            <v>-1874.1680000000001</v>
          </cell>
          <cell r="Q46">
            <v>6265.6826666666666</v>
          </cell>
          <cell r="R46">
            <v>2125</v>
          </cell>
          <cell r="S46">
            <v>-4140.6826666666666</v>
          </cell>
          <cell r="T46">
            <v>1421.8879999999999</v>
          </cell>
          <cell r="U46">
            <v>695</v>
          </cell>
          <cell r="V46">
            <v>726.88799999999992</v>
          </cell>
          <cell r="W46">
            <v>431</v>
          </cell>
          <cell r="X46">
            <v>-990.88799999999992</v>
          </cell>
          <cell r="Y46">
            <v>1425.3940000000002</v>
          </cell>
          <cell r="Z46">
            <v>784</v>
          </cell>
          <cell r="AA46">
            <v>641.39400000000023</v>
          </cell>
          <cell r="AB46">
            <v>400</v>
          </cell>
          <cell r="AC46">
            <v>-1025.3940000000002</v>
          </cell>
          <cell r="AD46">
            <v>3412.9246666666668</v>
          </cell>
          <cell r="AE46">
            <v>2932.9300000000003</v>
          </cell>
          <cell r="AF46">
            <v>479.99466666666649</v>
          </cell>
          <cell r="AG46">
            <v>1087</v>
          </cell>
          <cell r="AH46">
            <v>292</v>
          </cell>
          <cell r="AI46">
            <v>134</v>
          </cell>
          <cell r="AJ46">
            <v>-2325.9246666666668</v>
          </cell>
          <cell r="AN46">
            <v>0</v>
          </cell>
          <cell r="AP46">
            <v>17575.782666666666</v>
          </cell>
          <cell r="AQ46">
            <v>5062.768</v>
          </cell>
          <cell r="AR46">
            <v>12513.014666666666</v>
          </cell>
          <cell r="AS46">
            <v>4452</v>
          </cell>
          <cell r="AT46">
            <v>-13123.782666666666</v>
          </cell>
          <cell r="AU46">
            <v>1479</v>
          </cell>
          <cell r="AV46">
            <v>3499</v>
          </cell>
          <cell r="AW46">
            <v>3583.768</v>
          </cell>
          <cell r="AX46">
            <v>9014.014666666666</v>
          </cell>
        </row>
        <row r="47">
          <cell r="C47">
            <v>377</v>
          </cell>
          <cell r="E47">
            <v>377</v>
          </cell>
          <cell r="N47">
            <v>1234</v>
          </cell>
          <cell r="Q47">
            <v>4713.0186666666668</v>
          </cell>
          <cell r="T47">
            <v>682.25866666666661</v>
          </cell>
          <cell r="U47">
            <v>347</v>
          </cell>
          <cell r="V47">
            <v>335.25866666666661</v>
          </cell>
          <cell r="Y47">
            <v>536.22533333333331</v>
          </cell>
          <cell r="Z47">
            <v>325</v>
          </cell>
          <cell r="AA47">
            <v>211.22533333333331</v>
          </cell>
          <cell r="AC47">
            <v>-536.22533333333331</v>
          </cell>
          <cell r="AD47">
            <v>2795.1707200000001</v>
          </cell>
          <cell r="AE47">
            <v>2874.8825001426667</v>
          </cell>
          <cell r="AP47">
            <v>10417.385166809334</v>
          </cell>
        </row>
        <row r="48">
          <cell r="C48">
            <v>0</v>
          </cell>
          <cell r="E48">
            <v>0</v>
          </cell>
          <cell r="N48">
            <v>1</v>
          </cell>
          <cell r="Q48">
            <v>0</v>
          </cell>
          <cell r="T48">
            <v>114.19266666666665</v>
          </cell>
          <cell r="U48">
            <v>48</v>
          </cell>
          <cell r="V48">
            <v>66.192666666666653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68.720666666666645</v>
          </cell>
        </row>
        <row r="49">
          <cell r="C49">
            <v>1612</v>
          </cell>
          <cell r="E49">
            <v>1612</v>
          </cell>
          <cell r="N49">
            <v>76</v>
          </cell>
          <cell r="Q49">
            <v>429.33333333333337</v>
          </cell>
          <cell r="T49">
            <v>313.62666666666667</v>
          </cell>
          <cell r="U49">
            <v>165</v>
          </cell>
          <cell r="V49">
            <v>148.62666666666667</v>
          </cell>
          <cell r="Y49">
            <v>315.78399999999999</v>
          </cell>
          <cell r="Z49">
            <v>187</v>
          </cell>
          <cell r="AA49">
            <v>128.78399999999999</v>
          </cell>
          <cell r="AC49">
            <v>-315.78399999999999</v>
          </cell>
          <cell r="AD49">
            <v>163.34026666666668</v>
          </cell>
          <cell r="AE49">
            <v>137.19720823549071</v>
          </cell>
          <cell r="AP49">
            <v>2883.9412082354906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313.12400000000002</v>
          </cell>
          <cell r="O50">
            <v>121</v>
          </cell>
          <cell r="P50">
            <v>-192.12400000000002</v>
          </cell>
          <cell r="Q50">
            <v>3203.3013333333338</v>
          </cell>
          <cell r="R50">
            <v>1386</v>
          </cell>
          <cell r="S50">
            <v>-1817.3013333333338</v>
          </cell>
          <cell r="T50">
            <v>6441.0773333333327</v>
          </cell>
          <cell r="U50">
            <v>3246</v>
          </cell>
          <cell r="V50">
            <v>3195.0773333333327</v>
          </cell>
          <cell r="W50">
            <v>2636</v>
          </cell>
          <cell r="X50">
            <v>-3805.0773333333327</v>
          </cell>
          <cell r="Y50">
            <v>643.97400000000005</v>
          </cell>
          <cell r="Z50">
            <v>347</v>
          </cell>
          <cell r="AA50">
            <v>296.97400000000005</v>
          </cell>
          <cell r="AB50">
            <v>292</v>
          </cell>
          <cell r="AC50">
            <v>-351.97400000000005</v>
          </cell>
          <cell r="AD50">
            <v>1378.2906666666665</v>
          </cell>
          <cell r="AE50">
            <v>1009.72</v>
          </cell>
          <cell r="AF50">
            <v>368.57066666666651</v>
          </cell>
          <cell r="AG50">
            <v>288</v>
          </cell>
          <cell r="AH50">
            <v>601</v>
          </cell>
          <cell r="AI50">
            <v>56</v>
          </cell>
          <cell r="AJ50">
            <v>-1090.2906666666665</v>
          </cell>
          <cell r="AN50">
            <v>0</v>
          </cell>
          <cell r="AP50">
            <v>11578.596666666666</v>
          </cell>
          <cell r="AQ50">
            <v>3913.5239999999999</v>
          </cell>
          <cell r="AR50">
            <v>7665.0726666666669</v>
          </cell>
          <cell r="AS50">
            <v>5036</v>
          </cell>
          <cell r="AT50">
            <v>-6542.5966666666664</v>
          </cell>
          <cell r="AU50">
            <v>3593</v>
          </cell>
          <cell r="AV50">
            <v>4581</v>
          </cell>
          <cell r="AW50">
            <v>320.52399999999989</v>
          </cell>
          <cell r="AX50">
            <v>3084.0726666666669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121.8</v>
          </cell>
          <cell r="R51">
            <v>54</v>
          </cell>
          <cell r="S51">
            <v>-67.8</v>
          </cell>
          <cell r="T51">
            <v>5443.6</v>
          </cell>
          <cell r="U51">
            <v>2728</v>
          </cell>
          <cell r="V51">
            <v>2715.6000000000004</v>
          </cell>
          <cell r="W51">
            <v>2407</v>
          </cell>
          <cell r="X51">
            <v>-3036.6000000000004</v>
          </cell>
          <cell r="Y51">
            <v>104.86666666666666</v>
          </cell>
          <cell r="Z51">
            <v>57</v>
          </cell>
          <cell r="AA51">
            <v>47.86666666666666</v>
          </cell>
          <cell r="AB51">
            <v>20</v>
          </cell>
          <cell r="AC51">
            <v>-84.86666666666666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5674.2666666666673</v>
          </cell>
          <cell r="AQ51">
            <v>2785</v>
          </cell>
          <cell r="AR51">
            <v>2889.2666666666673</v>
          </cell>
          <cell r="AS51">
            <v>2481</v>
          </cell>
          <cell r="AT51">
            <v>-3193.2666666666673</v>
          </cell>
          <cell r="AU51">
            <v>2785</v>
          </cell>
          <cell r="AV51">
            <v>2805</v>
          </cell>
          <cell r="AW51">
            <v>0</v>
          </cell>
          <cell r="AX51">
            <v>84.266666666667334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72540</v>
          </cell>
          <cell r="R52">
            <v>61402</v>
          </cell>
          <cell r="S52">
            <v>-11138</v>
          </cell>
          <cell r="T52">
            <v>172968</v>
          </cell>
          <cell r="U52">
            <v>99161.347560975613</v>
          </cell>
          <cell r="V52">
            <v>73806.652439024387</v>
          </cell>
          <cell r="W52">
            <v>93632</v>
          </cell>
          <cell r="X52">
            <v>-79336</v>
          </cell>
          <cell r="Y52">
            <v>145979</v>
          </cell>
          <cell r="Z52">
            <v>86757.750161952048</v>
          </cell>
          <cell r="AA52">
            <v>59221.249838047952</v>
          </cell>
          <cell r="AB52">
            <v>76301</v>
          </cell>
          <cell r="AC52">
            <v>-69678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391488</v>
          </cell>
          <cell r="AQ52">
            <v>185920.09772292766</v>
          </cell>
          <cell r="AR52">
            <v>205567.90227707234</v>
          </cell>
          <cell r="AS52">
            <v>231335</v>
          </cell>
          <cell r="AT52">
            <v>-160153</v>
          </cell>
          <cell r="AU52">
            <v>185919.09772292766</v>
          </cell>
          <cell r="AV52">
            <v>205568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72540</v>
          </cell>
          <cell r="R53">
            <v>61402</v>
          </cell>
          <cell r="S53">
            <v>-11138</v>
          </cell>
          <cell r="T53">
            <v>172968</v>
          </cell>
          <cell r="U53">
            <v>99161.347560975613</v>
          </cell>
          <cell r="V53">
            <v>73806.652439024387</v>
          </cell>
          <cell r="W53">
            <v>93632</v>
          </cell>
          <cell r="X53">
            <v>-79336</v>
          </cell>
          <cell r="Y53">
            <v>145979</v>
          </cell>
          <cell r="Z53">
            <v>86757.750161952048</v>
          </cell>
          <cell r="AA53">
            <v>59221.249838047952</v>
          </cell>
          <cell r="AB53">
            <v>46301</v>
          </cell>
          <cell r="AC53">
            <v>-99678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391487</v>
          </cell>
          <cell r="AQ53">
            <v>185919.09772292766</v>
          </cell>
          <cell r="AR53">
            <v>205567.90227707234</v>
          </cell>
          <cell r="AS53">
            <v>201335</v>
          </cell>
          <cell r="AT53">
            <v>-190152</v>
          </cell>
          <cell r="AU53">
            <v>185919.09772292766</v>
          </cell>
          <cell r="AV53">
            <v>205568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14</v>
          </cell>
          <cell r="D55">
            <v>6</v>
          </cell>
          <cell r="E55">
            <v>8</v>
          </cell>
          <cell r="N55">
            <v>248.08600000000001</v>
          </cell>
          <cell r="O55">
            <v>140</v>
          </cell>
          <cell r="P55">
            <v>-108.08600000000001</v>
          </cell>
          <cell r="Q55">
            <v>12039.690666666667</v>
          </cell>
          <cell r="R55">
            <v>8493</v>
          </cell>
          <cell r="S55">
            <v>-3546.6906666666673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5631.1900000000005</v>
          </cell>
          <cell r="AE55">
            <v>2322.672</v>
          </cell>
          <cell r="AF55">
            <v>3308.5180000000005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-4822.1900000000005</v>
          </cell>
          <cell r="AN55">
            <v>0</v>
          </cell>
          <cell r="AP55">
            <v>14624.448666666667</v>
          </cell>
          <cell r="AQ55">
            <v>254.08600000000001</v>
          </cell>
          <cell r="AR55">
            <v>14370.362666666668</v>
          </cell>
          <cell r="AS55">
            <v>9442</v>
          </cell>
          <cell r="AT55">
            <v>-5182.4486666666671</v>
          </cell>
          <cell r="AU55">
            <v>0</v>
          </cell>
          <cell r="AV55">
            <v>4093</v>
          </cell>
          <cell r="AW55">
            <v>254.08600000000001</v>
          </cell>
          <cell r="AX55">
            <v>10277.362666666668</v>
          </cell>
        </row>
        <row r="56">
          <cell r="C56">
            <v>1390.097</v>
          </cell>
          <cell r="D56">
            <v>310</v>
          </cell>
          <cell r="E56">
            <v>1080.097</v>
          </cell>
          <cell r="N56">
            <v>4321.6193939393943</v>
          </cell>
          <cell r="O56">
            <v>1303</v>
          </cell>
          <cell r="P56">
            <v>-3018.6193939393943</v>
          </cell>
          <cell r="Q56">
            <v>7790.4500000000007</v>
          </cell>
          <cell r="R56">
            <v>2369</v>
          </cell>
          <cell r="S56">
            <v>-5421.4500000000007</v>
          </cell>
          <cell r="T56">
            <v>2320.1227272727274</v>
          </cell>
          <cell r="U56">
            <v>1090</v>
          </cell>
          <cell r="V56">
            <v>1230.1227272727274</v>
          </cell>
          <cell r="W56">
            <v>745</v>
          </cell>
          <cell r="X56">
            <v>-1575.1227272727274</v>
          </cell>
          <cell r="Y56">
            <v>2183.8872727272728</v>
          </cell>
          <cell r="Z56">
            <v>1178</v>
          </cell>
          <cell r="AA56">
            <v>1005.8872727272728</v>
          </cell>
          <cell r="AB56">
            <v>662</v>
          </cell>
          <cell r="AC56">
            <v>-1521.8872727272728</v>
          </cell>
          <cell r="AD56">
            <v>8412.3463636363631</v>
          </cell>
          <cell r="AE56">
            <v>7525.8454545454542</v>
          </cell>
          <cell r="AF56">
            <v>886.50090909090886</v>
          </cell>
          <cell r="AG56">
            <v>2563</v>
          </cell>
          <cell r="AH56">
            <v>1747</v>
          </cell>
          <cell r="AI56">
            <v>306</v>
          </cell>
          <cell r="AJ56">
            <v>-5849.3463636363631</v>
          </cell>
          <cell r="AN56">
            <v>0</v>
          </cell>
          <cell r="AP56">
            <v>26303.021848484848</v>
          </cell>
          <cell r="AQ56">
            <v>7408.4375757575763</v>
          </cell>
          <cell r="AR56">
            <v>18894.584272727272</v>
          </cell>
          <cell r="AS56">
            <v>6826</v>
          </cell>
          <cell r="AT56">
            <v>-19477.021848484848</v>
          </cell>
          <cell r="AU56">
            <v>2268</v>
          </cell>
          <cell r="AV56">
            <v>4885</v>
          </cell>
          <cell r="AW56">
            <v>5140.4375757575763</v>
          </cell>
          <cell r="AX56">
            <v>14009.584272727272</v>
          </cell>
        </row>
        <row r="57">
          <cell r="C57">
            <v>76</v>
          </cell>
          <cell r="D57">
            <v>16</v>
          </cell>
          <cell r="E57">
            <v>60</v>
          </cell>
          <cell r="N57">
            <v>238</v>
          </cell>
          <cell r="O57">
            <v>70</v>
          </cell>
          <cell r="P57">
            <v>-168</v>
          </cell>
          <cell r="Q57">
            <v>429</v>
          </cell>
          <cell r="R57">
            <v>129</v>
          </cell>
          <cell r="S57">
            <v>-300</v>
          </cell>
          <cell r="T57">
            <v>127</v>
          </cell>
          <cell r="U57">
            <v>60</v>
          </cell>
          <cell r="V57">
            <v>67</v>
          </cell>
          <cell r="W57">
            <v>39</v>
          </cell>
          <cell r="X57">
            <v>-88</v>
          </cell>
          <cell r="Y57">
            <v>119</v>
          </cell>
          <cell r="Z57">
            <v>65</v>
          </cell>
          <cell r="AA57">
            <v>54</v>
          </cell>
          <cell r="AB57">
            <v>35</v>
          </cell>
          <cell r="AC57">
            <v>-84</v>
          </cell>
          <cell r="AD57">
            <v>463</v>
          </cell>
          <cell r="AE57">
            <v>413</v>
          </cell>
          <cell r="AF57">
            <v>50</v>
          </cell>
          <cell r="AG57">
            <v>136</v>
          </cell>
          <cell r="AH57">
            <v>96</v>
          </cell>
          <cell r="AI57">
            <v>18</v>
          </cell>
          <cell r="AJ57">
            <v>-327</v>
          </cell>
          <cell r="AN57">
            <v>0</v>
          </cell>
          <cell r="AP57">
            <v>1445</v>
          </cell>
          <cell r="AQ57">
            <v>407</v>
          </cell>
          <cell r="AR57">
            <v>1038</v>
          </cell>
          <cell r="AS57">
            <v>369</v>
          </cell>
          <cell r="AT57">
            <v>-1076</v>
          </cell>
          <cell r="AU57">
            <v>125</v>
          </cell>
          <cell r="AV57">
            <v>202</v>
          </cell>
          <cell r="AW57">
            <v>282</v>
          </cell>
          <cell r="AX57">
            <v>836</v>
          </cell>
        </row>
        <row r="58">
          <cell r="C58">
            <v>444</v>
          </cell>
          <cell r="D58">
            <v>117</v>
          </cell>
          <cell r="E58">
            <v>327</v>
          </cell>
          <cell r="N58">
            <v>1384</v>
          </cell>
          <cell r="O58">
            <v>417</v>
          </cell>
          <cell r="P58">
            <v>-967</v>
          </cell>
          <cell r="Q58">
            <v>2492</v>
          </cell>
          <cell r="R58">
            <v>610</v>
          </cell>
          <cell r="S58">
            <v>-1882</v>
          </cell>
          <cell r="T58">
            <v>742</v>
          </cell>
          <cell r="U58">
            <v>348</v>
          </cell>
          <cell r="V58">
            <v>394</v>
          </cell>
          <cell r="W58">
            <v>229</v>
          </cell>
          <cell r="X58">
            <v>-513</v>
          </cell>
          <cell r="Y58">
            <v>699</v>
          </cell>
          <cell r="Z58">
            <v>378</v>
          </cell>
          <cell r="AA58">
            <v>321</v>
          </cell>
          <cell r="AB58">
            <v>205</v>
          </cell>
          <cell r="AC58">
            <v>-494</v>
          </cell>
          <cell r="AD58">
            <v>2692</v>
          </cell>
          <cell r="AE58">
            <v>2408</v>
          </cell>
          <cell r="AF58">
            <v>284</v>
          </cell>
          <cell r="AG58">
            <v>793</v>
          </cell>
          <cell r="AH58">
            <v>559</v>
          </cell>
          <cell r="AI58">
            <v>103</v>
          </cell>
          <cell r="AJ58">
            <v>-1899</v>
          </cell>
          <cell r="AN58">
            <v>0</v>
          </cell>
          <cell r="AP58">
            <v>8416</v>
          </cell>
          <cell r="AQ58">
            <v>2388</v>
          </cell>
          <cell r="AR58">
            <v>6028</v>
          </cell>
          <cell r="AS58">
            <v>2021</v>
          </cell>
          <cell r="AT58">
            <v>-6395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4102</v>
          </cell>
          <cell r="O60">
            <v>1794</v>
          </cell>
          <cell r="P60">
            <v>-2308</v>
          </cell>
          <cell r="Q60">
            <v>8986</v>
          </cell>
          <cell r="R60">
            <v>3886</v>
          </cell>
          <cell r="S60">
            <v>-5100</v>
          </cell>
          <cell r="T60">
            <v>4817</v>
          </cell>
          <cell r="U60">
            <v>2244</v>
          </cell>
          <cell r="V60">
            <v>2573</v>
          </cell>
          <cell r="W60">
            <v>2064</v>
          </cell>
          <cell r="X60">
            <v>-2753</v>
          </cell>
          <cell r="Y60">
            <v>5046.666666666667</v>
          </cell>
          <cell r="Z60">
            <v>2612</v>
          </cell>
          <cell r="AA60">
            <v>2434.666666666667</v>
          </cell>
          <cell r="AB60">
            <v>2209</v>
          </cell>
          <cell r="AC60">
            <v>-2837.666666666667</v>
          </cell>
          <cell r="AD60">
            <v>4355.666666666667</v>
          </cell>
          <cell r="AE60">
            <v>4204.3333333333339</v>
          </cell>
          <cell r="AF60">
            <v>151.33333333333303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-2714.666666666667</v>
          </cell>
          <cell r="AN60">
            <v>0</v>
          </cell>
          <cell r="AP60">
            <v>27369</v>
          </cell>
          <cell r="AQ60">
            <v>9071</v>
          </cell>
          <cell r="AR60">
            <v>18298</v>
          </cell>
          <cell r="AS60">
            <v>11218</v>
          </cell>
          <cell r="AT60">
            <v>-16151</v>
          </cell>
          <cell r="AU60">
            <v>4856</v>
          </cell>
          <cell r="AV60">
            <v>8063</v>
          </cell>
          <cell r="AW60">
            <v>4215</v>
          </cell>
          <cell r="AX60">
            <v>10235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4222.1499999999996</v>
          </cell>
          <cell r="P62">
            <v>-4222.1499999999996</v>
          </cell>
          <cell r="Q62">
            <v>8235.8940000000002</v>
          </cell>
          <cell r="S62">
            <v>-8235.8940000000002</v>
          </cell>
          <cell r="T62">
            <v>667.97</v>
          </cell>
          <cell r="U62">
            <v>53</v>
          </cell>
          <cell r="X62">
            <v>-667.97</v>
          </cell>
          <cell r="Y62">
            <v>1140.26</v>
          </cell>
          <cell r="Z62">
            <v>65</v>
          </cell>
          <cell r="AA62">
            <v>1075.26</v>
          </cell>
          <cell r="AC62">
            <v>-1140.26</v>
          </cell>
          <cell r="AD62">
            <v>1769</v>
          </cell>
          <cell r="AE62">
            <v>1769</v>
          </cell>
          <cell r="AF62">
            <v>0</v>
          </cell>
          <cell r="AI62">
            <v>0</v>
          </cell>
          <cell r="AJ62">
            <v>-1769</v>
          </cell>
          <cell r="AP62">
            <v>16300.273999999999</v>
          </cell>
          <cell r="AQ62">
            <v>4429.1499999999996</v>
          </cell>
          <cell r="AR62">
            <v>11871.124</v>
          </cell>
          <cell r="AS62">
            <v>0</v>
          </cell>
          <cell r="AT62">
            <v>-16300.273999999999</v>
          </cell>
          <cell r="AV62">
            <v>3340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-120.15000000000009</v>
          </cell>
          <cell r="P64">
            <v>120.15000000000009</v>
          </cell>
          <cell r="Q64">
            <v>750.10600000000022</v>
          </cell>
          <cell r="S64">
            <v>-750.10600000000022</v>
          </cell>
          <cell r="T64">
            <v>4149.03</v>
          </cell>
          <cell r="U64">
            <v>2191</v>
          </cell>
          <cell r="X64">
            <v>-4149.03</v>
          </cell>
          <cell r="Y64">
            <v>3906.4066666666663</v>
          </cell>
          <cell r="Z64">
            <v>2547</v>
          </cell>
          <cell r="AA64">
            <v>1359.4066666666663</v>
          </cell>
          <cell r="AC64">
            <v>-3906.4066666666663</v>
          </cell>
          <cell r="AD64">
            <v>2586</v>
          </cell>
          <cell r="AE64">
            <v>2435</v>
          </cell>
          <cell r="AF64">
            <v>151</v>
          </cell>
          <cell r="AG64">
            <v>1641</v>
          </cell>
          <cell r="AH64">
            <v>1139</v>
          </cell>
          <cell r="AI64">
            <v>155</v>
          </cell>
          <cell r="AJ64">
            <v>-945</v>
          </cell>
          <cell r="AP64">
            <v>11127.392666666667</v>
          </cell>
          <cell r="AS64">
            <v>1139</v>
          </cell>
          <cell r="AT64">
            <v>-9988.3926666666666</v>
          </cell>
        </row>
        <row r="65">
          <cell r="C65">
            <v>810</v>
          </cell>
          <cell r="D65">
            <v>63</v>
          </cell>
          <cell r="E65">
            <v>747</v>
          </cell>
          <cell r="N65">
            <v>4888.6000000000004</v>
          </cell>
          <cell r="O65">
            <v>1295</v>
          </cell>
          <cell r="P65">
            <v>-3593.6000000000004</v>
          </cell>
          <cell r="Q65">
            <v>10553.895454545454</v>
          </cell>
          <cell r="R65">
            <v>2254</v>
          </cell>
          <cell r="S65">
            <v>-8299.8954545454544</v>
          </cell>
          <cell r="T65">
            <v>8878.2590909090904</v>
          </cell>
          <cell r="U65">
            <v>4919</v>
          </cell>
          <cell r="V65">
            <v>3959.2590909090904</v>
          </cell>
          <cell r="W65">
            <v>1557</v>
          </cell>
          <cell r="X65">
            <v>-7321.2590909090904</v>
          </cell>
          <cell r="Y65">
            <v>7244.0999999999995</v>
          </cell>
          <cell r="Z65">
            <v>4367</v>
          </cell>
          <cell r="AA65">
            <v>2877.0999999999995</v>
          </cell>
          <cell r="AB65">
            <v>1201</v>
          </cell>
          <cell r="AC65">
            <v>-6043.0999999999995</v>
          </cell>
          <cell r="AD65">
            <v>5961.1136363636369</v>
          </cell>
          <cell r="AE65">
            <v>5888.1136363636369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-4015.1136363636369</v>
          </cell>
          <cell r="AP65">
            <v>38268.968181818185</v>
          </cell>
          <cell r="AQ65">
            <v>14207.6</v>
          </cell>
          <cell r="AR65">
            <v>24061.368181818187</v>
          </cell>
          <cell r="AS65">
            <v>7245</v>
          </cell>
          <cell r="AT65">
            <v>-31023.968181818185</v>
          </cell>
          <cell r="AU65">
            <v>9286</v>
          </cell>
          <cell r="AV65">
            <v>10425</v>
          </cell>
          <cell r="AW65">
            <v>4921.6000000000004</v>
          </cell>
          <cell r="AX65">
            <v>13636.368181818187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520.33333333333326</v>
          </cell>
          <cell r="O66">
            <v>198</v>
          </cell>
          <cell r="P66">
            <v>-322.33333333333326</v>
          </cell>
          <cell r="Q66">
            <v>3093.0909090909095</v>
          </cell>
          <cell r="R66">
            <v>1097</v>
          </cell>
          <cell r="S66">
            <v>-1996.0909090909095</v>
          </cell>
          <cell r="T66">
            <v>1803.4545454545455</v>
          </cell>
          <cell r="U66">
            <v>922</v>
          </cell>
          <cell r="V66">
            <v>881.4545454545455</v>
          </cell>
          <cell r="W66">
            <v>608</v>
          </cell>
          <cell r="X66">
            <v>-1195.4545454545455</v>
          </cell>
          <cell r="Y66">
            <v>1171</v>
          </cell>
          <cell r="Z66">
            <v>634</v>
          </cell>
          <cell r="AA66">
            <v>537</v>
          </cell>
          <cell r="AB66">
            <v>435</v>
          </cell>
          <cell r="AC66">
            <v>-736</v>
          </cell>
          <cell r="AD66">
            <v>1256</v>
          </cell>
          <cell r="AE66">
            <v>1256.090909090909</v>
          </cell>
          <cell r="AF66">
            <v>-9.0909090909008228E-2</v>
          </cell>
          <cell r="AG66">
            <v>318</v>
          </cell>
          <cell r="AH66">
            <v>237</v>
          </cell>
          <cell r="AI66">
            <v>0</v>
          </cell>
          <cell r="AJ66">
            <v>-938</v>
          </cell>
          <cell r="AP66">
            <v>7843.969696969697</v>
          </cell>
          <cell r="AQ66">
            <v>2076.333333333333</v>
          </cell>
          <cell r="AR66">
            <v>5767.636363636364</v>
          </cell>
          <cell r="AS66">
            <v>2575</v>
          </cell>
          <cell r="AT66">
            <v>-5268.969696969697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30</v>
          </cell>
          <cell r="O67">
            <v>11</v>
          </cell>
          <cell r="P67">
            <v>-19</v>
          </cell>
          <cell r="Q67">
            <v>170</v>
          </cell>
          <cell r="R67">
            <v>60</v>
          </cell>
          <cell r="S67">
            <v>-110</v>
          </cell>
          <cell r="T67">
            <v>99</v>
          </cell>
          <cell r="U67">
            <v>51</v>
          </cell>
          <cell r="V67">
            <v>48</v>
          </cell>
          <cell r="W67">
            <v>33</v>
          </cell>
          <cell r="X67">
            <v>-66</v>
          </cell>
          <cell r="Y67">
            <v>64</v>
          </cell>
          <cell r="Z67">
            <v>35</v>
          </cell>
          <cell r="AA67">
            <v>29</v>
          </cell>
          <cell r="AB67">
            <v>24</v>
          </cell>
          <cell r="AC67">
            <v>-40</v>
          </cell>
          <cell r="AD67">
            <v>69</v>
          </cell>
          <cell r="AE67">
            <v>69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-52</v>
          </cell>
          <cell r="AP67">
            <v>432</v>
          </cell>
          <cell r="AQ67">
            <v>116</v>
          </cell>
          <cell r="AR67">
            <v>316</v>
          </cell>
          <cell r="AS67">
            <v>140</v>
          </cell>
          <cell r="AT67">
            <v>-292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168</v>
          </cell>
          <cell r="O68">
            <v>63</v>
          </cell>
          <cell r="P68">
            <v>-105</v>
          </cell>
          <cell r="Q68">
            <v>988</v>
          </cell>
          <cell r="R68">
            <v>330</v>
          </cell>
          <cell r="S68">
            <v>-658</v>
          </cell>
          <cell r="T68">
            <v>578</v>
          </cell>
          <cell r="U68">
            <v>295</v>
          </cell>
          <cell r="V68">
            <v>283</v>
          </cell>
          <cell r="W68">
            <v>190</v>
          </cell>
          <cell r="X68">
            <v>-388</v>
          </cell>
          <cell r="Y68">
            <v>377</v>
          </cell>
          <cell r="Z68">
            <v>205</v>
          </cell>
          <cell r="AA68">
            <v>172</v>
          </cell>
          <cell r="AB68">
            <v>137</v>
          </cell>
          <cell r="AC68">
            <v>-240</v>
          </cell>
          <cell r="AD68">
            <v>402</v>
          </cell>
          <cell r="AE68">
            <v>402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-300</v>
          </cell>
          <cell r="AP68">
            <v>2513</v>
          </cell>
          <cell r="AQ68">
            <v>668</v>
          </cell>
          <cell r="AR68">
            <v>1845</v>
          </cell>
          <cell r="AS68">
            <v>620</v>
          </cell>
          <cell r="AT68">
            <v>-1893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198</v>
          </cell>
          <cell r="P69">
            <v>-198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198</v>
          </cell>
          <cell r="AQ69">
            <v>198</v>
          </cell>
          <cell r="AR69">
            <v>0</v>
          </cell>
          <cell r="AS69">
            <v>0</v>
          </cell>
          <cell r="AT69">
            <v>-198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10489.5</v>
          </cell>
          <cell r="D72">
            <v>1252</v>
          </cell>
          <cell r="E72">
            <v>9237.5</v>
          </cell>
          <cell r="N72">
            <v>710.07</v>
          </cell>
          <cell r="O72">
            <v>227</v>
          </cell>
          <cell r="P72">
            <v>-483.07000000000005</v>
          </cell>
          <cell r="Q72">
            <v>2114.3516666666665</v>
          </cell>
          <cell r="R72">
            <v>403</v>
          </cell>
          <cell r="S72">
            <v>-1711.3516666666665</v>
          </cell>
          <cell r="T72">
            <v>728.45800000000008</v>
          </cell>
          <cell r="U72">
            <v>344</v>
          </cell>
          <cell r="V72">
            <v>384.45800000000008</v>
          </cell>
          <cell r="W72">
            <v>175</v>
          </cell>
          <cell r="X72">
            <v>-553.45800000000008</v>
          </cell>
          <cell r="Y72">
            <v>645.31200000000001</v>
          </cell>
          <cell r="Z72">
            <v>350</v>
          </cell>
          <cell r="AA72">
            <v>295.31200000000001</v>
          </cell>
          <cell r="AB72">
            <v>94</v>
          </cell>
          <cell r="AC72">
            <v>-551.31200000000001</v>
          </cell>
          <cell r="AD72">
            <v>1489.9006666666667</v>
          </cell>
          <cell r="AE72">
            <v>1233.93</v>
          </cell>
          <cell r="AF72">
            <v>255.9706666666666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-1110.9006666666667</v>
          </cell>
          <cell r="AN72">
            <v>0</v>
          </cell>
          <cell r="AP72">
            <v>17151.752333333334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-16970.752333333334</v>
          </cell>
          <cell r="AU72">
            <v>694</v>
          </cell>
          <cell r="AV72">
            <v>1364</v>
          </cell>
          <cell r="AW72">
            <v>2524.67</v>
          </cell>
          <cell r="AX72" t="e">
            <v>#REF!</v>
          </cell>
        </row>
        <row r="73">
          <cell r="C73">
            <v>927</v>
          </cell>
          <cell r="D73">
            <v>70</v>
          </cell>
          <cell r="E73">
            <v>857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945</v>
          </cell>
          <cell r="AQ73">
            <v>70</v>
          </cell>
          <cell r="AR73">
            <v>875</v>
          </cell>
          <cell r="AS73">
            <v>0</v>
          </cell>
          <cell r="AT73">
            <v>-945</v>
          </cell>
          <cell r="AU73">
            <v>0</v>
          </cell>
          <cell r="AV73">
            <v>18</v>
          </cell>
          <cell r="AW73">
            <v>70</v>
          </cell>
          <cell r="AX73">
            <v>857</v>
          </cell>
        </row>
        <row r="74">
          <cell r="C74">
            <v>9562.5</v>
          </cell>
          <cell r="D74">
            <v>1182</v>
          </cell>
          <cell r="E74">
            <v>8380.5</v>
          </cell>
          <cell r="N74">
            <v>710.07</v>
          </cell>
          <cell r="P74">
            <v>-710.07</v>
          </cell>
          <cell r="Q74">
            <v>2013.3516666666667</v>
          </cell>
          <cell r="S74">
            <v>-2013.3516666666667</v>
          </cell>
          <cell r="T74">
            <v>728.45800000000008</v>
          </cell>
          <cell r="U74">
            <v>344</v>
          </cell>
          <cell r="V74">
            <v>384.45800000000008</v>
          </cell>
          <cell r="X74">
            <v>-728.45800000000008</v>
          </cell>
          <cell r="Y74">
            <v>627.31200000000001</v>
          </cell>
          <cell r="Z74">
            <v>350</v>
          </cell>
          <cell r="AA74">
            <v>277.31200000000001</v>
          </cell>
          <cell r="AC74">
            <v>-627.31200000000001</v>
          </cell>
          <cell r="AD74">
            <v>1489.9006666666667</v>
          </cell>
          <cell r="AE74">
            <v>1233.33</v>
          </cell>
          <cell r="AF74">
            <v>256.57066666666674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-1110.9006666666667</v>
          </cell>
          <cell r="AN74">
            <v>0</v>
          </cell>
          <cell r="AP74">
            <v>16105.152333333333</v>
          </cell>
          <cell r="AQ74">
            <v>3148.67</v>
          </cell>
          <cell r="AR74">
            <v>12956.482333333333</v>
          </cell>
          <cell r="AS74">
            <v>181</v>
          </cell>
          <cell r="AT74">
            <v>-15924.152333333333</v>
          </cell>
          <cell r="AU74">
            <v>694</v>
          </cell>
          <cell r="AV74">
            <v>1346</v>
          </cell>
          <cell r="AW74">
            <v>2454.67</v>
          </cell>
          <cell r="AX74">
            <v>11610.482333333333</v>
          </cell>
        </row>
        <row r="75">
          <cell r="C75">
            <v>1066</v>
          </cell>
          <cell r="D75">
            <v>299</v>
          </cell>
          <cell r="E75">
            <v>767</v>
          </cell>
          <cell r="N75">
            <v>479.07</v>
          </cell>
          <cell r="P75">
            <v>-479.07</v>
          </cell>
          <cell r="Q75">
            <v>1244.9099999999999</v>
          </cell>
          <cell r="S75">
            <v>-1244.9099999999999</v>
          </cell>
          <cell r="T75">
            <v>420.80799999999999</v>
          </cell>
          <cell r="U75">
            <v>202</v>
          </cell>
          <cell r="V75">
            <v>218.80799999999999</v>
          </cell>
          <cell r="X75">
            <v>-420.80799999999999</v>
          </cell>
          <cell r="Y75">
            <v>250.36199999999999</v>
          </cell>
          <cell r="Z75">
            <v>204</v>
          </cell>
          <cell r="AA75">
            <v>46.361999999999995</v>
          </cell>
          <cell r="AC75">
            <v>-250.36199999999999</v>
          </cell>
          <cell r="AD75">
            <v>961.10066666666671</v>
          </cell>
          <cell r="AE75">
            <v>817.48</v>
          </cell>
          <cell r="AF75">
            <v>143.62066666666669</v>
          </cell>
          <cell r="AJ75">
            <v>-961.10066666666671</v>
          </cell>
          <cell r="AP75">
            <v>4678.6299999999992</v>
          </cell>
          <cell r="AQ75">
            <v>1408.67</v>
          </cell>
          <cell r="AR75">
            <v>3269.9599999999991</v>
          </cell>
          <cell r="AS75">
            <v>0</v>
          </cell>
          <cell r="AT75">
            <v>-4678.6299999999992</v>
          </cell>
          <cell r="AX75">
            <v>3269.9599999999991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915</v>
          </cell>
          <cell r="D77">
            <v>323</v>
          </cell>
          <cell r="E77">
            <v>592</v>
          </cell>
          <cell r="N77">
            <v>87.75</v>
          </cell>
          <cell r="Q77">
            <v>515.4666666666667</v>
          </cell>
          <cell r="T77">
            <v>133.6</v>
          </cell>
          <cell r="U77">
            <v>17</v>
          </cell>
          <cell r="V77">
            <v>116.6</v>
          </cell>
          <cell r="Y77">
            <v>126.15</v>
          </cell>
          <cell r="Z77">
            <v>46</v>
          </cell>
          <cell r="AA77">
            <v>80.150000000000006</v>
          </cell>
          <cell r="AD77">
            <v>253.75</v>
          </cell>
          <cell r="AE77">
            <v>212.85</v>
          </cell>
          <cell r="AF77">
            <v>40.900000000000006</v>
          </cell>
        </row>
        <row r="78">
          <cell r="C78">
            <v>3122.5</v>
          </cell>
          <cell r="D78">
            <v>363</v>
          </cell>
          <cell r="E78">
            <v>2759.5</v>
          </cell>
          <cell r="N78">
            <v>142.25</v>
          </cell>
          <cell r="Q78">
            <v>353.97500000000002</v>
          </cell>
          <cell r="T78">
            <v>173.05</v>
          </cell>
          <cell r="U78">
            <v>34</v>
          </cell>
          <cell r="V78">
            <v>139.05000000000001</v>
          </cell>
          <cell r="Y78">
            <v>250.8</v>
          </cell>
          <cell r="Z78">
            <v>69</v>
          </cell>
          <cell r="AA78">
            <v>181.8</v>
          </cell>
          <cell r="AD78">
            <v>274.05</v>
          </cell>
          <cell r="AE78">
            <v>203</v>
          </cell>
          <cell r="AF78">
            <v>71.050000000000011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15664.597</v>
          </cell>
          <cell r="D80">
            <v>2178</v>
          </cell>
          <cell r="E80">
            <v>13486.597</v>
          </cell>
          <cell r="N80">
            <v>19283.667393939395</v>
          </cell>
          <cell r="O80">
            <v>6571</v>
          </cell>
          <cell r="P80">
            <v>-12712.667393939395</v>
          </cell>
          <cell r="Q80">
            <v>126414.37178787879</v>
          </cell>
          <cell r="R80">
            <v>83057</v>
          </cell>
          <cell r="S80">
            <v>-43357.371787878787</v>
          </cell>
          <cell r="T80">
            <v>198443.80515151517</v>
          </cell>
          <cell r="U80">
            <v>112107.34756097561</v>
          </cell>
          <cell r="V80">
            <v>86336.457590539532</v>
          </cell>
          <cell r="W80">
            <v>101508</v>
          </cell>
          <cell r="X80">
            <v>-96935.805151515175</v>
          </cell>
          <cell r="Y80">
            <v>163986.33393939392</v>
          </cell>
          <cell r="Z80">
            <v>96838.750161952048</v>
          </cell>
          <cell r="AA80">
            <v>67147.583777441905</v>
          </cell>
          <cell r="AB80">
            <v>81399</v>
          </cell>
          <cell r="AC80">
            <v>-82587.333939393924</v>
          </cell>
          <cell r="AD80">
            <v>33796.432666666668</v>
          </cell>
          <cell r="AE80">
            <v>27938.544424242424</v>
          </cell>
          <cell r="AF80">
            <v>5857.888242424242</v>
          </cell>
          <cell r="AG80">
            <v>9642</v>
          </cell>
          <cell r="AH80">
            <v>6481</v>
          </cell>
          <cell r="AI80">
            <v>2032</v>
          </cell>
          <cell r="AJ80">
            <v>-24154.432666666668</v>
          </cell>
          <cell r="AL80">
            <v>0</v>
          </cell>
          <cell r="AN80">
            <v>0</v>
          </cell>
          <cell r="AP80">
            <v>554220.57036363648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-276095.57036363648</v>
          </cell>
          <cell r="AU80">
            <v>208220.09772292766</v>
          </cell>
          <cell r="AV80">
            <v>242680</v>
          </cell>
          <cell r="AW80">
            <v>21243.085575757577</v>
          </cell>
          <cell r="AX80" t="e">
            <v>#REF!</v>
          </cell>
        </row>
        <row r="81">
          <cell r="C81">
            <v>14737.597</v>
          </cell>
          <cell r="D81">
            <v>2108</v>
          </cell>
          <cell r="E81">
            <v>12629.597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162732.57036363648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-162732.57036363648</v>
          </cell>
          <cell r="AU81">
            <v>22301</v>
          </cell>
          <cell r="AV81">
            <v>37112</v>
          </cell>
          <cell r="AW81">
            <v>21242.085575757577</v>
          </cell>
          <cell r="AX81" t="e">
            <v>#REF!</v>
          </cell>
        </row>
        <row r="82">
          <cell r="N82">
            <v>4841.9527272727273</v>
          </cell>
          <cell r="O82">
            <v>1501</v>
          </cell>
          <cell r="P82">
            <v>-3340.9527272727273</v>
          </cell>
          <cell r="Q82">
            <v>10883.540909090911</v>
          </cell>
          <cell r="R82">
            <v>3466</v>
          </cell>
          <cell r="S82">
            <v>-7417.5409090909106</v>
          </cell>
          <cell r="T82">
            <v>4123.5772727272724</v>
          </cell>
          <cell r="U82">
            <v>2012</v>
          </cell>
          <cell r="V82">
            <v>2111.5772727272729</v>
          </cell>
          <cell r="W82">
            <v>1353</v>
          </cell>
          <cell r="X82">
            <v>-2770.5772727272724</v>
          </cell>
          <cell r="Y82">
            <v>3354.8872727272728</v>
          </cell>
          <cell r="Z82">
            <v>1812</v>
          </cell>
          <cell r="AA82">
            <v>1542.8872727272728</v>
          </cell>
          <cell r="AB82">
            <v>1097</v>
          </cell>
          <cell r="AC82">
            <v>-2257.8872727272728</v>
          </cell>
          <cell r="AD82">
            <v>9668.3463636363631</v>
          </cell>
          <cell r="AE82">
            <v>8781.9363636363632</v>
          </cell>
          <cell r="AF82">
            <v>886.40999999999985</v>
          </cell>
          <cell r="AG82">
            <v>2881</v>
          </cell>
          <cell r="AH82">
            <v>1984</v>
          </cell>
          <cell r="AI82">
            <v>306</v>
          </cell>
          <cell r="AJ82">
            <v>-6787.3463636363631</v>
          </cell>
          <cell r="AN82">
            <v>0</v>
          </cell>
          <cell r="AP82">
            <v>34146.991545454548</v>
          </cell>
          <cell r="AS82">
            <v>9401</v>
          </cell>
          <cell r="AT82">
            <v>-24745.991545454548</v>
          </cell>
        </row>
        <row r="83">
          <cell r="C83">
            <v>14767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14767</v>
          </cell>
          <cell r="AQ83">
            <v>11292</v>
          </cell>
          <cell r="AR83">
            <v>0</v>
          </cell>
          <cell r="AS83">
            <v>0</v>
          </cell>
          <cell r="AT83">
            <v>-14767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30431.597000000002</v>
          </cell>
          <cell r="D84">
            <v>13470</v>
          </cell>
          <cell r="E84">
            <v>13486.597</v>
          </cell>
          <cell r="N84">
            <v>19283.667393939395</v>
          </cell>
          <cell r="O84">
            <v>6571</v>
          </cell>
          <cell r="P84">
            <v>-12712.667393939395</v>
          </cell>
          <cell r="Q84">
            <v>126414.37178787879</v>
          </cell>
          <cell r="R84">
            <v>83057</v>
          </cell>
          <cell r="S84">
            <v>-43357.371787878787</v>
          </cell>
          <cell r="T84">
            <v>198443.80515151517</v>
          </cell>
          <cell r="U84">
            <v>112107.34756097561</v>
          </cell>
          <cell r="V84">
            <v>86336.457590539532</v>
          </cell>
          <cell r="W84">
            <v>101508</v>
          </cell>
          <cell r="X84">
            <v>-96935.805151515175</v>
          </cell>
          <cell r="Y84">
            <v>163986.33393939392</v>
          </cell>
          <cell r="Z84">
            <v>96838.750161952048</v>
          </cell>
          <cell r="AA84">
            <v>67147.583777441905</v>
          </cell>
          <cell r="AB84">
            <v>81399</v>
          </cell>
          <cell r="AC84">
            <v>-82587.333939393924</v>
          </cell>
          <cell r="AD84">
            <v>33796.432666666668</v>
          </cell>
          <cell r="AE84">
            <v>27938.544424242424</v>
          </cell>
          <cell r="AF84">
            <v>5857.888242424242</v>
          </cell>
          <cell r="AG84">
            <v>9642</v>
          </cell>
          <cell r="AH84">
            <v>6481</v>
          </cell>
          <cell r="AI84">
            <v>2032</v>
          </cell>
          <cell r="AJ84">
            <v>-24154.432666666668</v>
          </cell>
          <cell r="AL84">
            <v>0</v>
          </cell>
          <cell r="AN84">
            <v>0</v>
          </cell>
          <cell r="AP84">
            <v>568987.57036363648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-290862.57036363648</v>
          </cell>
          <cell r="AU84">
            <v>208220.09772292766</v>
          </cell>
          <cell r="AV84">
            <v>242680</v>
          </cell>
          <cell r="AW84">
            <v>21243.085575757577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13442.217575757575</v>
          </cell>
          <cell r="AC85">
            <v>-13442.217575757575</v>
          </cell>
          <cell r="AI85">
            <v>0</v>
          </cell>
          <cell r="AJ85">
            <v>0</v>
          </cell>
          <cell r="AP85">
            <v>13441.217575757575</v>
          </cell>
          <cell r="AQ85">
            <v>0</v>
          </cell>
          <cell r="AR85">
            <v>13441.217575757575</v>
          </cell>
          <cell r="AS85">
            <v>0</v>
          </cell>
          <cell r="AT85">
            <v>-13441.217575757575</v>
          </cell>
          <cell r="AU85">
            <v>0</v>
          </cell>
          <cell r="AV85">
            <v>0</v>
          </cell>
          <cell r="AW85">
            <v>0</v>
          </cell>
          <cell r="AX85">
            <v>13441.217575757575</v>
          </cell>
        </row>
        <row r="86">
          <cell r="C86">
            <v>1383</v>
          </cell>
          <cell r="D86">
            <v>1959</v>
          </cell>
          <cell r="E86">
            <v>-576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1383</v>
          </cell>
          <cell r="AQ86">
            <v>1959</v>
          </cell>
          <cell r="AR86">
            <v>-576</v>
          </cell>
          <cell r="AS86">
            <v>0</v>
          </cell>
          <cell r="AT86">
            <v>-1383</v>
          </cell>
          <cell r="AU86">
            <v>0</v>
          </cell>
          <cell r="AV86">
            <v>0</v>
          </cell>
          <cell r="AW86">
            <v>1959</v>
          </cell>
          <cell r="AX86">
            <v>-576</v>
          </cell>
        </row>
        <row r="87">
          <cell r="C87">
            <v>101</v>
          </cell>
          <cell r="D87">
            <v>481</v>
          </cell>
          <cell r="E87">
            <v>-380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100</v>
          </cell>
          <cell r="AQ87">
            <v>481</v>
          </cell>
          <cell r="AR87">
            <v>-381</v>
          </cell>
          <cell r="AS87">
            <v>-1</v>
          </cell>
          <cell r="AT87">
            <v>-101</v>
          </cell>
          <cell r="AU87">
            <v>0</v>
          </cell>
          <cell r="AV87">
            <v>0</v>
          </cell>
          <cell r="AW87">
            <v>481</v>
          </cell>
          <cell r="AX87">
            <v>-381</v>
          </cell>
        </row>
        <row r="88">
          <cell r="C88">
            <v>74</v>
          </cell>
          <cell r="D88">
            <v>12</v>
          </cell>
          <cell r="E88">
            <v>62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140</v>
          </cell>
          <cell r="AE88">
            <v>46</v>
          </cell>
          <cell r="AF88">
            <v>94</v>
          </cell>
          <cell r="AG88">
            <v>44</v>
          </cell>
          <cell r="AH88">
            <v>15</v>
          </cell>
          <cell r="AI88">
            <v>29</v>
          </cell>
          <cell r="AJ88">
            <v>-96</v>
          </cell>
          <cell r="AP88">
            <v>956.59999999999991</v>
          </cell>
          <cell r="AQ88">
            <v>301.13333333333333</v>
          </cell>
          <cell r="AR88">
            <v>655.46666666666658</v>
          </cell>
          <cell r="AS88">
            <v>65</v>
          </cell>
          <cell r="AT88">
            <v>-891.59999999999991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609.46666666666658</v>
          </cell>
        </row>
        <row r="89">
          <cell r="C89">
            <v>31989.597000000002</v>
          </cell>
          <cell r="D89">
            <v>15922</v>
          </cell>
          <cell r="E89">
            <v>12592.597</v>
          </cell>
          <cell r="N89">
            <v>19465.80072727273</v>
          </cell>
          <cell r="O89">
            <v>6622</v>
          </cell>
          <cell r="P89">
            <v>-12843.80072727273</v>
          </cell>
          <cell r="Q89">
            <v>126603.97178787879</v>
          </cell>
          <cell r="R89">
            <v>83057</v>
          </cell>
          <cell r="S89">
            <v>-43546.971787878792</v>
          </cell>
          <cell r="T89">
            <v>198613.73848484849</v>
          </cell>
          <cell r="U89">
            <v>112283.34756097561</v>
          </cell>
          <cell r="V89">
            <v>86330.390923872867</v>
          </cell>
          <cell r="W89">
            <v>101508</v>
          </cell>
          <cell r="X89">
            <v>-97105.738484848494</v>
          </cell>
          <cell r="Y89">
            <v>177818.48484848483</v>
          </cell>
          <cell r="Z89">
            <v>96838.750161952048</v>
          </cell>
          <cell r="AA89">
            <v>67147.583777441905</v>
          </cell>
          <cell r="AB89">
            <v>81399</v>
          </cell>
          <cell r="AC89">
            <v>-96419.484848484833</v>
          </cell>
          <cell r="AD89">
            <v>33936.432666666668</v>
          </cell>
          <cell r="AE89">
            <v>27984.544424242424</v>
          </cell>
          <cell r="AF89">
            <v>5951.888242424242</v>
          </cell>
          <cell r="AG89">
            <v>9686</v>
          </cell>
          <cell r="AH89">
            <v>6496</v>
          </cell>
          <cell r="AI89">
            <v>2061</v>
          </cell>
          <cell r="AJ89">
            <v>-24250.432666666668</v>
          </cell>
          <cell r="AK89">
            <v>0</v>
          </cell>
          <cell r="AN89">
            <v>0</v>
          </cell>
          <cell r="AP89">
            <v>584870.38793939399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-306681.38793939399</v>
          </cell>
          <cell r="AU89">
            <v>208396.09772292766</v>
          </cell>
          <cell r="AV89">
            <v>242726</v>
          </cell>
          <cell r="AW89">
            <v>23808.218909090912</v>
          </cell>
          <cell r="AX89" t="e">
            <v>#REF!</v>
          </cell>
        </row>
        <row r="90">
          <cell r="C90">
            <v>17222.597000000002</v>
          </cell>
          <cell r="D90">
            <v>4630</v>
          </cell>
          <cell r="E90">
            <v>12592.597</v>
          </cell>
          <cell r="N90">
            <v>19465.80072727273</v>
          </cell>
          <cell r="O90">
            <v>6622</v>
          </cell>
          <cell r="P90">
            <v>-12843.80072727273</v>
          </cell>
          <cell r="Q90">
            <v>54063.971787878792</v>
          </cell>
          <cell r="R90">
            <v>21655</v>
          </cell>
          <cell r="S90">
            <v>-32408.971787878792</v>
          </cell>
          <cell r="T90">
            <v>25645.738484848494</v>
          </cell>
          <cell r="U90">
            <v>13122</v>
          </cell>
          <cell r="V90">
            <v>12523.73848484848</v>
          </cell>
          <cell r="W90">
            <v>7876</v>
          </cell>
          <cell r="X90">
            <v>-17769.738484848494</v>
          </cell>
          <cell r="Y90">
            <v>31839.484848484833</v>
          </cell>
          <cell r="Z90">
            <v>10081</v>
          </cell>
          <cell r="AA90">
            <v>7926.3339393939532</v>
          </cell>
          <cell r="AB90">
            <v>5098</v>
          </cell>
          <cell r="AC90">
            <v>-26741.484848484833</v>
          </cell>
          <cell r="AD90">
            <v>33936.432666666668</v>
          </cell>
          <cell r="AE90">
            <v>27984.544424242424</v>
          </cell>
          <cell r="AF90">
            <v>5951.888242424242</v>
          </cell>
          <cell r="AG90">
            <v>9686</v>
          </cell>
          <cell r="AH90">
            <v>6496</v>
          </cell>
          <cell r="AI90">
            <v>2061</v>
          </cell>
          <cell r="AJ90">
            <v>-24250.432666666668</v>
          </cell>
          <cell r="AN90">
            <v>0</v>
          </cell>
          <cell r="AP90">
            <v>178615.38793939399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-131761.38793939399</v>
          </cell>
          <cell r="AU90">
            <v>22477</v>
          </cell>
          <cell r="AV90">
            <v>37158</v>
          </cell>
          <cell r="AW90">
            <v>23807.218909090912</v>
          </cell>
          <cell r="AX90" t="e">
            <v>#REF!</v>
          </cell>
        </row>
        <row r="91">
          <cell r="C91">
            <v>1390.097</v>
          </cell>
          <cell r="D91">
            <v>310</v>
          </cell>
          <cell r="E91">
            <v>1080.097</v>
          </cell>
          <cell r="N91">
            <v>4841.9527272727273</v>
          </cell>
          <cell r="O91">
            <v>1501</v>
          </cell>
          <cell r="P91">
            <v>-3340.9527272727273</v>
          </cell>
          <cell r="Q91">
            <v>10883.540909090911</v>
          </cell>
          <cell r="R91">
            <v>3466</v>
          </cell>
          <cell r="S91">
            <v>-7417.5409090909106</v>
          </cell>
          <cell r="T91">
            <v>4123.5772727272724</v>
          </cell>
          <cell r="U91">
            <v>2012</v>
          </cell>
          <cell r="V91">
            <v>2111.5772727272729</v>
          </cell>
          <cell r="W91">
            <v>1353</v>
          </cell>
          <cell r="X91">
            <v>-2770.5772727272724</v>
          </cell>
          <cell r="Y91">
            <v>3354.8872727272728</v>
          </cell>
          <cell r="AB91">
            <v>1097</v>
          </cell>
          <cell r="AC91">
            <v>-2257.8872727272728</v>
          </cell>
          <cell r="AD91">
            <v>9668.3463636363631</v>
          </cell>
          <cell r="AE91">
            <v>8781.9363636363632</v>
          </cell>
          <cell r="AF91">
            <v>886.40999999999985</v>
          </cell>
          <cell r="AG91">
            <v>2881</v>
          </cell>
          <cell r="AH91">
            <v>1984</v>
          </cell>
          <cell r="AI91">
            <v>306</v>
          </cell>
          <cell r="AJ91">
            <v>-6787.3463636363631</v>
          </cell>
          <cell r="AN91">
            <v>0</v>
          </cell>
          <cell r="AP91">
            <v>34146.991545454548</v>
          </cell>
          <cell r="AQ91">
            <v>585023.38793939399</v>
          </cell>
          <cell r="AR91">
            <v>245956.31663201857</v>
          </cell>
          <cell r="AS91">
            <v>9401</v>
          </cell>
        </row>
        <row r="92">
          <cell r="C92">
            <v>4245.2000000000007</v>
          </cell>
          <cell r="N92">
            <v>6155.65</v>
          </cell>
          <cell r="P92">
            <v>-6155.65</v>
          </cell>
          <cell r="Q92">
            <v>16301.093999999999</v>
          </cell>
          <cell r="S92">
            <v>-16301.093999999999</v>
          </cell>
          <cell r="T92">
            <v>668.47</v>
          </cell>
          <cell r="X92">
            <v>-668.47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1768.6</v>
          </cell>
          <cell r="AE92">
            <v>932.45</v>
          </cell>
          <cell r="AF92">
            <v>836.14999999999986</v>
          </cell>
          <cell r="AG92">
            <v>1768.6</v>
          </cell>
          <cell r="AI92">
            <v>1768.6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-1273</v>
          </cell>
          <cell r="N93">
            <v>1687</v>
          </cell>
          <cell r="P93">
            <v>-1687</v>
          </cell>
          <cell r="Q93">
            <v>4262</v>
          </cell>
          <cell r="S93">
            <v>-4262</v>
          </cell>
          <cell r="T93">
            <v>0</v>
          </cell>
          <cell r="W93">
            <v>0</v>
          </cell>
          <cell r="X93">
            <v>0</v>
          </cell>
          <cell r="Y93">
            <v>3358</v>
          </cell>
          <cell r="AB93">
            <v>432</v>
          </cell>
          <cell r="AC93">
            <v>-2926</v>
          </cell>
          <cell r="AD93">
            <v>-904.4</v>
          </cell>
          <cell r="AE93">
            <v>932.45</v>
          </cell>
          <cell r="AF93">
            <v>-1836.85</v>
          </cell>
          <cell r="AI93">
            <v>0</v>
          </cell>
          <cell r="AJ93">
            <v>904.4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900</v>
          </cell>
          <cell r="P95">
            <v>-900</v>
          </cell>
          <cell r="Q95">
            <v>620</v>
          </cell>
          <cell r="R95">
            <v>0</v>
          </cell>
          <cell r="S95">
            <v>-620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-2616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-1308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695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100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100</v>
          </cell>
          <cell r="AS114">
            <v>0</v>
          </cell>
        </row>
        <row r="115">
          <cell r="C115">
            <v>7109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7109</v>
          </cell>
          <cell r="AS115">
            <v>0</v>
          </cell>
        </row>
        <row r="116">
          <cell r="C116">
            <v>3500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900.4</v>
          </cell>
          <cell r="P122">
            <v>-900.4</v>
          </cell>
          <cell r="Q122">
            <v>1380.134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22477</v>
          </cell>
          <cell r="AV146">
            <v>37158</v>
          </cell>
          <cell r="AW146">
            <v>23807.218909090912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916.33333333333326</v>
          </cell>
          <cell r="O153">
            <v>272</v>
          </cell>
          <cell r="P153">
            <v>-644.33333333333326</v>
          </cell>
          <cell r="Q153">
            <v>4251.0909090909099</v>
          </cell>
          <cell r="R153">
            <v>1487</v>
          </cell>
          <cell r="S153">
            <v>-2764.0909090909099</v>
          </cell>
          <cell r="T153">
            <v>2480.4545454545455</v>
          </cell>
          <cell r="U153">
            <v>1268</v>
          </cell>
          <cell r="V153">
            <v>1212.4545454545455</v>
          </cell>
          <cell r="W153">
            <v>831</v>
          </cell>
          <cell r="X153">
            <v>-1649.4545454545455</v>
          </cell>
          <cell r="Y153">
            <v>1612</v>
          </cell>
          <cell r="Z153">
            <v>874</v>
          </cell>
          <cell r="AA153">
            <v>738</v>
          </cell>
          <cell r="AB153">
            <v>596</v>
          </cell>
          <cell r="AC153">
            <v>-1016</v>
          </cell>
          <cell r="AD153">
            <v>1727</v>
          </cell>
          <cell r="AE153">
            <v>1727.090909090909</v>
          </cell>
          <cell r="AF153">
            <v>-9.0909090909008228E-2</v>
          </cell>
          <cell r="AG153">
            <v>437</v>
          </cell>
          <cell r="AH153">
            <v>265</v>
          </cell>
          <cell r="AI153">
            <v>0</v>
          </cell>
          <cell r="AJ153">
            <v>-1290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4245.2000000000007</v>
          </cell>
          <cell r="N162">
            <v>6155.65</v>
          </cell>
          <cell r="O162">
            <v>0</v>
          </cell>
          <cell r="P162">
            <v>-6155.65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668.47</v>
          </cell>
          <cell r="U162">
            <v>0</v>
          </cell>
          <cell r="V162">
            <v>0</v>
          </cell>
          <cell r="W162">
            <v>0</v>
          </cell>
          <cell r="X162">
            <v>-668.47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1768.6</v>
          </cell>
          <cell r="AF162">
            <v>836.14999999999986</v>
          </cell>
          <cell r="AG162">
            <v>1768.6</v>
          </cell>
          <cell r="AH162">
            <v>0</v>
          </cell>
          <cell r="AI162">
            <v>1768.6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1910.097</v>
          </cell>
          <cell r="N164">
            <v>6859.9527272727273</v>
          </cell>
          <cell r="O164">
            <v>2062</v>
          </cell>
          <cell r="P164">
            <v>-4797.9527272727273</v>
          </cell>
          <cell r="Q164">
            <v>14962.540909090911</v>
          </cell>
          <cell r="R164">
            <v>5523</v>
          </cell>
          <cell r="S164">
            <v>-9439.5409090909106</v>
          </cell>
          <cell r="T164">
            <v>5669.5772727272724</v>
          </cell>
          <cell r="U164">
            <v>2766</v>
          </cell>
          <cell r="V164">
            <v>2903.5772727272729</v>
          </cell>
          <cell r="W164">
            <v>2210</v>
          </cell>
          <cell r="X164">
            <v>-3459.5772727272724</v>
          </cell>
          <cell r="Y164">
            <v>4613.8872727272728</v>
          </cell>
          <cell r="Z164">
            <v>2495</v>
          </cell>
          <cell r="AA164">
            <v>2118.8872727272728</v>
          </cell>
          <cell r="AB164">
            <v>1749</v>
          </cell>
          <cell r="AC164">
            <v>-2864.8872727272728</v>
          </cell>
          <cell r="AD164">
            <v>13294.346363636363</v>
          </cell>
          <cell r="AE164">
            <v>12073.936363636363</v>
          </cell>
          <cell r="AF164">
            <v>1220.4099999999999</v>
          </cell>
          <cell r="AG164">
            <v>4464</v>
          </cell>
          <cell r="AH164">
            <v>3202</v>
          </cell>
          <cell r="AI164">
            <v>427</v>
          </cell>
          <cell r="AJ164">
            <v>-8830.3463636363631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74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311.39999999999998</v>
          </cell>
          <cell r="R165">
            <v>62</v>
          </cell>
          <cell r="S165">
            <v>-249.39999999999998</v>
          </cell>
          <cell r="T165">
            <v>5613.5333333333338</v>
          </cell>
          <cell r="U165">
            <v>2904</v>
          </cell>
          <cell r="V165">
            <v>2709.5333333333338</v>
          </cell>
          <cell r="W165">
            <v>2464</v>
          </cell>
          <cell r="X165">
            <v>-3149.5333333333338</v>
          </cell>
          <cell r="Y165">
            <v>494.79999999999995</v>
          </cell>
          <cell r="Z165">
            <v>57</v>
          </cell>
          <cell r="AA165">
            <v>47.86666666666666</v>
          </cell>
          <cell r="AB165">
            <v>27</v>
          </cell>
          <cell r="AC165">
            <v>-467.79999999999995</v>
          </cell>
          <cell r="AD165">
            <v>145</v>
          </cell>
          <cell r="AE165">
            <v>50</v>
          </cell>
          <cell r="AF165">
            <v>95</v>
          </cell>
          <cell r="AG165">
            <v>44</v>
          </cell>
          <cell r="AH165">
            <v>15</v>
          </cell>
          <cell r="AI165">
            <v>29</v>
          </cell>
          <cell r="AJ165">
            <v>-101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6649.8666666666668</v>
          </cell>
          <cell r="AS165">
            <v>2610</v>
          </cell>
        </row>
        <row r="166">
          <cell r="C166">
            <v>6358.0580000000009</v>
          </cell>
          <cell r="N166">
            <v>6909.2400000000052</v>
          </cell>
          <cell r="Q166">
            <v>39364.056333333334</v>
          </cell>
          <cell r="T166">
            <v>10466.937333333344</v>
          </cell>
          <cell r="Y166">
            <v>19881.993333333321</v>
          </cell>
          <cell r="AE166">
            <v>-13957.493090909091</v>
          </cell>
          <cell r="AG166">
            <v>697.40000000000009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4222.1499999999996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54839.971787878792</v>
          </cell>
          <cell r="T227">
            <v>25644.974484848495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22032.588212121209</v>
          </cell>
          <cell r="T228">
            <v>12941.719212121227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1910.097</v>
          </cell>
          <cell r="N230">
            <v>6859.9527272727273</v>
          </cell>
          <cell r="Q230">
            <v>14962.540909090911</v>
          </cell>
          <cell r="T230">
            <v>5669.5772727272724</v>
          </cell>
          <cell r="Y230">
            <v>4613.8872727272728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520</v>
          </cell>
          <cell r="N231">
            <v>2018</v>
          </cell>
          <cell r="Q231">
            <v>4079</v>
          </cell>
          <cell r="T231">
            <v>1546</v>
          </cell>
          <cell r="Y231">
            <v>1259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121.8</v>
          </cell>
          <cell r="T233">
            <v>5443.6</v>
          </cell>
          <cell r="Y233">
            <v>104.86666666666666</v>
          </cell>
          <cell r="AP233">
            <v>5674.2666666666673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13442.217575757575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4245.2000000000007</v>
          </cell>
          <cell r="N237">
            <v>6155.65</v>
          </cell>
          <cell r="Q237">
            <v>1739.5839999999998</v>
          </cell>
          <cell r="T237">
            <v>668.47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377</v>
          </cell>
          <cell r="N243">
            <v>1234</v>
          </cell>
          <cell r="Q243">
            <v>4713.0186666666668</v>
          </cell>
          <cell r="T243">
            <v>682.25866666666661</v>
          </cell>
          <cell r="Y243">
            <v>536.22533333333331</v>
          </cell>
          <cell r="AP243">
            <v>10417.385166809334</v>
          </cell>
          <cell r="AQ243" t="e">
            <v>#REF!</v>
          </cell>
        </row>
        <row r="244">
          <cell r="C244">
            <v>1612</v>
          </cell>
          <cell r="N244">
            <v>76</v>
          </cell>
          <cell r="Q244">
            <v>429.33333333333337</v>
          </cell>
          <cell r="T244">
            <v>313.62666666666667</v>
          </cell>
          <cell r="Y244">
            <v>315.78399999999999</v>
          </cell>
          <cell r="AP244">
            <v>2883.9412082354906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114.19266666666665</v>
          </cell>
          <cell r="Y246">
            <v>-46.472000000000008</v>
          </cell>
          <cell r="AP246">
            <v>68.720666666666645</v>
          </cell>
          <cell r="AQ246" t="e">
            <v>#REF!</v>
          </cell>
        </row>
        <row r="247">
          <cell r="C247">
            <v>14</v>
          </cell>
          <cell r="N247">
            <v>248.08600000000001</v>
          </cell>
          <cell r="Q247">
            <v>12039.690666666667</v>
          </cell>
          <cell r="T247">
            <v>0</v>
          </cell>
          <cell r="Y247">
            <v>0</v>
          </cell>
          <cell r="AP247">
            <v>14624.448666666667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927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945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1308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18990.510212121208</v>
          </cell>
          <cell r="T252">
            <v>12274.013212121221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6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6918.5707272727286</v>
          </cell>
          <cell r="O39">
            <v>6571</v>
          </cell>
          <cell r="P39">
            <v>-347.57072727272862</v>
          </cell>
          <cell r="Q39">
            <v>22108.007454545455</v>
          </cell>
          <cell r="R39">
            <v>23576</v>
          </cell>
          <cell r="S39">
            <v>1467.9925454545446</v>
          </cell>
          <cell r="T39">
            <v>6545.5823636363884</v>
          </cell>
          <cell r="W39">
            <v>8380</v>
          </cell>
          <cell r="X39">
            <v>1834.4176363636116</v>
          </cell>
          <cell r="Y39">
            <v>3583.0152727272871</v>
          </cell>
          <cell r="Z39">
            <v>1208</v>
          </cell>
          <cell r="AA39">
            <v>2300.067272727274</v>
          </cell>
          <cell r="AB39">
            <v>5452</v>
          </cell>
          <cell r="AC39">
            <v>1868.9847272727129</v>
          </cell>
          <cell r="AD39">
            <v>11439.317757575758</v>
          </cell>
          <cell r="AG39">
            <v>8513</v>
          </cell>
          <cell r="AH39">
            <v>6481</v>
          </cell>
          <cell r="AI39">
            <v>2032</v>
          </cell>
          <cell r="AJ39">
            <v>-2926.3177575757582</v>
          </cell>
          <cell r="AN39" t="e">
            <v>#REF!</v>
          </cell>
        </row>
        <row r="40">
          <cell r="C40">
            <v>12426.396999999997</v>
          </cell>
        </row>
        <row r="41">
          <cell r="C41">
            <v>1651.8969999999999</v>
          </cell>
          <cell r="D41">
            <v>443</v>
          </cell>
          <cell r="E41">
            <v>1208.8969999999999</v>
          </cell>
          <cell r="N41">
            <v>2372.272727272727</v>
          </cell>
          <cell r="Q41">
            <v>5435.727272727273</v>
          </cell>
          <cell r="T41">
            <v>2142.727272727273</v>
          </cell>
          <cell r="U41">
            <v>846</v>
          </cell>
          <cell r="V41">
            <v>1296.7272727272727</v>
          </cell>
          <cell r="Y41">
            <v>1732.7272727272727</v>
          </cell>
          <cell r="Z41">
            <v>647</v>
          </cell>
          <cell r="AA41">
            <v>1085.7272727272727</v>
          </cell>
          <cell r="AE41">
            <v>4482.6363636363631</v>
          </cell>
          <cell r="AG41">
            <v>4464</v>
          </cell>
          <cell r="AH41">
            <v>3202</v>
          </cell>
          <cell r="AN41" t="e">
            <v>#REF!</v>
          </cell>
          <cell r="AR41">
            <v>2382.4545454545455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2157</v>
          </cell>
          <cell r="D46">
            <v>327</v>
          </cell>
          <cell r="E46">
            <v>1830</v>
          </cell>
          <cell r="N46">
            <v>1361.5680000000002</v>
          </cell>
          <cell r="O46">
            <v>1204</v>
          </cell>
          <cell r="P46">
            <v>-157.56800000000021</v>
          </cell>
          <cell r="Q46">
            <v>1683.0160000000001</v>
          </cell>
          <cell r="R46">
            <v>2125</v>
          </cell>
          <cell r="S46">
            <v>441.98399999999992</v>
          </cell>
          <cell r="T46">
            <v>419.488</v>
          </cell>
          <cell r="U46">
            <v>155</v>
          </cell>
          <cell r="V46">
            <v>264.488</v>
          </cell>
          <cell r="W46">
            <v>431</v>
          </cell>
          <cell r="X46">
            <v>11.512</v>
          </cell>
          <cell r="Y46">
            <v>522.74400000000003</v>
          </cell>
          <cell r="Z46">
            <v>197</v>
          </cell>
          <cell r="AA46">
            <v>325.74400000000003</v>
          </cell>
          <cell r="AB46">
            <v>400</v>
          </cell>
          <cell r="AC46">
            <v>-122.74400000000003</v>
          </cell>
          <cell r="AD46">
            <v>998.3413333333333</v>
          </cell>
          <cell r="AE46">
            <v>844.68000000000006</v>
          </cell>
          <cell r="AF46">
            <v>153.66133333333323</v>
          </cell>
          <cell r="AG46">
            <v>1087</v>
          </cell>
          <cell r="AH46">
            <v>292</v>
          </cell>
          <cell r="AI46">
            <v>134</v>
          </cell>
          <cell r="AJ46">
            <v>88.658666666666704</v>
          </cell>
          <cell r="AN46">
            <v>0</v>
          </cell>
          <cell r="AP46">
            <v>7242.2160000000003</v>
          </cell>
          <cell r="AQ46">
            <v>2219.1680000000001</v>
          </cell>
          <cell r="AR46">
            <v>5023.0480000000007</v>
          </cell>
          <cell r="AS46">
            <v>4452</v>
          </cell>
          <cell r="AT46">
            <v>-2790.2160000000003</v>
          </cell>
          <cell r="AU46">
            <v>352</v>
          </cell>
          <cell r="AV46">
            <v>1162</v>
          </cell>
          <cell r="AW46">
            <v>1867.1680000000001</v>
          </cell>
          <cell r="AX46">
            <v>3861.0480000000007</v>
          </cell>
        </row>
        <row r="47">
          <cell r="C47">
            <v>393</v>
          </cell>
          <cell r="E47">
            <v>393</v>
          </cell>
          <cell r="Q47">
            <v>1473.1853333333333</v>
          </cell>
          <cell r="T47">
            <v>145.25866666666667</v>
          </cell>
          <cell r="U47">
            <v>53</v>
          </cell>
          <cell r="V47">
            <v>92.25866666666667</v>
          </cell>
          <cell r="Y47">
            <v>100.22533333333334</v>
          </cell>
          <cell r="Z47">
            <v>38</v>
          </cell>
          <cell r="AA47">
            <v>62.225333333333339</v>
          </cell>
          <cell r="AC47">
            <v>-100.22533333333334</v>
          </cell>
          <cell r="AD47">
            <v>698.17071999999996</v>
          </cell>
          <cell r="AE47">
            <v>625.88250014266646</v>
          </cell>
          <cell r="AP47">
            <v>2737.551833476</v>
          </cell>
        </row>
        <row r="48">
          <cell r="C48">
            <v>0</v>
          </cell>
          <cell r="E48">
            <v>0</v>
          </cell>
          <cell r="Q48">
            <v>0</v>
          </cell>
          <cell r="T48">
            <v>95.642666666666656</v>
          </cell>
          <cell r="U48">
            <v>39</v>
          </cell>
          <cell r="V48">
            <v>56.642666666666656</v>
          </cell>
          <cell r="Y48">
            <v>206.52799999999999</v>
          </cell>
          <cell r="Z48">
            <v>80</v>
          </cell>
          <cell r="AA48">
            <v>126.52799999999999</v>
          </cell>
          <cell r="AC48">
            <v>-206.52799999999999</v>
          </cell>
          <cell r="AD48">
            <v>0</v>
          </cell>
          <cell r="AE48">
            <v>0</v>
          </cell>
          <cell r="AP48">
            <v>302.17066666666665</v>
          </cell>
        </row>
        <row r="49">
          <cell r="C49">
            <v>1653</v>
          </cell>
          <cell r="E49">
            <v>1653</v>
          </cell>
          <cell r="Q49">
            <v>113.33333333333334</v>
          </cell>
          <cell r="T49">
            <v>48.626666666666665</v>
          </cell>
          <cell r="U49">
            <v>22</v>
          </cell>
          <cell r="V49">
            <v>26.626666666666665</v>
          </cell>
          <cell r="Y49">
            <v>65.784000000000006</v>
          </cell>
          <cell r="Z49">
            <v>25</v>
          </cell>
          <cell r="AA49">
            <v>40.784000000000006</v>
          </cell>
          <cell r="AC49">
            <v>-65.784000000000006</v>
          </cell>
          <cell r="AD49">
            <v>50.74026666666667</v>
          </cell>
          <cell r="AE49">
            <v>48.597208235490712</v>
          </cell>
          <cell r="AP49">
            <v>1929.3412082354907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93.024000000000001</v>
          </cell>
          <cell r="O50">
            <v>121</v>
          </cell>
          <cell r="P50">
            <v>27.975999999999999</v>
          </cell>
          <cell r="Q50">
            <v>1194.9680000000001</v>
          </cell>
          <cell r="R50">
            <v>1386</v>
          </cell>
          <cell r="S50">
            <v>191.03199999999993</v>
          </cell>
          <cell r="T50">
            <v>2642.7440000000001</v>
          </cell>
          <cell r="U50">
            <v>1031</v>
          </cell>
          <cell r="V50">
            <v>1611.7440000000001</v>
          </cell>
          <cell r="W50">
            <v>2636</v>
          </cell>
          <cell r="X50">
            <v>-6.7440000000001419</v>
          </cell>
          <cell r="Y50">
            <v>235.624</v>
          </cell>
          <cell r="Z50">
            <v>87</v>
          </cell>
          <cell r="AA50">
            <v>148.624</v>
          </cell>
          <cell r="AB50">
            <v>292</v>
          </cell>
          <cell r="AC50">
            <v>56.376000000000005</v>
          </cell>
          <cell r="AD50">
            <v>446.35733333333337</v>
          </cell>
          <cell r="AE50">
            <v>369.72</v>
          </cell>
          <cell r="AF50">
            <v>76.637333333333345</v>
          </cell>
          <cell r="AG50">
            <v>288</v>
          </cell>
          <cell r="AH50">
            <v>601</v>
          </cell>
          <cell r="AI50">
            <v>56</v>
          </cell>
          <cell r="AJ50">
            <v>-158.35733333333337</v>
          </cell>
          <cell r="AN50">
            <v>0</v>
          </cell>
          <cell r="AP50">
            <v>4503.4800000000005</v>
          </cell>
          <cell r="AQ50">
            <v>1218.424</v>
          </cell>
          <cell r="AR50">
            <v>3285.0560000000005</v>
          </cell>
          <cell r="AS50">
            <v>5036</v>
          </cell>
          <cell r="AT50">
            <v>532.51999999999953</v>
          </cell>
          <cell r="AU50">
            <v>1118</v>
          </cell>
          <cell r="AV50">
            <v>2167</v>
          </cell>
          <cell r="AW50">
            <v>100.42399999999998</v>
          </cell>
          <cell r="AX50">
            <v>1118.0560000000005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60.8</v>
          </cell>
          <cell r="R51">
            <v>54</v>
          </cell>
          <cell r="S51">
            <v>-6.7999999999999972</v>
          </cell>
          <cell r="T51">
            <v>2406.6</v>
          </cell>
          <cell r="U51">
            <v>943</v>
          </cell>
          <cell r="V51">
            <v>1463.6</v>
          </cell>
          <cell r="W51">
            <v>2407</v>
          </cell>
          <cell r="X51">
            <v>0.40000000000009095</v>
          </cell>
          <cell r="Y51">
            <v>38.200000000000003</v>
          </cell>
          <cell r="Z51">
            <v>15</v>
          </cell>
          <cell r="AA51">
            <v>23.200000000000003</v>
          </cell>
          <cell r="AB51">
            <v>20</v>
          </cell>
          <cell r="AC51">
            <v>-18.200000000000003</v>
          </cell>
          <cell r="AD51">
            <v>0</v>
          </cell>
          <cell r="AE51">
            <v>0</v>
          </cell>
          <cell r="AF51">
            <v>0</v>
          </cell>
          <cell r="AI51">
            <v>0</v>
          </cell>
          <cell r="AJ51">
            <v>0</v>
          </cell>
          <cell r="AP51">
            <v>2505.6</v>
          </cell>
          <cell r="AQ51">
            <v>958</v>
          </cell>
          <cell r="AR51">
            <v>1547.6</v>
          </cell>
          <cell r="AS51">
            <v>2481</v>
          </cell>
          <cell r="AT51">
            <v>-24.599999999999909</v>
          </cell>
          <cell r="AU51">
            <v>958</v>
          </cell>
          <cell r="AV51">
            <v>1507</v>
          </cell>
          <cell r="AW51">
            <v>0</v>
          </cell>
          <cell r="AX51">
            <v>40.599999999999909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54080</v>
          </cell>
          <cell r="R52">
            <v>61402</v>
          </cell>
          <cell r="S52">
            <v>7322</v>
          </cell>
          <cell r="T52">
            <v>109560</v>
          </cell>
          <cell r="U52">
            <v>66108.347560975613</v>
          </cell>
          <cell r="V52">
            <v>43451.652439024387</v>
          </cell>
          <cell r="W52">
            <v>93632</v>
          </cell>
          <cell r="X52">
            <v>-15928</v>
          </cell>
          <cell r="Y52">
            <v>90327</v>
          </cell>
          <cell r="Z52">
            <v>51744.750161952055</v>
          </cell>
          <cell r="AA52">
            <v>38582.249838047945</v>
          </cell>
          <cell r="AB52">
            <v>76301</v>
          </cell>
          <cell r="AC52">
            <v>-14026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253968</v>
          </cell>
          <cell r="AQ52">
            <v>117854.09772292766</v>
          </cell>
          <cell r="AR52">
            <v>136113.90227707234</v>
          </cell>
          <cell r="AS52">
            <v>231335</v>
          </cell>
          <cell r="AT52">
            <v>-22633</v>
          </cell>
          <cell r="AU52">
            <v>117853.09772292766</v>
          </cell>
          <cell r="AV52">
            <v>136114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54080</v>
          </cell>
          <cell r="R53">
            <v>61402</v>
          </cell>
          <cell r="S53">
            <v>7322</v>
          </cell>
          <cell r="T53">
            <v>109560</v>
          </cell>
          <cell r="U53">
            <v>66108.347560975613</v>
          </cell>
          <cell r="V53">
            <v>43451.652439024387</v>
          </cell>
          <cell r="W53">
            <v>93632</v>
          </cell>
          <cell r="X53">
            <v>-15928</v>
          </cell>
          <cell r="Y53">
            <v>90327</v>
          </cell>
          <cell r="Z53">
            <v>51744.750161952055</v>
          </cell>
          <cell r="AA53">
            <v>38582.249838047945</v>
          </cell>
          <cell r="AB53">
            <v>46301</v>
          </cell>
          <cell r="AC53">
            <v>-44026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253967</v>
          </cell>
          <cell r="AQ53">
            <v>117853.09772292766</v>
          </cell>
          <cell r="AR53">
            <v>136113.90227707234</v>
          </cell>
          <cell r="AS53">
            <v>201335</v>
          </cell>
          <cell r="AT53">
            <v>-52632</v>
          </cell>
          <cell r="AU53">
            <v>117853.09772292766</v>
          </cell>
          <cell r="AV53">
            <v>136114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13</v>
          </cell>
          <cell r="D55">
            <v>6</v>
          </cell>
          <cell r="E55">
            <v>7</v>
          </cell>
          <cell r="N55">
            <v>157.33600000000001</v>
          </cell>
          <cell r="O55">
            <v>140</v>
          </cell>
          <cell r="P55">
            <v>-17.336000000000013</v>
          </cell>
          <cell r="Q55">
            <v>9035.0240000000013</v>
          </cell>
          <cell r="R55">
            <v>8493</v>
          </cell>
          <cell r="S55">
            <v>-542.02400000000125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2239.04</v>
          </cell>
          <cell r="AE55">
            <v>996.67200000000003</v>
          </cell>
          <cell r="AF55">
            <v>1242.3679999999999</v>
          </cell>
          <cell r="AG55">
            <v>809</v>
          </cell>
          <cell r="AH55">
            <v>810</v>
          </cell>
          <cell r="AI55">
            <v>1225</v>
          </cell>
          <cell r="AJ55">
            <v>-1430.04</v>
          </cell>
          <cell r="AN55">
            <v>0</v>
          </cell>
          <cell r="AP55">
            <v>10202.032000000001</v>
          </cell>
          <cell r="AQ55">
            <v>163.33600000000001</v>
          </cell>
          <cell r="AR55">
            <v>10038.696000000002</v>
          </cell>
          <cell r="AS55">
            <v>9442</v>
          </cell>
          <cell r="AT55">
            <v>-760.03200000000106</v>
          </cell>
          <cell r="AU55">
            <v>0</v>
          </cell>
          <cell r="AV55">
            <v>3072</v>
          </cell>
          <cell r="AW55">
            <v>163.33600000000001</v>
          </cell>
          <cell r="AX55">
            <v>6966.6960000000017</v>
          </cell>
        </row>
        <row r="56">
          <cell r="C56">
            <v>1201.8969999999999</v>
          </cell>
          <cell r="D56">
            <v>310</v>
          </cell>
          <cell r="E56">
            <v>891.89699999999993</v>
          </cell>
          <cell r="N56">
            <v>1568.2727272727273</v>
          </cell>
          <cell r="O56">
            <v>1303</v>
          </cell>
          <cell r="P56">
            <v>-265.27272727272725</v>
          </cell>
          <cell r="Q56">
            <v>3026</v>
          </cell>
          <cell r="R56">
            <v>2369</v>
          </cell>
          <cell r="S56">
            <v>-657</v>
          </cell>
          <cell r="T56">
            <v>966.72727272727275</v>
          </cell>
          <cell r="U56">
            <v>384</v>
          </cell>
          <cell r="V56">
            <v>582.72727272727275</v>
          </cell>
          <cell r="W56">
            <v>745</v>
          </cell>
          <cell r="X56">
            <v>-221.72727272727275</v>
          </cell>
          <cell r="Y56">
            <v>825.72727272727275</v>
          </cell>
          <cell r="Z56">
            <v>308</v>
          </cell>
          <cell r="AA56">
            <v>517.72727272727275</v>
          </cell>
          <cell r="AB56">
            <v>662</v>
          </cell>
          <cell r="AC56">
            <v>-163.72727272727275</v>
          </cell>
          <cell r="AD56">
            <v>3267.5454545454545</v>
          </cell>
          <cell r="AE56">
            <v>2998.5454545454545</v>
          </cell>
          <cell r="AF56">
            <v>269</v>
          </cell>
          <cell r="AG56">
            <v>2563</v>
          </cell>
          <cell r="AH56">
            <v>1747</v>
          </cell>
          <cell r="AI56">
            <v>306</v>
          </cell>
          <cell r="AJ56">
            <v>-704.5454545454545</v>
          </cell>
          <cell r="AN56">
            <v>0</v>
          </cell>
          <cell r="AP56">
            <v>11358.169727272727</v>
          </cell>
          <cell r="AQ56">
            <v>3079.090909090909</v>
          </cell>
          <cell r="AR56">
            <v>8279.078818181817</v>
          </cell>
          <cell r="AS56">
            <v>6826</v>
          </cell>
          <cell r="AT56">
            <v>-4532.169727272727</v>
          </cell>
          <cell r="AU56">
            <v>692</v>
          </cell>
          <cell r="AV56">
            <v>2129</v>
          </cell>
          <cell r="AW56">
            <v>2387.090909090909</v>
          </cell>
          <cell r="AX56">
            <v>6150.078818181817</v>
          </cell>
        </row>
        <row r="57">
          <cell r="C57">
            <v>66</v>
          </cell>
          <cell r="D57">
            <v>16</v>
          </cell>
          <cell r="E57">
            <v>50</v>
          </cell>
          <cell r="N57">
            <v>86</v>
          </cell>
          <cell r="O57">
            <v>70</v>
          </cell>
          <cell r="P57">
            <v>-16</v>
          </cell>
          <cell r="Q57">
            <v>166</v>
          </cell>
          <cell r="R57">
            <v>129</v>
          </cell>
          <cell r="S57">
            <v>-37</v>
          </cell>
          <cell r="T57">
            <v>53</v>
          </cell>
          <cell r="U57">
            <v>22</v>
          </cell>
          <cell r="V57">
            <v>31</v>
          </cell>
          <cell r="W57">
            <v>39</v>
          </cell>
          <cell r="X57">
            <v>-14</v>
          </cell>
          <cell r="Y57">
            <v>45</v>
          </cell>
          <cell r="Z57">
            <v>17</v>
          </cell>
          <cell r="AA57">
            <v>28</v>
          </cell>
          <cell r="AB57">
            <v>35</v>
          </cell>
          <cell r="AC57">
            <v>-10</v>
          </cell>
          <cell r="AD57">
            <v>180</v>
          </cell>
          <cell r="AE57">
            <v>165</v>
          </cell>
          <cell r="AF57">
            <v>15</v>
          </cell>
          <cell r="AG57">
            <v>136</v>
          </cell>
          <cell r="AH57">
            <v>96</v>
          </cell>
          <cell r="AI57">
            <v>18</v>
          </cell>
          <cell r="AJ57">
            <v>-44</v>
          </cell>
          <cell r="AN57">
            <v>0</v>
          </cell>
          <cell r="AP57">
            <v>624</v>
          </cell>
          <cell r="AQ57">
            <v>169</v>
          </cell>
          <cell r="AR57">
            <v>455</v>
          </cell>
          <cell r="AS57">
            <v>369</v>
          </cell>
          <cell r="AT57">
            <v>-255</v>
          </cell>
          <cell r="AU57">
            <v>39</v>
          </cell>
          <cell r="AV57">
            <v>88</v>
          </cell>
          <cell r="AW57">
            <v>130</v>
          </cell>
          <cell r="AX57">
            <v>367</v>
          </cell>
        </row>
        <row r="58">
          <cell r="C58">
            <v>384</v>
          </cell>
          <cell r="D58">
            <v>117</v>
          </cell>
          <cell r="E58">
            <v>267</v>
          </cell>
          <cell r="N58">
            <v>503</v>
          </cell>
          <cell r="O58">
            <v>417</v>
          </cell>
          <cell r="P58">
            <v>-86</v>
          </cell>
          <cell r="Q58">
            <v>968</v>
          </cell>
          <cell r="R58">
            <v>610</v>
          </cell>
          <cell r="S58">
            <v>-358</v>
          </cell>
          <cell r="T58">
            <v>309</v>
          </cell>
          <cell r="U58">
            <v>123</v>
          </cell>
          <cell r="V58">
            <v>186</v>
          </cell>
          <cell r="W58">
            <v>229</v>
          </cell>
          <cell r="X58">
            <v>-80</v>
          </cell>
          <cell r="Y58">
            <v>264</v>
          </cell>
          <cell r="Z58">
            <v>99</v>
          </cell>
          <cell r="AA58">
            <v>165</v>
          </cell>
          <cell r="AB58">
            <v>205</v>
          </cell>
          <cell r="AC58">
            <v>-59</v>
          </cell>
          <cell r="AD58">
            <v>1046</v>
          </cell>
          <cell r="AE58">
            <v>960</v>
          </cell>
          <cell r="AF58">
            <v>86</v>
          </cell>
          <cell r="AG58">
            <v>793</v>
          </cell>
          <cell r="AH58">
            <v>559</v>
          </cell>
          <cell r="AI58">
            <v>103</v>
          </cell>
          <cell r="AJ58">
            <v>-253</v>
          </cell>
          <cell r="AN58">
            <v>0</v>
          </cell>
          <cell r="AP58">
            <v>3635</v>
          </cell>
          <cell r="AQ58">
            <v>1003</v>
          </cell>
          <cell r="AR58">
            <v>2632</v>
          </cell>
          <cell r="AS58">
            <v>2021</v>
          </cell>
          <cell r="AT58">
            <v>-1614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N59" t="e">
            <v>#REF!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1782</v>
          </cell>
          <cell r="O60">
            <v>1794</v>
          </cell>
          <cell r="P60">
            <v>12</v>
          </cell>
          <cell r="Q60">
            <v>4149</v>
          </cell>
          <cell r="R60">
            <v>3886</v>
          </cell>
          <cell r="S60">
            <v>-263</v>
          </cell>
          <cell r="T60">
            <v>2122</v>
          </cell>
          <cell r="U60">
            <v>823</v>
          </cell>
          <cell r="V60">
            <v>1299</v>
          </cell>
          <cell r="W60">
            <v>2064</v>
          </cell>
          <cell r="X60">
            <v>-58</v>
          </cell>
          <cell r="Y60">
            <v>2201</v>
          </cell>
          <cell r="Z60">
            <v>818</v>
          </cell>
          <cell r="AA60">
            <v>1383</v>
          </cell>
          <cell r="AB60">
            <v>2209</v>
          </cell>
          <cell r="AC60">
            <v>8</v>
          </cell>
          <cell r="AD60">
            <v>1725.6666666666667</v>
          </cell>
          <cell r="AE60">
            <v>1574.3333333333335</v>
          </cell>
          <cell r="AF60">
            <v>151.33333333333326</v>
          </cell>
          <cell r="AG60">
            <v>1641</v>
          </cell>
          <cell r="AH60">
            <v>1265</v>
          </cell>
          <cell r="AI60">
            <v>155</v>
          </cell>
          <cell r="AJ60">
            <v>-84.666666666666742</v>
          </cell>
          <cell r="AN60">
            <v>0</v>
          </cell>
          <cell r="AP60">
            <v>12041.333333333334</v>
          </cell>
          <cell r="AQ60">
            <v>3536</v>
          </cell>
          <cell r="AR60">
            <v>8505.3333333333339</v>
          </cell>
          <cell r="AS60">
            <v>11218</v>
          </cell>
          <cell r="AT60">
            <v>-823.33333333333394</v>
          </cell>
          <cell r="AU60">
            <v>1641</v>
          </cell>
          <cell r="AV60">
            <v>4093</v>
          </cell>
          <cell r="AW60">
            <v>1895</v>
          </cell>
          <cell r="AX60">
            <v>4412.3333333333339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1614.15</v>
          </cell>
          <cell r="P62">
            <v>-1614.15</v>
          </cell>
          <cell r="Q62">
            <v>2962.8939999999998</v>
          </cell>
          <cell r="S62">
            <v>-2962.8939999999998</v>
          </cell>
          <cell r="T62">
            <v>176.47000000000003</v>
          </cell>
          <cell r="U62">
            <v>53</v>
          </cell>
          <cell r="X62">
            <v>-176.47000000000003</v>
          </cell>
          <cell r="Y62">
            <v>225.76000000000002</v>
          </cell>
          <cell r="Z62">
            <v>28</v>
          </cell>
          <cell r="AA62">
            <v>197.76000000000002</v>
          </cell>
          <cell r="AC62">
            <v>-225.76000000000002</v>
          </cell>
          <cell r="AD62">
            <v>1009.45</v>
          </cell>
          <cell r="AE62">
            <v>932.45</v>
          </cell>
          <cell r="AF62">
            <v>77</v>
          </cell>
          <cell r="AI62">
            <v>0</v>
          </cell>
          <cell r="AJ62">
            <v>-1009.45</v>
          </cell>
          <cell r="AP62">
            <v>6176.7240000000002</v>
          </cell>
          <cell r="AQ62">
            <v>1784.15</v>
          </cell>
          <cell r="AR62">
            <v>4392.5740000000005</v>
          </cell>
          <cell r="AS62">
            <v>0</v>
          </cell>
          <cell r="AT62">
            <v>-6176.7240000000002</v>
          </cell>
          <cell r="AV62">
            <v>1013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167.84999999999991</v>
          </cell>
          <cell r="P64">
            <v>-167.84999999999991</v>
          </cell>
          <cell r="Q64">
            <v>1186.1060000000002</v>
          </cell>
          <cell r="S64">
            <v>-1186.1060000000002</v>
          </cell>
          <cell r="T64">
            <v>1945.53</v>
          </cell>
          <cell r="U64">
            <v>770</v>
          </cell>
          <cell r="X64">
            <v>-1945.53</v>
          </cell>
          <cell r="Y64">
            <v>1975.24</v>
          </cell>
          <cell r="Z64">
            <v>790</v>
          </cell>
          <cell r="AA64">
            <v>1185.24</v>
          </cell>
          <cell r="AC64">
            <v>-1975.24</v>
          </cell>
          <cell r="AD64">
            <v>716.2166666666667</v>
          </cell>
          <cell r="AE64">
            <v>641.88333333333344</v>
          </cell>
          <cell r="AF64">
            <v>74.333333333333258</v>
          </cell>
          <cell r="AG64">
            <v>1641</v>
          </cell>
          <cell r="AH64">
            <v>1139</v>
          </cell>
          <cell r="AI64">
            <v>155</v>
          </cell>
          <cell r="AJ64">
            <v>924.7833333333333</v>
          </cell>
          <cell r="AP64">
            <v>5923.6093333333329</v>
          </cell>
          <cell r="AS64">
            <v>1139</v>
          </cell>
          <cell r="AT64">
            <v>-4784.6093333333329</v>
          </cell>
        </row>
        <row r="65">
          <cell r="C65">
            <v>569</v>
          </cell>
          <cell r="D65">
            <v>63</v>
          </cell>
          <cell r="E65">
            <v>506</v>
          </cell>
          <cell r="N65">
            <v>1295.5</v>
          </cell>
          <cell r="O65">
            <v>1295</v>
          </cell>
          <cell r="P65">
            <v>-0.5</v>
          </cell>
          <cell r="Q65">
            <v>2567.7454545454548</v>
          </cell>
          <cell r="R65">
            <v>2254</v>
          </cell>
          <cell r="S65">
            <v>-313.74545454545478</v>
          </cell>
          <cell r="T65">
            <v>1558.3090909090909</v>
          </cell>
          <cell r="U65">
            <v>591</v>
          </cell>
          <cell r="V65">
            <v>967.30909090909086</v>
          </cell>
          <cell r="W65">
            <v>1557</v>
          </cell>
          <cell r="X65">
            <v>-1.3090909090908553</v>
          </cell>
          <cell r="Y65">
            <v>1196.7</v>
          </cell>
          <cell r="Z65">
            <v>400</v>
          </cell>
          <cell r="AA65">
            <v>796.7</v>
          </cell>
          <cell r="AB65">
            <v>1201</v>
          </cell>
          <cell r="AC65">
            <v>4.2999999999999545</v>
          </cell>
          <cell r="AD65">
            <v>1791.7636363636364</v>
          </cell>
          <cell r="AE65">
            <v>1791.7636363636364</v>
          </cell>
          <cell r="AF65">
            <v>0</v>
          </cell>
          <cell r="AG65">
            <v>1946</v>
          </cell>
          <cell r="AH65">
            <v>938</v>
          </cell>
          <cell r="AI65">
            <v>0</v>
          </cell>
          <cell r="AJ65">
            <v>154.23636363636365</v>
          </cell>
          <cell r="AP65">
            <v>8985.0181818181809</v>
          </cell>
          <cell r="AQ65">
            <v>2319.5</v>
          </cell>
          <cell r="AR65">
            <v>6665.5181818181809</v>
          </cell>
          <cell r="AS65">
            <v>7245</v>
          </cell>
          <cell r="AT65">
            <v>-1740.0181818181809</v>
          </cell>
          <cell r="AU65">
            <v>991</v>
          </cell>
          <cell r="AV65">
            <v>2637</v>
          </cell>
          <cell r="AW65">
            <v>1328.5</v>
          </cell>
          <cell r="AX65">
            <v>4028.5181818181809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156</v>
          </cell>
          <cell r="O66">
            <v>198</v>
          </cell>
          <cell r="P66">
            <v>42</v>
          </cell>
          <cell r="Q66">
            <v>927.72727272727275</v>
          </cell>
          <cell r="R66">
            <v>1097</v>
          </cell>
          <cell r="S66">
            <v>169.27272727272725</v>
          </cell>
          <cell r="T66">
            <v>592</v>
          </cell>
          <cell r="U66">
            <v>231</v>
          </cell>
          <cell r="V66">
            <v>361</v>
          </cell>
          <cell r="W66">
            <v>608</v>
          </cell>
          <cell r="X66">
            <v>16</v>
          </cell>
          <cell r="Y66">
            <v>435</v>
          </cell>
          <cell r="Z66">
            <v>162</v>
          </cell>
          <cell r="AA66">
            <v>273</v>
          </cell>
          <cell r="AB66">
            <v>435</v>
          </cell>
          <cell r="AC66">
            <v>0</v>
          </cell>
          <cell r="AD66">
            <v>261.09090909090912</v>
          </cell>
          <cell r="AE66">
            <v>261.09090909090912</v>
          </cell>
          <cell r="AF66">
            <v>0</v>
          </cell>
          <cell r="AG66">
            <v>318</v>
          </cell>
          <cell r="AH66">
            <v>237</v>
          </cell>
          <cell r="AI66">
            <v>0</v>
          </cell>
          <cell r="AJ66">
            <v>56.909090909090878</v>
          </cell>
          <cell r="AP66">
            <v>2371.818181818182</v>
          </cell>
          <cell r="AQ66">
            <v>549</v>
          </cell>
          <cell r="AR66">
            <v>1822.818181818182</v>
          </cell>
          <cell r="AS66">
            <v>2575</v>
          </cell>
          <cell r="AT66">
            <v>203.18181818181802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9</v>
          </cell>
          <cell r="O67">
            <v>11</v>
          </cell>
          <cell r="P67">
            <v>2</v>
          </cell>
          <cell r="Q67">
            <v>51</v>
          </cell>
          <cell r="R67">
            <v>60</v>
          </cell>
          <cell r="S67">
            <v>9</v>
          </cell>
          <cell r="T67">
            <v>33</v>
          </cell>
          <cell r="U67">
            <v>13</v>
          </cell>
          <cell r="V67">
            <v>20</v>
          </cell>
          <cell r="W67">
            <v>33</v>
          </cell>
          <cell r="X67">
            <v>0</v>
          </cell>
          <cell r="Y67">
            <v>24</v>
          </cell>
          <cell r="Z67">
            <v>9</v>
          </cell>
          <cell r="AA67">
            <v>15</v>
          </cell>
          <cell r="AB67">
            <v>24</v>
          </cell>
          <cell r="AC67">
            <v>0</v>
          </cell>
          <cell r="AD67">
            <v>15</v>
          </cell>
          <cell r="AE67">
            <v>15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2</v>
          </cell>
          <cell r="AP67">
            <v>132</v>
          </cell>
          <cell r="AQ67">
            <v>31</v>
          </cell>
          <cell r="AR67">
            <v>101</v>
          </cell>
          <cell r="AS67">
            <v>140</v>
          </cell>
          <cell r="AT67">
            <v>8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50</v>
          </cell>
          <cell r="O68">
            <v>63</v>
          </cell>
          <cell r="P68">
            <v>13</v>
          </cell>
          <cell r="Q68">
            <v>297</v>
          </cell>
          <cell r="R68">
            <v>330</v>
          </cell>
          <cell r="S68">
            <v>33</v>
          </cell>
          <cell r="T68">
            <v>189</v>
          </cell>
          <cell r="U68">
            <v>73</v>
          </cell>
          <cell r="V68">
            <v>116</v>
          </cell>
          <cell r="W68">
            <v>190</v>
          </cell>
          <cell r="X68">
            <v>1</v>
          </cell>
          <cell r="Y68">
            <v>139</v>
          </cell>
          <cell r="Z68">
            <v>52</v>
          </cell>
          <cell r="AA68">
            <v>87</v>
          </cell>
          <cell r="AB68">
            <v>137</v>
          </cell>
          <cell r="AC68">
            <v>-2</v>
          </cell>
          <cell r="AD68">
            <v>83</v>
          </cell>
          <cell r="AE68">
            <v>83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19</v>
          </cell>
          <cell r="AP68">
            <v>758</v>
          </cell>
          <cell r="AQ68">
            <v>175</v>
          </cell>
          <cell r="AR68">
            <v>583</v>
          </cell>
          <cell r="AS68">
            <v>620</v>
          </cell>
          <cell r="AT68">
            <v>-138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0</v>
          </cell>
          <cell r="P69">
            <v>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 t="e">
            <v>#REF!</v>
          </cell>
          <cell r="S70" t="e">
            <v>#REF!</v>
          </cell>
          <cell r="T70">
            <v>897.27272727272725</v>
          </cell>
          <cell r="U70">
            <v>386</v>
          </cell>
          <cell r="V70">
            <v>511.27272727272725</v>
          </cell>
          <cell r="X70">
            <v>-897.27272727272725</v>
          </cell>
          <cell r="Y70">
            <v>713.9</v>
          </cell>
          <cell r="Z70">
            <v>283</v>
          </cell>
          <cell r="AA70">
            <v>430.9</v>
          </cell>
          <cell r="AC70">
            <v>-713.9</v>
          </cell>
          <cell r="AD70">
            <v>1285.7636363636364</v>
          </cell>
          <cell r="AE70">
            <v>1285.7636363636364</v>
          </cell>
          <cell r="AF70">
            <v>0</v>
          </cell>
          <cell r="AI70">
            <v>0</v>
          </cell>
          <cell r="AJ70">
            <v>-1285.7636363636364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 t="e">
            <v>#REF!</v>
          </cell>
          <cell r="S71" t="e">
            <v>#REF!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10026.5</v>
          </cell>
          <cell r="D72">
            <v>1252</v>
          </cell>
          <cell r="E72">
            <v>8774.5</v>
          </cell>
          <cell r="N72">
            <v>189.52</v>
          </cell>
          <cell r="O72">
            <v>227</v>
          </cell>
          <cell r="P72">
            <v>37.47999999999999</v>
          </cell>
          <cell r="Q72">
            <v>483.76</v>
          </cell>
          <cell r="R72">
            <v>403</v>
          </cell>
          <cell r="S72">
            <v>-80.759999999999991</v>
          </cell>
          <cell r="T72">
            <v>221.00800000000004</v>
          </cell>
          <cell r="U72">
            <v>84</v>
          </cell>
          <cell r="V72">
            <v>137.00800000000004</v>
          </cell>
          <cell r="W72">
            <v>175</v>
          </cell>
          <cell r="X72">
            <v>-46.008000000000038</v>
          </cell>
          <cell r="Y72">
            <v>192.512</v>
          </cell>
          <cell r="Z72">
            <v>72</v>
          </cell>
          <cell r="AA72">
            <v>120.512</v>
          </cell>
          <cell r="AB72">
            <v>94</v>
          </cell>
          <cell r="AC72">
            <v>-98.512</v>
          </cell>
          <cell r="AD72">
            <v>423.85066666666671</v>
          </cell>
          <cell r="AE72">
            <v>380.04</v>
          </cell>
          <cell r="AF72">
            <v>43.810666666666691</v>
          </cell>
          <cell r="AG72">
            <v>379</v>
          </cell>
          <cell r="AH72">
            <v>173</v>
          </cell>
          <cell r="AI72">
            <v>35</v>
          </cell>
          <cell r="AJ72">
            <v>-44.850666666666712</v>
          </cell>
          <cell r="AN72">
            <v>0</v>
          </cell>
          <cell r="AP72">
            <v>12723.470666666668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-12542.470666666668</v>
          </cell>
          <cell r="AU72">
            <v>156</v>
          </cell>
          <cell r="AV72">
            <v>422</v>
          </cell>
          <cell r="AW72">
            <v>2004.12</v>
          </cell>
          <cell r="AX72" t="e">
            <v>#REF!</v>
          </cell>
        </row>
        <row r="73">
          <cell r="C73">
            <v>988</v>
          </cell>
          <cell r="D73">
            <v>70</v>
          </cell>
          <cell r="E73">
            <v>918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988</v>
          </cell>
          <cell r="AQ73">
            <v>70</v>
          </cell>
          <cell r="AR73">
            <v>918</v>
          </cell>
          <cell r="AS73">
            <v>0</v>
          </cell>
          <cell r="AT73">
            <v>-988</v>
          </cell>
          <cell r="AU73">
            <v>0</v>
          </cell>
          <cell r="AV73">
            <v>0</v>
          </cell>
          <cell r="AW73">
            <v>70</v>
          </cell>
          <cell r="AX73">
            <v>918</v>
          </cell>
        </row>
        <row r="74">
          <cell r="C74">
            <v>9038.5</v>
          </cell>
          <cell r="D74">
            <v>1182</v>
          </cell>
          <cell r="E74">
            <v>7856.5</v>
          </cell>
          <cell r="N74">
            <v>189.52</v>
          </cell>
          <cell r="P74">
            <v>-189.52</v>
          </cell>
          <cell r="Q74">
            <v>483.76</v>
          </cell>
          <cell r="S74">
            <v>-483.76</v>
          </cell>
          <cell r="T74">
            <v>221.00800000000004</v>
          </cell>
          <cell r="U74">
            <v>84</v>
          </cell>
          <cell r="V74">
            <v>137.00800000000004</v>
          </cell>
          <cell r="X74">
            <v>-221.00800000000004</v>
          </cell>
          <cell r="Y74">
            <v>192.512</v>
          </cell>
          <cell r="Z74">
            <v>72</v>
          </cell>
          <cell r="AA74">
            <v>120.512</v>
          </cell>
          <cell r="AC74">
            <v>-192.512</v>
          </cell>
          <cell r="AD74">
            <v>423.85066666666671</v>
          </cell>
          <cell r="AE74">
            <v>380.04</v>
          </cell>
          <cell r="AF74">
            <v>43.810666666666691</v>
          </cell>
          <cell r="AG74">
            <v>379</v>
          </cell>
          <cell r="AH74">
            <v>173</v>
          </cell>
          <cell r="AI74">
            <v>35</v>
          </cell>
          <cell r="AJ74">
            <v>-44.850666666666712</v>
          </cell>
          <cell r="AN74">
            <v>0</v>
          </cell>
          <cell r="AP74">
            <v>11735.470666666668</v>
          </cell>
          <cell r="AQ74">
            <v>2090.12</v>
          </cell>
          <cell r="AR74">
            <v>9645.350666666669</v>
          </cell>
          <cell r="AS74">
            <v>181</v>
          </cell>
          <cell r="AT74">
            <v>-11554.470666666668</v>
          </cell>
          <cell r="AU74">
            <v>156</v>
          </cell>
          <cell r="AV74">
            <v>422</v>
          </cell>
          <cell r="AW74">
            <v>1934.12</v>
          </cell>
          <cell r="AX74">
            <v>9223.350666666669</v>
          </cell>
        </row>
        <row r="75">
          <cell r="C75">
            <v>3287</v>
          </cell>
          <cell r="D75">
            <v>299</v>
          </cell>
          <cell r="E75">
            <v>2988</v>
          </cell>
          <cell r="N75">
            <v>117.32</v>
          </cell>
          <cell r="P75">
            <v>-117.32</v>
          </cell>
          <cell r="Q75">
            <v>304.76</v>
          </cell>
          <cell r="S75">
            <v>-304.76</v>
          </cell>
          <cell r="T75">
            <v>120.80800000000002</v>
          </cell>
          <cell r="U75">
            <v>46</v>
          </cell>
          <cell r="V75">
            <v>74.808000000000021</v>
          </cell>
          <cell r="X75">
            <v>-120.80800000000002</v>
          </cell>
          <cell r="Y75">
            <v>73.711999999999989</v>
          </cell>
          <cell r="Z75">
            <v>48</v>
          </cell>
          <cell r="AA75">
            <v>25.711999999999989</v>
          </cell>
          <cell r="AC75">
            <v>-73.711999999999989</v>
          </cell>
          <cell r="AD75">
            <v>284.25066666666669</v>
          </cell>
          <cell r="AE75">
            <v>260.28000000000003</v>
          </cell>
          <cell r="AF75">
            <v>23.970666666666659</v>
          </cell>
          <cell r="AJ75">
            <v>-284.25066666666669</v>
          </cell>
          <cell r="AP75">
            <v>4563.88</v>
          </cell>
          <cell r="AQ75">
            <v>734.92000000000007</v>
          </cell>
          <cell r="AR75">
            <v>3828.96</v>
          </cell>
          <cell r="AS75">
            <v>0</v>
          </cell>
          <cell r="AT75">
            <v>-4563.88</v>
          </cell>
          <cell r="AX75">
            <v>3828.96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865</v>
          </cell>
          <cell r="D77">
            <v>323</v>
          </cell>
          <cell r="E77">
            <v>542</v>
          </cell>
          <cell r="N77">
            <v>34</v>
          </cell>
          <cell r="Q77">
            <v>80.800000000000011</v>
          </cell>
          <cell r="T77">
            <v>48.400000000000006</v>
          </cell>
          <cell r="U77">
            <v>8</v>
          </cell>
          <cell r="V77">
            <v>40.400000000000006</v>
          </cell>
          <cell r="Y77">
            <v>37.200000000000003</v>
          </cell>
          <cell r="Z77">
            <v>10</v>
          </cell>
          <cell r="AA77">
            <v>27.200000000000003</v>
          </cell>
          <cell r="AD77">
            <v>58.6</v>
          </cell>
          <cell r="AE77">
            <v>54.76</v>
          </cell>
          <cell r="AF77">
            <v>3.8400000000000034</v>
          </cell>
        </row>
        <row r="78">
          <cell r="C78">
            <v>3123.5</v>
          </cell>
          <cell r="D78">
            <v>363</v>
          </cell>
          <cell r="E78">
            <v>2760.5</v>
          </cell>
          <cell r="N78">
            <v>38.200000000000003</v>
          </cell>
          <cell r="Q78">
            <v>98.2</v>
          </cell>
          <cell r="T78">
            <v>51.8</v>
          </cell>
          <cell r="U78">
            <v>14</v>
          </cell>
          <cell r="V78">
            <v>37.799999999999997</v>
          </cell>
          <cell r="Y78">
            <v>81.599999999999994</v>
          </cell>
          <cell r="Z78">
            <v>14</v>
          </cell>
          <cell r="AA78">
            <v>67.599999999999994</v>
          </cell>
          <cell r="AD78">
            <v>81</v>
          </cell>
          <cell r="AE78">
            <v>65</v>
          </cell>
          <cell r="AF78">
            <v>16</v>
          </cell>
        </row>
        <row r="79">
          <cell r="C79">
            <v>13</v>
          </cell>
          <cell r="D79">
            <v>85</v>
          </cell>
          <cell r="E79">
            <v>-72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U79">
            <v>1</v>
          </cell>
          <cell r="V79">
            <v>-1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79.300000000000011</v>
          </cell>
          <cell r="AQ79">
            <v>104.1</v>
          </cell>
          <cell r="AS79">
            <v>0</v>
          </cell>
          <cell r="AT79">
            <v>-79.300000000000011</v>
          </cell>
        </row>
        <row r="80">
          <cell r="C80">
            <v>14660.397000000001</v>
          </cell>
          <cell r="D80">
            <v>2178</v>
          </cell>
          <cell r="E80">
            <v>12482.397000000001</v>
          </cell>
          <cell r="N80">
            <v>7036.2207272727283</v>
          </cell>
          <cell r="O80">
            <v>6571</v>
          </cell>
          <cell r="P80">
            <v>-465.22072727272825</v>
          </cell>
          <cell r="Q80">
            <v>77353.513454545449</v>
          </cell>
          <cell r="R80">
            <v>83057</v>
          </cell>
          <cell r="S80">
            <v>5703.4865454545507</v>
          </cell>
          <cell r="T80">
            <v>117852.27636363638</v>
          </cell>
          <cell r="U80">
            <v>69321.347560975613</v>
          </cell>
          <cell r="V80">
            <v>48530.928802660754</v>
          </cell>
          <cell r="W80">
            <v>101508</v>
          </cell>
          <cell r="X80">
            <v>-16344.276363636382</v>
          </cell>
          <cell r="Y80">
            <v>95810.307272727281</v>
          </cell>
          <cell r="Z80">
            <v>53742.750161952055</v>
          </cell>
          <cell r="AA80">
            <v>42067.557110775218</v>
          </cell>
          <cell r="AB80">
            <v>81399</v>
          </cell>
          <cell r="AC80">
            <v>-14411.307272727281</v>
          </cell>
          <cell r="AD80">
            <v>12118.565090909091</v>
          </cell>
          <cell r="AE80">
            <v>10080.754424242425</v>
          </cell>
          <cell r="AF80">
            <v>2037.8106666666665</v>
          </cell>
          <cell r="AG80">
            <v>9642</v>
          </cell>
          <cell r="AH80">
            <v>6481</v>
          </cell>
          <cell r="AI80">
            <v>2032</v>
          </cell>
          <cell r="AJ80">
            <v>-2476.5650909090909</v>
          </cell>
          <cell r="AL80">
            <v>0</v>
          </cell>
          <cell r="AN80" t="e">
            <v>#REF!</v>
          </cell>
          <cell r="AP80">
            <v>325282.7199090909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-47157.719909090898</v>
          </cell>
          <cell r="AU80">
            <v>122842.09772292766</v>
          </cell>
          <cell r="AV80">
            <v>151884</v>
          </cell>
          <cell r="AW80">
            <v>9876.6389090909088</v>
          </cell>
          <cell r="AX80" t="e">
            <v>#REF!</v>
          </cell>
        </row>
        <row r="81">
          <cell r="C81">
            <v>13672.397000000001</v>
          </cell>
          <cell r="D81">
            <v>2108</v>
          </cell>
          <cell r="E81">
            <v>11564.397000000001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71314.719909090898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-71314.719909090898</v>
          </cell>
          <cell r="AU81">
            <v>4989</v>
          </cell>
          <cell r="AV81">
            <v>15770</v>
          </cell>
          <cell r="AW81">
            <v>9875.6389090909088</v>
          </cell>
          <cell r="AX81" t="e">
            <v>#REF!</v>
          </cell>
        </row>
        <row r="82">
          <cell r="N82">
            <v>1724.2727272727273</v>
          </cell>
          <cell r="O82">
            <v>1501</v>
          </cell>
          <cell r="P82">
            <v>-223.27272727272725</v>
          </cell>
          <cell r="Q82">
            <v>3953.727272727273</v>
          </cell>
          <cell r="R82">
            <v>3466</v>
          </cell>
          <cell r="S82">
            <v>-487.72727272727298</v>
          </cell>
          <cell r="T82">
            <v>1558.7272727272727</v>
          </cell>
          <cell r="U82">
            <v>615</v>
          </cell>
          <cell r="V82">
            <v>943.72727272727275</v>
          </cell>
          <cell r="W82">
            <v>1353</v>
          </cell>
          <cell r="X82">
            <v>-205.72727272727275</v>
          </cell>
          <cell r="Y82">
            <v>1260.7272727272727</v>
          </cell>
          <cell r="Z82">
            <v>470</v>
          </cell>
          <cell r="AA82">
            <v>790.72727272727275</v>
          </cell>
          <cell r="AB82">
            <v>1097</v>
          </cell>
          <cell r="AC82">
            <v>-163.72727272727275</v>
          </cell>
          <cell r="AD82">
            <v>3528.6363636363635</v>
          </cell>
          <cell r="AE82">
            <v>3259.6363636363635</v>
          </cell>
          <cell r="AF82">
            <v>269</v>
          </cell>
          <cell r="AG82">
            <v>2881</v>
          </cell>
          <cell r="AH82">
            <v>1984</v>
          </cell>
          <cell r="AI82">
            <v>306</v>
          </cell>
          <cell r="AJ82">
            <v>-647.63636363636351</v>
          </cell>
          <cell r="AN82">
            <v>0</v>
          </cell>
          <cell r="AP82">
            <v>13729.987909090909</v>
          </cell>
          <cell r="AS82">
            <v>9401</v>
          </cell>
          <cell r="AT82">
            <v>-4328.9879090909089</v>
          </cell>
        </row>
        <row r="83">
          <cell r="C83">
            <v>16699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16699</v>
          </cell>
          <cell r="AQ83">
            <v>11292</v>
          </cell>
          <cell r="AR83">
            <v>0</v>
          </cell>
          <cell r="AS83">
            <v>0</v>
          </cell>
          <cell r="AT83">
            <v>-16699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31359.397000000001</v>
          </cell>
          <cell r="D84">
            <v>13470</v>
          </cell>
          <cell r="E84">
            <v>12482.397000000001</v>
          </cell>
          <cell r="N84">
            <v>7036.2207272727283</v>
          </cell>
          <cell r="O84">
            <v>6571</v>
          </cell>
          <cell r="P84">
            <v>-465.22072727272825</v>
          </cell>
          <cell r="Q84">
            <v>77353.513454545449</v>
          </cell>
          <cell r="R84">
            <v>83057</v>
          </cell>
          <cell r="S84">
            <v>5703.4865454545507</v>
          </cell>
          <cell r="T84">
            <v>117852.27636363638</v>
          </cell>
          <cell r="U84">
            <v>69321.347560975613</v>
          </cell>
          <cell r="V84">
            <v>48530.928802660754</v>
          </cell>
          <cell r="W84">
            <v>101508</v>
          </cell>
          <cell r="X84">
            <v>-16344.276363636382</v>
          </cell>
          <cell r="Y84">
            <v>95810.307272727281</v>
          </cell>
          <cell r="Z84">
            <v>53742.750161952055</v>
          </cell>
          <cell r="AA84">
            <v>42067.557110775218</v>
          </cell>
          <cell r="AB84">
            <v>81399</v>
          </cell>
          <cell r="AC84">
            <v>-14411.307272727281</v>
          </cell>
          <cell r="AD84">
            <v>12118.565090909091</v>
          </cell>
          <cell r="AE84">
            <v>10080.754424242425</v>
          </cell>
          <cell r="AF84">
            <v>2037.8106666666665</v>
          </cell>
          <cell r="AG84">
            <v>9642</v>
          </cell>
          <cell r="AH84">
            <v>6481</v>
          </cell>
          <cell r="AI84">
            <v>2032</v>
          </cell>
          <cell r="AJ84">
            <v>-2476.5650909090909</v>
          </cell>
          <cell r="AL84">
            <v>0</v>
          </cell>
          <cell r="AN84" t="e">
            <v>#REF!</v>
          </cell>
          <cell r="AP84">
            <v>341981.7199090909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-63856.719909090898</v>
          </cell>
          <cell r="AU84">
            <v>122842.09772292766</v>
          </cell>
          <cell r="AV84">
            <v>151884</v>
          </cell>
          <cell r="AW84">
            <v>9876.6389090909088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1341</v>
          </cell>
          <cell r="D86">
            <v>1959</v>
          </cell>
          <cell r="E86">
            <v>-618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1341</v>
          </cell>
          <cell r="AQ86">
            <v>1959</v>
          </cell>
          <cell r="AR86">
            <v>-618</v>
          </cell>
          <cell r="AS86">
            <v>0</v>
          </cell>
          <cell r="AT86">
            <v>-1341</v>
          </cell>
          <cell r="AU86">
            <v>0</v>
          </cell>
          <cell r="AV86">
            <v>0</v>
          </cell>
          <cell r="AW86">
            <v>1959</v>
          </cell>
          <cell r="AX86">
            <v>-618</v>
          </cell>
        </row>
        <row r="87">
          <cell r="C87">
            <v>114</v>
          </cell>
          <cell r="D87">
            <v>481</v>
          </cell>
          <cell r="E87">
            <v>-367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113</v>
          </cell>
          <cell r="AQ87">
            <v>481</v>
          </cell>
          <cell r="AR87">
            <v>-368</v>
          </cell>
          <cell r="AS87">
            <v>-1</v>
          </cell>
          <cell r="AT87">
            <v>-114</v>
          </cell>
          <cell r="AU87">
            <v>0</v>
          </cell>
          <cell r="AV87">
            <v>0</v>
          </cell>
          <cell r="AW87">
            <v>481</v>
          </cell>
          <cell r="AX87">
            <v>-368</v>
          </cell>
        </row>
        <row r="88">
          <cell r="C88">
            <v>62</v>
          </cell>
          <cell r="D88">
            <v>12</v>
          </cell>
          <cell r="E88">
            <v>50</v>
          </cell>
          <cell r="N88">
            <v>49.800000000000004</v>
          </cell>
          <cell r="O88">
            <v>51</v>
          </cell>
          <cell r="P88">
            <v>1.1999999999999957</v>
          </cell>
          <cell r="Q88">
            <v>20.6</v>
          </cell>
          <cell r="S88">
            <v>-20.6</v>
          </cell>
          <cell r="T88">
            <v>199.6</v>
          </cell>
          <cell r="U88">
            <v>20</v>
          </cell>
          <cell r="V88">
            <v>179.6</v>
          </cell>
          <cell r="X88">
            <v>-199.6</v>
          </cell>
          <cell r="Y88">
            <v>74.599999999999994</v>
          </cell>
          <cell r="AB88">
            <v>0</v>
          </cell>
          <cell r="AC88">
            <v>-74.599999999999994</v>
          </cell>
          <cell r="AD88">
            <v>36.333333333333336</v>
          </cell>
          <cell r="AE88">
            <v>22</v>
          </cell>
          <cell r="AF88">
            <v>14.333333333333336</v>
          </cell>
          <cell r="AG88">
            <v>44</v>
          </cell>
          <cell r="AH88">
            <v>15</v>
          </cell>
          <cell r="AI88">
            <v>29</v>
          </cell>
          <cell r="AJ88">
            <v>7.6666666666666643</v>
          </cell>
          <cell r="AP88">
            <v>333.6</v>
          </cell>
          <cell r="AQ88">
            <v>12.800000000000011</v>
          </cell>
          <cell r="AR88">
            <v>320.8</v>
          </cell>
          <cell r="AS88">
            <v>65</v>
          </cell>
          <cell r="AT88">
            <v>-268.60000000000002</v>
          </cell>
          <cell r="AU88">
            <v>20</v>
          </cell>
          <cell r="AV88">
            <v>185</v>
          </cell>
          <cell r="AW88">
            <v>-7.1999999999999886</v>
          </cell>
          <cell r="AX88">
            <v>135.80000000000001</v>
          </cell>
        </row>
        <row r="89">
          <cell r="C89">
            <v>32876.396999999997</v>
          </cell>
          <cell r="D89">
            <v>15922</v>
          </cell>
          <cell r="E89">
            <v>11547.397000000001</v>
          </cell>
          <cell r="N89">
            <v>7086.0207272727284</v>
          </cell>
          <cell r="O89">
            <v>6622</v>
          </cell>
          <cell r="P89">
            <v>-464.02072727272844</v>
          </cell>
          <cell r="Q89">
            <v>77374.113454545455</v>
          </cell>
          <cell r="R89">
            <v>83057</v>
          </cell>
          <cell r="S89">
            <v>5682.8865454545448</v>
          </cell>
          <cell r="T89">
            <v>118051.87636363639</v>
          </cell>
          <cell r="U89">
            <v>69341.347560975613</v>
          </cell>
          <cell r="V89">
            <v>48710.528802660752</v>
          </cell>
          <cell r="W89">
            <v>101508</v>
          </cell>
          <cell r="X89">
            <v>-16543.876363636387</v>
          </cell>
          <cell r="Y89">
            <v>95884.907272727287</v>
          </cell>
          <cell r="Z89">
            <v>53742.750161952055</v>
          </cell>
          <cell r="AA89">
            <v>42067.557110775218</v>
          </cell>
          <cell r="AB89">
            <v>81399</v>
          </cell>
          <cell r="AC89">
            <v>-14485.907272727287</v>
          </cell>
          <cell r="AD89">
            <v>12154.898424242425</v>
          </cell>
          <cell r="AE89">
            <v>10102.754424242425</v>
          </cell>
          <cell r="AF89">
            <v>2052.1439999999998</v>
          </cell>
          <cell r="AG89">
            <v>9686</v>
          </cell>
          <cell r="AH89">
            <v>6496</v>
          </cell>
          <cell r="AI89">
            <v>2061</v>
          </cell>
          <cell r="AJ89">
            <v>-2468.8984242424249</v>
          </cell>
          <cell r="AK89">
            <v>0</v>
          </cell>
          <cell r="AN89" t="e">
            <v>#REF!</v>
          </cell>
          <cell r="AP89">
            <v>343770.31990909087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-65581.319909090875</v>
          </cell>
          <cell r="AU89">
            <v>122862.09772292766</v>
          </cell>
          <cell r="AV89">
            <v>152069</v>
          </cell>
          <cell r="AW89">
            <v>12309.438909090908</v>
          </cell>
          <cell r="AX89" t="e">
            <v>#REF!</v>
          </cell>
        </row>
        <row r="90">
          <cell r="C90">
            <v>16177.396999999997</v>
          </cell>
          <cell r="D90">
            <v>4630</v>
          </cell>
          <cell r="E90">
            <v>11547.397000000001</v>
          </cell>
          <cell r="N90">
            <v>7086.0207272727284</v>
          </cell>
          <cell r="O90">
            <v>6622</v>
          </cell>
          <cell r="P90">
            <v>-464.02072727272844</v>
          </cell>
          <cell r="Q90">
            <v>23294.113454545455</v>
          </cell>
          <cell r="R90">
            <v>21655</v>
          </cell>
          <cell r="S90">
            <v>-1639.1134545454552</v>
          </cell>
          <cell r="T90">
            <v>8491.8763636363874</v>
          </cell>
          <cell r="U90">
            <v>3233</v>
          </cell>
          <cell r="V90">
            <v>5258.8763636363656</v>
          </cell>
          <cell r="W90">
            <v>7876</v>
          </cell>
          <cell r="X90">
            <v>-615.8763636363874</v>
          </cell>
          <cell r="Y90">
            <v>5557.9072727272869</v>
          </cell>
          <cell r="Z90">
            <v>1998</v>
          </cell>
          <cell r="AA90">
            <v>3485.3072727272738</v>
          </cell>
          <cell r="AB90">
            <v>5098</v>
          </cell>
          <cell r="AC90">
            <v>-459.90727272728691</v>
          </cell>
          <cell r="AD90">
            <v>12154.898424242425</v>
          </cell>
          <cell r="AE90">
            <v>10102.754424242425</v>
          </cell>
          <cell r="AF90">
            <v>2052.1439999999998</v>
          </cell>
          <cell r="AG90">
            <v>9686</v>
          </cell>
          <cell r="AH90">
            <v>6496</v>
          </cell>
          <cell r="AI90">
            <v>2061</v>
          </cell>
          <cell r="AJ90">
            <v>-2468.8984242424249</v>
          </cell>
          <cell r="AN90" t="e">
            <v>#REF!</v>
          </cell>
          <cell r="AP90">
            <v>73103.319909090875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-26249.319909090875</v>
          </cell>
          <cell r="AU90">
            <v>5009</v>
          </cell>
          <cell r="AV90">
            <v>15955</v>
          </cell>
          <cell r="AW90">
            <v>12308.438909090908</v>
          </cell>
          <cell r="AX90" t="e">
            <v>#REF!</v>
          </cell>
        </row>
        <row r="91">
          <cell r="C91">
            <v>1201.8969999999999</v>
          </cell>
          <cell r="D91">
            <v>310</v>
          </cell>
          <cell r="E91">
            <v>891.89699999999993</v>
          </cell>
          <cell r="N91">
            <v>1724.2727272727273</v>
          </cell>
          <cell r="O91">
            <v>1501</v>
          </cell>
          <cell r="P91">
            <v>-223.27272727272725</v>
          </cell>
          <cell r="Q91">
            <v>3953.727272727273</v>
          </cell>
          <cell r="R91">
            <v>3466</v>
          </cell>
          <cell r="S91">
            <v>-487.72727272727298</v>
          </cell>
          <cell r="T91">
            <v>1558.7272727272727</v>
          </cell>
          <cell r="U91">
            <v>615</v>
          </cell>
          <cell r="V91">
            <v>943.72727272727275</v>
          </cell>
          <cell r="W91">
            <v>1353</v>
          </cell>
          <cell r="X91">
            <v>-205.72727272727275</v>
          </cell>
          <cell r="Y91">
            <v>1260.7272727272727</v>
          </cell>
          <cell r="Z91">
            <v>470</v>
          </cell>
          <cell r="AA91">
            <v>790.72727272727275</v>
          </cell>
          <cell r="AB91">
            <v>1097</v>
          </cell>
          <cell r="AC91">
            <v>-163.72727272727275</v>
          </cell>
          <cell r="AD91">
            <v>3528.6363636363635</v>
          </cell>
          <cell r="AE91">
            <v>3259.6363636363635</v>
          </cell>
          <cell r="AF91">
            <v>269</v>
          </cell>
          <cell r="AG91">
            <v>2881</v>
          </cell>
          <cell r="AH91">
            <v>1984</v>
          </cell>
          <cell r="AI91">
            <v>306</v>
          </cell>
          <cell r="AJ91">
            <v>-647.63636363636351</v>
          </cell>
          <cell r="AN91">
            <v>0</v>
          </cell>
          <cell r="AP91">
            <v>13729.987909090909</v>
          </cell>
          <cell r="AQ91">
            <v>343923.31990909093</v>
          </cell>
          <cell r="AR91">
            <v>147538.53663201857</v>
          </cell>
          <cell r="AS91">
            <v>9401</v>
          </cell>
        </row>
        <row r="92">
          <cell r="C92">
            <v>-1273</v>
          </cell>
          <cell r="N92">
            <v>1614.15</v>
          </cell>
          <cell r="P92">
            <v>-1614.15</v>
          </cell>
          <cell r="Q92">
            <v>3583.5499999999997</v>
          </cell>
          <cell r="S92">
            <v>-3583.5499999999997</v>
          </cell>
          <cell r="T92">
            <v>176.47000000000003</v>
          </cell>
          <cell r="X92">
            <v>-176.47000000000003</v>
          </cell>
          <cell r="Y92">
            <v>225.76000000000002</v>
          </cell>
          <cell r="AB92">
            <v>432</v>
          </cell>
          <cell r="AC92">
            <v>206.23999999999998</v>
          </cell>
          <cell r="AD92">
            <v>1009.45</v>
          </cell>
          <cell r="AE92">
            <v>932.45</v>
          </cell>
          <cell r="AF92">
            <v>77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35</v>
          </cell>
          <cell r="N93">
            <v>1614.15</v>
          </cell>
          <cell r="P93">
            <v>-1614.15</v>
          </cell>
          <cell r="Q93">
            <v>3583.5499999999997</v>
          </cell>
          <cell r="S93">
            <v>-3583.5499999999997</v>
          </cell>
          <cell r="T93">
            <v>176.47000000000003</v>
          </cell>
          <cell r="W93">
            <v>0</v>
          </cell>
          <cell r="X93">
            <v>-176.47000000000003</v>
          </cell>
          <cell r="Y93">
            <v>225.76000000000002</v>
          </cell>
          <cell r="AB93">
            <v>432</v>
          </cell>
          <cell r="AC93">
            <v>206.23999999999998</v>
          </cell>
          <cell r="AD93">
            <v>1009.45</v>
          </cell>
          <cell r="AE93">
            <v>932.45</v>
          </cell>
          <cell r="AF93">
            <v>77</v>
          </cell>
          <cell r="AI93">
            <v>0</v>
          </cell>
          <cell r="AJ93">
            <v>-1009.45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10509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10509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0.40000000000000036</v>
          </cell>
          <cell r="P122">
            <v>-0.40000000000000036</v>
          </cell>
          <cell r="Q122">
            <v>0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5009</v>
          </cell>
          <cell r="AV146">
            <v>15955</v>
          </cell>
          <cell r="AW146">
            <v>12308.438909090908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215</v>
          </cell>
          <cell r="O153">
            <v>272</v>
          </cell>
          <cell r="P153">
            <v>57</v>
          </cell>
          <cell r="Q153">
            <v>1275.7272727272727</v>
          </cell>
          <cell r="R153">
            <v>1487</v>
          </cell>
          <cell r="S153">
            <v>211.27272727272725</v>
          </cell>
          <cell r="T153">
            <v>814</v>
          </cell>
          <cell r="U153">
            <v>317</v>
          </cell>
          <cell r="V153">
            <v>497</v>
          </cell>
          <cell r="W153">
            <v>831</v>
          </cell>
          <cell r="X153">
            <v>17</v>
          </cell>
          <cell r="Y153">
            <v>598</v>
          </cell>
          <cell r="Z153">
            <v>223</v>
          </cell>
          <cell r="AA153">
            <v>375</v>
          </cell>
          <cell r="AB153">
            <v>596</v>
          </cell>
          <cell r="AC153">
            <v>-2</v>
          </cell>
          <cell r="AD153">
            <v>359.09090909090912</v>
          </cell>
          <cell r="AE153">
            <v>359.09090909090912</v>
          </cell>
          <cell r="AF153">
            <v>0</v>
          </cell>
          <cell r="AG153">
            <v>437</v>
          </cell>
          <cell r="AH153">
            <v>265</v>
          </cell>
          <cell r="AI153">
            <v>0</v>
          </cell>
          <cell r="AJ153">
            <v>77.909090909090878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-1273</v>
          </cell>
          <cell r="N162">
            <v>1614.15</v>
          </cell>
          <cell r="O162">
            <v>0</v>
          </cell>
          <cell r="P162">
            <v>-1614.15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176.47000000000003</v>
          </cell>
          <cell r="U162">
            <v>0</v>
          </cell>
          <cell r="V162">
            <v>0</v>
          </cell>
          <cell r="W162">
            <v>0</v>
          </cell>
          <cell r="X162">
            <v>-176.47000000000003</v>
          </cell>
          <cell r="Y162">
            <v>225.76000000000002</v>
          </cell>
          <cell r="Z162">
            <v>0</v>
          </cell>
          <cell r="AA162">
            <v>0</v>
          </cell>
          <cell r="AB162">
            <v>432</v>
          </cell>
          <cell r="AC162">
            <v>206.23999999999998</v>
          </cell>
          <cell r="AD162" t="e">
            <v>#REF!</v>
          </cell>
          <cell r="AE162">
            <v>1009.45</v>
          </cell>
          <cell r="AF162">
            <v>77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1651.8969999999999</v>
          </cell>
          <cell r="N164">
            <v>2372.272727272727</v>
          </cell>
          <cell r="O164">
            <v>2062</v>
          </cell>
          <cell r="P164">
            <v>-310.27272727272702</v>
          </cell>
          <cell r="Q164">
            <v>5435.727272727273</v>
          </cell>
          <cell r="R164">
            <v>5523</v>
          </cell>
          <cell r="S164">
            <v>87.272727272727025</v>
          </cell>
          <cell r="T164">
            <v>2142.727272727273</v>
          </cell>
          <cell r="U164">
            <v>846</v>
          </cell>
          <cell r="V164">
            <v>1296.7272727272727</v>
          </cell>
          <cell r="W164">
            <v>2210</v>
          </cell>
          <cell r="X164">
            <v>67.272727272727025</v>
          </cell>
          <cell r="Y164">
            <v>1732.7272727272727</v>
          </cell>
          <cell r="Z164">
            <v>647</v>
          </cell>
          <cell r="AA164">
            <v>1085.7272727272727</v>
          </cell>
          <cell r="AB164">
            <v>1749</v>
          </cell>
          <cell r="AC164">
            <v>16.272727272727252</v>
          </cell>
          <cell r="AD164">
            <v>4852.6363636363631</v>
          </cell>
          <cell r="AE164">
            <v>4482.6363636363631</v>
          </cell>
          <cell r="AF164">
            <v>370</v>
          </cell>
          <cell r="AG164">
            <v>4464</v>
          </cell>
          <cell r="AH164">
            <v>3202</v>
          </cell>
          <cell r="AI164">
            <v>427</v>
          </cell>
          <cell r="AJ164">
            <v>-388.63636363636306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62</v>
          </cell>
          <cell r="N165">
            <v>49.800000000000004</v>
          </cell>
          <cell r="O165">
            <v>51</v>
          </cell>
          <cell r="P165">
            <v>1.1999999999999957</v>
          </cell>
          <cell r="Q165">
            <v>81.400000000000006</v>
          </cell>
          <cell r="R165">
            <v>62</v>
          </cell>
          <cell r="S165">
            <v>-19.400000000000006</v>
          </cell>
          <cell r="T165">
            <v>2606.1999999999998</v>
          </cell>
          <cell r="U165">
            <v>963</v>
          </cell>
          <cell r="V165">
            <v>1643.1999999999998</v>
          </cell>
          <cell r="W165">
            <v>2464</v>
          </cell>
          <cell r="X165">
            <v>-142.19999999999982</v>
          </cell>
          <cell r="Y165">
            <v>112.8</v>
          </cell>
          <cell r="Z165">
            <v>15</v>
          </cell>
          <cell r="AA165">
            <v>23.200000000000003</v>
          </cell>
          <cell r="AB165">
            <v>27</v>
          </cell>
          <cell r="AC165">
            <v>-85.8</v>
          </cell>
          <cell r="AD165">
            <v>36.333333333333336</v>
          </cell>
          <cell r="AE165">
            <v>22</v>
          </cell>
          <cell r="AF165">
            <v>14.333333333333336</v>
          </cell>
          <cell r="AG165">
            <v>44</v>
          </cell>
          <cell r="AH165">
            <v>15</v>
          </cell>
          <cell r="AI165">
            <v>29</v>
          </cell>
          <cell r="AJ165">
            <v>7.6666666666666643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2858.2</v>
          </cell>
          <cell r="AS165">
            <v>2610</v>
          </cell>
        </row>
        <row r="166">
          <cell r="C166">
            <v>11069.257999999996</v>
          </cell>
          <cell r="N166">
            <v>1801.6400000000015</v>
          </cell>
          <cell r="Q166">
            <v>13559.514000000001</v>
          </cell>
          <cell r="T166">
            <v>876.30400000002464</v>
          </cell>
          <cell r="Y166">
            <v>912.96000000001436</v>
          </cell>
          <cell r="AE166">
            <v>-6947.0430909090901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1614.15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24070.113454545455</v>
          </cell>
          <cell r="T227">
            <v>8491.1123636363882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7411.0435151515139</v>
          </cell>
          <cell r="T228">
            <v>3172.257090909115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1651.8969999999999</v>
          </cell>
          <cell r="N230">
            <v>2372.272727272727</v>
          </cell>
          <cell r="Q230">
            <v>5435.727272727273</v>
          </cell>
          <cell r="T230">
            <v>2142.727272727273</v>
          </cell>
          <cell r="Y230">
            <v>1732.7272727272727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450</v>
          </cell>
          <cell r="N231">
            <v>648</v>
          </cell>
          <cell r="Q231">
            <v>1482</v>
          </cell>
          <cell r="T231">
            <v>584</v>
          </cell>
          <cell r="Y231">
            <v>472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60.8</v>
          </cell>
          <cell r="T233">
            <v>2406.6</v>
          </cell>
          <cell r="Y233">
            <v>38.200000000000003</v>
          </cell>
          <cell r="AP233">
            <v>2505.6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-1273</v>
          </cell>
          <cell r="N237">
            <v>1614.15</v>
          </cell>
          <cell r="Q237">
            <v>1739.5839999999998</v>
          </cell>
          <cell r="T237">
            <v>176.47000000000003</v>
          </cell>
          <cell r="Y237">
            <v>225.76000000000002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393</v>
          </cell>
          <cell r="N243">
            <v>0</v>
          </cell>
          <cell r="Q243">
            <v>1473.1853333333333</v>
          </cell>
          <cell r="T243">
            <v>145.25866666666667</v>
          </cell>
          <cell r="Y243">
            <v>100.22533333333334</v>
          </cell>
          <cell r="AP243">
            <v>2737.551833476</v>
          </cell>
          <cell r="AQ243" t="e">
            <v>#REF!</v>
          </cell>
        </row>
        <row r="244">
          <cell r="C244">
            <v>1653</v>
          </cell>
          <cell r="N244">
            <v>0</v>
          </cell>
          <cell r="Q244">
            <v>113.33333333333334</v>
          </cell>
          <cell r="T244">
            <v>48.626666666666665</v>
          </cell>
          <cell r="Y244">
            <v>65.784000000000006</v>
          </cell>
          <cell r="AP244">
            <v>1929.3412082354907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0</v>
          </cell>
          <cell r="Q246">
            <v>0</v>
          </cell>
          <cell r="T246">
            <v>95.642666666666656</v>
          </cell>
          <cell r="Y246">
            <v>206.52799999999999</v>
          </cell>
          <cell r="AP246">
            <v>302.17066666666665</v>
          </cell>
          <cell r="AQ246" t="e">
            <v>#REF!</v>
          </cell>
        </row>
        <row r="247">
          <cell r="C247">
            <v>13</v>
          </cell>
          <cell r="N247">
            <v>157.33600000000001</v>
          </cell>
          <cell r="Q247">
            <v>9035.0240000000013</v>
          </cell>
          <cell r="T247">
            <v>0</v>
          </cell>
          <cell r="Y247">
            <v>0</v>
          </cell>
          <cell r="AP247">
            <v>10202.032000000001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988</v>
          </cell>
          <cell r="N249">
            <v>0</v>
          </cell>
          <cell r="Q249">
            <v>0</v>
          </cell>
          <cell r="T249">
            <v>0</v>
          </cell>
          <cell r="Y249">
            <v>0</v>
          </cell>
          <cell r="AP249">
            <v>988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4368.9655151515171</v>
          </cell>
          <cell r="T252">
            <v>2996.5510909091154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7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O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 t="e">
            <v>#REF!</v>
          </cell>
          <cell r="N39">
            <v>25153.006727272728</v>
          </cell>
          <cell r="O39">
            <v>23770</v>
          </cell>
          <cell r="P39">
            <v>-1383.0067272727283</v>
          </cell>
          <cell r="Q39">
            <v>70908</v>
          </cell>
          <cell r="R39">
            <v>68863</v>
          </cell>
          <cell r="S39">
            <v>-2045</v>
          </cell>
          <cell r="T39">
            <v>24169.194848484854</v>
          </cell>
          <cell r="W39">
            <v>23055</v>
          </cell>
          <cell r="X39">
            <v>-1114.1948484848544</v>
          </cell>
          <cell r="Y39">
            <v>15818.40496969693</v>
          </cell>
          <cell r="Z39">
            <v>7534</v>
          </cell>
          <cell r="AA39">
            <v>7894.1236363636372</v>
          </cell>
          <cell r="AB39">
            <v>5452</v>
          </cell>
          <cell r="AC39">
            <v>-10366.40496969693</v>
          </cell>
          <cell r="AD39">
            <v>35536.355939393943</v>
          </cell>
          <cell r="AE39">
            <v>29017.047090909095</v>
          </cell>
          <cell r="AF39">
            <v>6518.3088484848477</v>
          </cell>
          <cell r="AG39">
            <v>8513</v>
          </cell>
          <cell r="AH39">
            <v>6481</v>
          </cell>
          <cell r="AI39">
            <v>2032</v>
          </cell>
          <cell r="AJ39">
            <v>-27023.355939393943</v>
          </cell>
          <cell r="AN39" t="e">
            <v>#REF!</v>
          </cell>
        </row>
        <row r="40">
          <cell r="C40">
            <v>14127.593999999997</v>
          </cell>
        </row>
        <row r="41">
          <cell r="C41">
            <v>1767.5940000000001</v>
          </cell>
          <cell r="D41">
            <v>443</v>
          </cell>
          <cell r="E41">
            <v>1324.5940000000001</v>
          </cell>
          <cell r="N41">
            <v>7954.272727272727</v>
          </cell>
          <cell r="Q41">
            <v>16866.860909090909</v>
          </cell>
          <cell r="T41">
            <v>6313.227272727273</v>
          </cell>
          <cell r="U41">
            <v>3221</v>
          </cell>
          <cell r="V41">
            <v>3092.227272727273</v>
          </cell>
          <cell r="Y41">
            <v>5089.647272727273</v>
          </cell>
          <cell r="Z41">
            <v>2495</v>
          </cell>
          <cell r="AA41">
            <v>2594.647272727273</v>
          </cell>
          <cell r="AE41">
            <v>13500.136363636364</v>
          </cell>
          <cell r="AG41">
            <v>4464</v>
          </cell>
          <cell r="AH41">
            <v>3202</v>
          </cell>
          <cell r="AN41" t="e">
            <v>#REF!</v>
          </cell>
          <cell r="AR41">
            <v>5686.874545454546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2167</v>
          </cell>
          <cell r="D46">
            <v>327</v>
          </cell>
          <cell r="E46">
            <v>1840</v>
          </cell>
          <cell r="N46">
            <v>3382.404</v>
          </cell>
          <cell r="O46">
            <v>3054</v>
          </cell>
          <cell r="P46">
            <v>-328.404</v>
          </cell>
          <cell r="Q46">
            <v>7025.9493333333339</v>
          </cell>
          <cell r="R46">
            <v>6922</v>
          </cell>
          <cell r="S46">
            <v>-103.94933333333393</v>
          </cell>
          <cell r="T46">
            <v>1618.6879999999999</v>
          </cell>
          <cell r="U46">
            <v>834</v>
          </cell>
          <cell r="V46">
            <v>784.68799999999987</v>
          </cell>
          <cell r="W46">
            <v>1577</v>
          </cell>
          <cell r="X46">
            <v>-41.687999999999874</v>
          </cell>
          <cell r="Y46">
            <v>1529.3940000000002</v>
          </cell>
          <cell r="Z46">
            <v>784</v>
          </cell>
          <cell r="AA46">
            <v>745.39400000000023</v>
          </cell>
          <cell r="AB46">
            <v>400</v>
          </cell>
          <cell r="AC46">
            <v>-1129.3940000000002</v>
          </cell>
          <cell r="AD46">
            <v>3811.058</v>
          </cell>
          <cell r="AE46">
            <v>3232.9300000000003</v>
          </cell>
          <cell r="AF46">
            <v>578.1279999999997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-2724.058</v>
          </cell>
          <cell r="AN46">
            <v>0</v>
          </cell>
          <cell r="AP46">
            <v>19210.085333333336</v>
          </cell>
          <cell r="AQ46">
            <v>5506.0039999999999</v>
          </cell>
          <cell r="AR46">
            <v>13704.081333333335</v>
          </cell>
          <cell r="AS46">
            <v>12245</v>
          </cell>
          <cell r="AT46">
            <v>-6965.0853333333362</v>
          </cell>
          <cell r="AU46">
            <v>1618</v>
          </cell>
          <cell r="AV46">
            <v>3919</v>
          </cell>
          <cell r="AW46">
            <v>3888.0039999999999</v>
          </cell>
          <cell r="AX46">
            <v>9785.0813333333354</v>
          </cell>
        </row>
        <row r="47">
          <cell r="C47">
            <v>388</v>
          </cell>
          <cell r="E47">
            <v>388</v>
          </cell>
          <cell r="N47">
            <v>3127</v>
          </cell>
          <cell r="O47">
            <v>2823</v>
          </cell>
          <cell r="Q47">
            <v>5703</v>
          </cell>
          <cell r="R47">
            <v>5677</v>
          </cell>
          <cell r="T47">
            <v>797.25866666666661</v>
          </cell>
          <cell r="U47">
            <v>428</v>
          </cell>
          <cell r="V47">
            <v>369.25866666666661</v>
          </cell>
          <cell r="W47">
            <v>885</v>
          </cell>
          <cell r="Y47">
            <v>632.22533333333331</v>
          </cell>
          <cell r="Z47">
            <v>325</v>
          </cell>
          <cell r="AA47">
            <v>307.22533333333331</v>
          </cell>
          <cell r="AC47">
            <v>-632.22533333333331</v>
          </cell>
          <cell r="AD47">
            <v>3156.1707200000001</v>
          </cell>
          <cell r="AE47">
            <v>2874.8825001426667</v>
          </cell>
          <cell r="AP47">
            <v>13522.366500142667</v>
          </cell>
        </row>
        <row r="48">
          <cell r="C48">
            <v>0</v>
          </cell>
          <cell r="E48">
            <v>0</v>
          </cell>
          <cell r="N48">
            <v>1</v>
          </cell>
          <cell r="O48">
            <v>0.2</v>
          </cell>
          <cell r="Q48">
            <v>0</v>
          </cell>
          <cell r="T48">
            <v>118.19266666666665</v>
          </cell>
          <cell r="U48">
            <v>51</v>
          </cell>
          <cell r="V48">
            <v>67.192666666666653</v>
          </cell>
          <cell r="W48">
            <v>27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72.720666666666645</v>
          </cell>
        </row>
        <row r="49">
          <cell r="C49">
            <v>1661</v>
          </cell>
          <cell r="E49">
            <v>1661</v>
          </cell>
          <cell r="N49">
            <v>46</v>
          </cell>
          <cell r="O49">
            <v>25.7</v>
          </cell>
          <cell r="Q49">
            <v>900</v>
          </cell>
          <cell r="R49">
            <v>619</v>
          </cell>
          <cell r="T49">
            <v>343.62666666666667</v>
          </cell>
          <cell r="U49">
            <v>186</v>
          </cell>
          <cell r="V49">
            <v>157.62666666666667</v>
          </cell>
          <cell r="W49">
            <v>84</v>
          </cell>
          <cell r="Y49">
            <v>323.78399999999999</v>
          </cell>
          <cell r="Z49">
            <v>187</v>
          </cell>
          <cell r="AA49">
            <v>136.78399999999999</v>
          </cell>
          <cell r="AC49">
            <v>-323.78399999999999</v>
          </cell>
          <cell r="AD49">
            <v>178.34026666666668</v>
          </cell>
          <cell r="AE49">
            <v>152.19720823549071</v>
          </cell>
          <cell r="AP49">
            <v>3426.6078749021572</v>
          </cell>
        </row>
        <row r="50">
          <cell r="C50">
            <v>6</v>
          </cell>
          <cell r="D50">
            <v>2</v>
          </cell>
          <cell r="E50">
            <v>4</v>
          </cell>
          <cell r="N50">
            <v>353.92400000000004</v>
          </cell>
          <cell r="O50">
            <v>251</v>
          </cell>
          <cell r="P50">
            <v>-102.92400000000004</v>
          </cell>
          <cell r="Q50">
            <v>3466.5013333333336</v>
          </cell>
          <cell r="R50">
            <v>3246</v>
          </cell>
          <cell r="S50">
            <v>-220.5013333333336</v>
          </cell>
          <cell r="T50">
            <v>7231.4773333333324</v>
          </cell>
          <cell r="U50">
            <v>3806</v>
          </cell>
          <cell r="V50">
            <v>3425.4773333333324</v>
          </cell>
          <cell r="W50">
            <v>6765</v>
          </cell>
          <cell r="X50">
            <v>-466.47733333333235</v>
          </cell>
          <cell r="Y50">
            <v>707.97400000000005</v>
          </cell>
          <cell r="Z50">
            <v>347</v>
          </cell>
          <cell r="AA50">
            <v>360.97400000000005</v>
          </cell>
          <cell r="AB50">
            <v>292</v>
          </cell>
          <cell r="AC50">
            <v>-415.97400000000005</v>
          </cell>
          <cell r="AD50">
            <v>1535.6239999999998</v>
          </cell>
          <cell r="AE50">
            <v>1117.72</v>
          </cell>
          <cell r="AF50">
            <v>417.90399999999977</v>
          </cell>
          <cell r="AG50">
            <v>288</v>
          </cell>
          <cell r="AH50">
            <v>601</v>
          </cell>
          <cell r="AI50">
            <v>56</v>
          </cell>
          <cell r="AJ50">
            <v>-1247.6239999999998</v>
          </cell>
          <cell r="AN50">
            <v>0</v>
          </cell>
          <cell r="AP50">
            <v>12844.996666666666</v>
          </cell>
          <cell r="AQ50">
            <v>4514.3239999999996</v>
          </cell>
          <cell r="AR50">
            <v>8330.6726666666655</v>
          </cell>
          <cell r="AS50">
            <v>11155</v>
          </cell>
          <cell r="AT50">
            <v>-1689.996666666666</v>
          </cell>
          <cell r="AU50">
            <v>4153</v>
          </cell>
          <cell r="AV50">
            <v>4965</v>
          </cell>
          <cell r="AW50">
            <v>361.32399999999961</v>
          </cell>
          <cell r="AX50">
            <v>3365.6726666666655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135.46666666666667</v>
          </cell>
          <cell r="R51">
            <v>92</v>
          </cell>
          <cell r="S51">
            <v>-43.466666666666669</v>
          </cell>
          <cell r="T51">
            <v>6152.4000000000005</v>
          </cell>
          <cell r="U51">
            <v>3230</v>
          </cell>
          <cell r="V51">
            <v>2922.4000000000005</v>
          </cell>
          <cell r="W51">
            <v>5900</v>
          </cell>
          <cell r="X51">
            <v>-252.40000000000055</v>
          </cell>
          <cell r="Y51">
            <v>118.19999999999999</v>
          </cell>
          <cell r="Z51">
            <v>57</v>
          </cell>
          <cell r="AA51">
            <v>61.199999999999989</v>
          </cell>
          <cell r="AB51">
            <v>20</v>
          </cell>
          <cell r="AC51">
            <v>-98.199999999999989</v>
          </cell>
          <cell r="AD51">
            <v>5</v>
          </cell>
          <cell r="AE51">
            <v>4</v>
          </cell>
          <cell r="AF51">
            <v>1</v>
          </cell>
          <cell r="AI51">
            <v>0</v>
          </cell>
          <cell r="AJ51">
            <v>-5</v>
          </cell>
          <cell r="AP51">
            <v>6410.0666666666666</v>
          </cell>
          <cell r="AQ51">
            <v>3287</v>
          </cell>
          <cell r="AR51">
            <v>3123.0666666666666</v>
          </cell>
          <cell r="AS51">
            <v>6012</v>
          </cell>
          <cell r="AT51">
            <v>-398.06666666666661</v>
          </cell>
          <cell r="AU51">
            <v>3287</v>
          </cell>
          <cell r="AV51">
            <v>3030</v>
          </cell>
          <cell r="AW51">
            <v>0</v>
          </cell>
          <cell r="AX51">
            <v>93.066666666666606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74138</v>
          </cell>
          <cell r="R52">
            <v>81135</v>
          </cell>
          <cell r="S52">
            <v>6997</v>
          </cell>
          <cell r="T52">
            <v>186578</v>
          </cell>
          <cell r="U52">
            <v>108806.34756097561</v>
          </cell>
          <cell r="V52">
            <v>77771.652439024387</v>
          </cell>
          <cell r="W52">
            <v>154257</v>
          </cell>
          <cell r="X52">
            <v>-32321</v>
          </cell>
          <cell r="Y52">
            <v>157568</v>
          </cell>
          <cell r="Z52">
            <v>86757.750161952048</v>
          </cell>
          <cell r="AA52">
            <v>70810.249838047952</v>
          </cell>
          <cell r="AB52">
            <v>76301</v>
          </cell>
          <cell r="AC52">
            <v>-81267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418285</v>
          </cell>
          <cell r="AQ52">
            <v>195565.09772292766</v>
          </cell>
          <cell r="AR52">
            <v>222719.90227707234</v>
          </cell>
          <cell r="AS52">
            <v>311693</v>
          </cell>
          <cell r="AT52">
            <v>-106592</v>
          </cell>
          <cell r="AU52">
            <v>195564.09772292766</v>
          </cell>
          <cell r="AV52">
            <v>222720</v>
          </cell>
          <cell r="AW52">
            <v>1</v>
          </cell>
          <cell r="AX52">
            <v>-9.7722927661379799E-2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74138</v>
          </cell>
          <cell r="R53">
            <v>81135</v>
          </cell>
          <cell r="S53">
            <v>6997</v>
          </cell>
          <cell r="T53">
            <v>186578</v>
          </cell>
          <cell r="U53">
            <v>108806.34756097561</v>
          </cell>
          <cell r="V53">
            <v>77771.652439024387</v>
          </cell>
          <cell r="W53">
            <v>157257</v>
          </cell>
          <cell r="X53">
            <v>-29321</v>
          </cell>
          <cell r="Y53">
            <v>157568</v>
          </cell>
          <cell r="Z53">
            <v>86757.750161952048</v>
          </cell>
          <cell r="AA53">
            <v>70810.249838047952</v>
          </cell>
          <cell r="AB53">
            <v>46301</v>
          </cell>
          <cell r="AC53">
            <v>-111267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418284</v>
          </cell>
          <cell r="AQ53">
            <v>195564.09772292766</v>
          </cell>
          <cell r="AR53">
            <v>222719.90227707234</v>
          </cell>
          <cell r="AS53">
            <v>284693</v>
          </cell>
          <cell r="AT53">
            <v>-133591</v>
          </cell>
          <cell r="AU53">
            <v>195564.09772292766</v>
          </cell>
          <cell r="AV53">
            <v>222720</v>
          </cell>
          <cell r="AW53">
            <v>0</v>
          </cell>
          <cell r="AX53">
            <v>-9.7722927661379799E-2</v>
          </cell>
        </row>
        <row r="54">
          <cell r="C54">
            <v>0</v>
          </cell>
          <cell r="D54">
            <v>0</v>
          </cell>
          <cell r="E54">
            <v>0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7</v>
          </cell>
          <cell r="D55">
            <v>6</v>
          </cell>
          <cell r="E55">
            <v>1</v>
          </cell>
          <cell r="N55">
            <v>259.286</v>
          </cell>
          <cell r="O55">
            <v>252</v>
          </cell>
          <cell r="P55">
            <v>-7.2860000000000014</v>
          </cell>
          <cell r="Q55">
            <v>12306.890666666668</v>
          </cell>
          <cell r="R55">
            <v>12691</v>
          </cell>
          <cell r="S55">
            <v>384.10933333333196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6167.1900000000005</v>
          </cell>
          <cell r="AE55">
            <v>2542.672</v>
          </cell>
          <cell r="AF55">
            <v>3624.5180000000005</v>
          </cell>
          <cell r="AG55">
            <v>809</v>
          </cell>
          <cell r="AH55">
            <v>810</v>
          </cell>
          <cell r="AI55">
            <v>1225</v>
          </cell>
          <cell r="AJ55">
            <v>-5358.1900000000005</v>
          </cell>
          <cell r="AN55">
            <v>0</v>
          </cell>
          <cell r="AP55">
            <v>15115.848666666669</v>
          </cell>
          <cell r="AQ55">
            <v>265.286</v>
          </cell>
          <cell r="AR55">
            <v>14850.562666666669</v>
          </cell>
          <cell r="AS55">
            <v>13752</v>
          </cell>
          <cell r="AT55">
            <v>-1363.8486666666686</v>
          </cell>
          <cell r="AU55">
            <v>0</v>
          </cell>
          <cell r="AV55">
            <v>4184</v>
          </cell>
          <cell r="AW55">
            <v>265.286</v>
          </cell>
          <cell r="AX55">
            <v>10666.562666666669</v>
          </cell>
        </row>
        <row r="56">
          <cell r="C56">
            <v>1285.5940000000001</v>
          </cell>
          <cell r="D56">
            <v>310</v>
          </cell>
          <cell r="E56">
            <v>975.59400000000005</v>
          </cell>
          <cell r="N56">
            <v>4867.939393939394</v>
          </cell>
          <cell r="O56">
            <v>4618</v>
          </cell>
          <cell r="P56">
            <v>-249.93939393939399</v>
          </cell>
          <cell r="Q56">
            <v>8678.2245454545464</v>
          </cell>
          <cell r="R56">
            <v>8264</v>
          </cell>
          <cell r="S56">
            <v>-414.22454545454639</v>
          </cell>
          <cell r="T56">
            <v>2616.409090909091</v>
          </cell>
          <cell r="U56">
            <v>1300</v>
          </cell>
          <cell r="V56">
            <v>1316.409090909091</v>
          </cell>
          <cell r="W56">
            <v>2473</v>
          </cell>
          <cell r="X56">
            <v>-143.40909090909099</v>
          </cell>
          <cell r="Y56">
            <v>2415.2836363636366</v>
          </cell>
          <cell r="Z56">
            <v>1178</v>
          </cell>
          <cell r="AA56">
            <v>1237.2836363636366</v>
          </cell>
          <cell r="AB56">
            <v>662</v>
          </cell>
          <cell r="AC56">
            <v>-1753.2836363636366</v>
          </cell>
          <cell r="AD56">
            <v>9455.8336363636354</v>
          </cell>
          <cell r="AE56">
            <v>8350.045454545454</v>
          </cell>
          <cell r="AF56">
            <v>1105.7881818181813</v>
          </cell>
          <cell r="AG56">
            <v>2563</v>
          </cell>
          <cell r="AH56">
            <v>1747</v>
          </cell>
          <cell r="AI56">
            <v>306</v>
          </cell>
          <cell r="AJ56">
            <v>-6892.8336363636354</v>
          </cell>
          <cell r="AN56">
            <v>0</v>
          </cell>
          <cell r="AP56">
            <v>28984.496121212127</v>
          </cell>
          <cell r="AQ56">
            <v>8164.757575757576</v>
          </cell>
          <cell r="AR56">
            <v>20819.738545454551</v>
          </cell>
          <cell r="AS56">
            <v>17764</v>
          </cell>
          <cell r="AT56">
            <v>-11220.496121212127</v>
          </cell>
          <cell r="AU56">
            <v>2478</v>
          </cell>
          <cell r="AV56">
            <v>5504</v>
          </cell>
          <cell r="AW56">
            <v>5686.757575757576</v>
          </cell>
          <cell r="AX56">
            <v>15315.738545454551</v>
          </cell>
        </row>
        <row r="57">
          <cell r="C57">
            <v>71</v>
          </cell>
          <cell r="D57">
            <v>16</v>
          </cell>
          <cell r="E57">
            <v>55</v>
          </cell>
          <cell r="N57">
            <v>269</v>
          </cell>
          <cell r="O57">
            <v>237</v>
          </cell>
          <cell r="P57">
            <v>-32</v>
          </cell>
          <cell r="Q57">
            <v>480</v>
          </cell>
          <cell r="R57">
            <v>444</v>
          </cell>
          <cell r="S57">
            <v>-36</v>
          </cell>
          <cell r="T57">
            <v>143</v>
          </cell>
          <cell r="U57">
            <v>71</v>
          </cell>
          <cell r="V57">
            <v>72</v>
          </cell>
          <cell r="W57">
            <v>123</v>
          </cell>
          <cell r="X57">
            <v>-20</v>
          </cell>
          <cell r="Y57">
            <v>132</v>
          </cell>
          <cell r="Z57">
            <v>65</v>
          </cell>
          <cell r="AA57">
            <v>67</v>
          </cell>
          <cell r="AB57">
            <v>35</v>
          </cell>
          <cell r="AC57">
            <v>-97</v>
          </cell>
          <cell r="AD57">
            <v>520</v>
          </cell>
          <cell r="AE57">
            <v>458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-384</v>
          </cell>
          <cell r="AN57">
            <v>0</v>
          </cell>
          <cell r="AP57">
            <v>1596</v>
          </cell>
          <cell r="AQ57">
            <v>449</v>
          </cell>
          <cell r="AR57">
            <v>1147</v>
          </cell>
          <cell r="AS57">
            <v>935</v>
          </cell>
          <cell r="AT57">
            <v>-661</v>
          </cell>
          <cell r="AU57">
            <v>136</v>
          </cell>
          <cell r="AV57">
            <v>230</v>
          </cell>
          <cell r="AW57">
            <v>313</v>
          </cell>
          <cell r="AX57">
            <v>917</v>
          </cell>
        </row>
        <row r="58">
          <cell r="C58">
            <v>411</v>
          </cell>
          <cell r="D58">
            <v>117</v>
          </cell>
          <cell r="E58">
            <v>294</v>
          </cell>
          <cell r="N58">
            <v>1560</v>
          </cell>
          <cell r="O58">
            <v>1363</v>
          </cell>
          <cell r="P58">
            <v>-197</v>
          </cell>
          <cell r="Q58">
            <v>2778</v>
          </cell>
          <cell r="R58">
            <v>2397</v>
          </cell>
          <cell r="S58">
            <v>-381</v>
          </cell>
          <cell r="T58">
            <v>837</v>
          </cell>
          <cell r="U58">
            <v>415</v>
          </cell>
          <cell r="V58">
            <v>422</v>
          </cell>
          <cell r="W58">
            <v>718</v>
          </cell>
          <cell r="X58">
            <v>-119</v>
          </cell>
          <cell r="Y58">
            <v>771</v>
          </cell>
          <cell r="Z58">
            <v>378</v>
          </cell>
          <cell r="AA58">
            <v>393</v>
          </cell>
          <cell r="AB58">
            <v>205</v>
          </cell>
          <cell r="AC58">
            <v>-566</v>
          </cell>
          <cell r="AD58">
            <v>3026</v>
          </cell>
          <cell r="AE58">
            <v>2669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-2233</v>
          </cell>
          <cell r="AN58">
            <v>0</v>
          </cell>
          <cell r="AP58">
            <v>9273</v>
          </cell>
          <cell r="AQ58">
            <v>2631</v>
          </cell>
          <cell r="AR58">
            <v>6642</v>
          </cell>
          <cell r="AS58">
            <v>5243</v>
          </cell>
          <cell r="AT58">
            <v>-4030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237</v>
          </cell>
          <cell r="D60">
            <v>85</v>
          </cell>
          <cell r="E60">
            <v>152</v>
          </cell>
          <cell r="N60">
            <v>4622</v>
          </cell>
          <cell r="O60">
            <v>4632</v>
          </cell>
          <cell r="P60">
            <v>10</v>
          </cell>
          <cell r="Q60">
            <v>10004</v>
          </cell>
          <cell r="R60">
            <v>9952</v>
          </cell>
          <cell r="S60">
            <v>-52</v>
          </cell>
          <cell r="T60">
            <v>5387</v>
          </cell>
          <cell r="U60">
            <v>2648</v>
          </cell>
          <cell r="V60">
            <v>2739</v>
          </cell>
          <cell r="W60">
            <v>5386</v>
          </cell>
          <cell r="X60">
            <v>-1</v>
          </cell>
          <cell r="Y60">
            <v>5687.666666666667</v>
          </cell>
          <cell r="Z60">
            <v>2612</v>
          </cell>
          <cell r="AA60">
            <v>3075.666666666667</v>
          </cell>
          <cell r="AB60">
            <v>2209</v>
          </cell>
          <cell r="AC60">
            <v>-3478.666666666667</v>
          </cell>
          <cell r="AD60">
            <v>4881.666666666667</v>
          </cell>
          <cell r="AE60">
            <v>4679.3333333333339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-3240.666666666667</v>
          </cell>
          <cell r="AN60">
            <v>0</v>
          </cell>
          <cell r="AP60">
            <v>30593</v>
          </cell>
          <cell r="AQ60">
            <v>9995</v>
          </cell>
          <cell r="AR60">
            <v>20598</v>
          </cell>
          <cell r="AS60">
            <v>23444</v>
          </cell>
          <cell r="AT60">
            <v>-7149</v>
          </cell>
          <cell r="AU60">
            <v>5260</v>
          </cell>
          <cell r="AV60">
            <v>9216</v>
          </cell>
          <cell r="AW60">
            <v>4735</v>
          </cell>
          <cell r="AX60">
            <v>11382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252</v>
          </cell>
          <cell r="D62">
            <v>76</v>
          </cell>
          <cell r="E62">
            <v>176</v>
          </cell>
          <cell r="N62">
            <v>4169</v>
          </cell>
          <cell r="O62">
            <v>4632</v>
          </cell>
          <cell r="P62">
            <v>463</v>
          </cell>
          <cell r="Q62">
            <v>13130.894</v>
          </cell>
          <cell r="R62">
            <v>9952</v>
          </cell>
          <cell r="S62">
            <v>-3178.8940000000002</v>
          </cell>
          <cell r="T62">
            <v>957.97</v>
          </cell>
          <cell r="U62">
            <v>53</v>
          </cell>
          <cell r="W62">
            <v>700</v>
          </cell>
          <cell r="X62">
            <v>-257.97000000000003</v>
          </cell>
          <cell r="Y62">
            <v>1225.26</v>
          </cell>
          <cell r="Z62">
            <v>65</v>
          </cell>
          <cell r="AA62">
            <v>1160.26</v>
          </cell>
          <cell r="AC62">
            <v>-1225.26</v>
          </cell>
          <cell r="AD62">
            <v>1774</v>
          </cell>
          <cell r="AE62">
            <v>1774</v>
          </cell>
          <cell r="AF62">
            <v>0</v>
          </cell>
          <cell r="AI62">
            <v>0</v>
          </cell>
          <cell r="AJ62">
            <v>-1774</v>
          </cell>
          <cell r="AP62">
            <v>21522.124</v>
          </cell>
          <cell r="AQ62">
            <v>4376</v>
          </cell>
          <cell r="AR62">
            <v>17146.124</v>
          </cell>
          <cell r="AS62">
            <v>15284</v>
          </cell>
          <cell r="AT62">
            <v>-6238.1239999999998</v>
          </cell>
          <cell r="AV62">
            <v>4771</v>
          </cell>
        </row>
        <row r="63">
          <cell r="C63">
            <v>0</v>
          </cell>
          <cell r="D63">
            <v>0</v>
          </cell>
          <cell r="E63">
            <v>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453</v>
          </cell>
          <cell r="O64">
            <v>0</v>
          </cell>
          <cell r="P64">
            <v>-453</v>
          </cell>
          <cell r="Q64">
            <v>-3126.8939999999998</v>
          </cell>
          <cell r="S64">
            <v>3126.8939999999998</v>
          </cell>
          <cell r="T64">
            <v>4429.03</v>
          </cell>
          <cell r="U64">
            <v>2595</v>
          </cell>
          <cell r="W64">
            <v>4686</v>
          </cell>
          <cell r="X64">
            <v>256.97000000000025</v>
          </cell>
          <cell r="Y64">
            <v>4462.4066666666668</v>
          </cell>
          <cell r="Z64">
            <v>2547</v>
          </cell>
          <cell r="AA64">
            <v>1915.4066666666668</v>
          </cell>
          <cell r="AC64">
            <v>-4462.4066666666668</v>
          </cell>
          <cell r="AD64">
            <v>3107.666666666667</v>
          </cell>
          <cell r="AE64">
            <v>2905.3333333333339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-1466.666666666667</v>
          </cell>
          <cell r="AP64">
            <v>9129.8760000000002</v>
          </cell>
          <cell r="AS64">
            <v>5825</v>
          </cell>
          <cell r="AT64">
            <v>-3304.8760000000002</v>
          </cell>
        </row>
        <row r="65">
          <cell r="C65">
            <v>897</v>
          </cell>
          <cell r="D65">
            <v>63</v>
          </cell>
          <cell r="E65">
            <v>834</v>
          </cell>
          <cell r="N65">
            <v>5759</v>
          </cell>
          <cell r="O65">
            <v>5424</v>
          </cell>
          <cell r="P65">
            <v>-335</v>
          </cell>
          <cell r="Q65">
            <v>12472.295454545454</v>
          </cell>
          <cell r="R65">
            <v>12295</v>
          </cell>
          <cell r="S65">
            <v>-177.29545454545405</v>
          </cell>
          <cell r="T65">
            <v>9781.4590909090912</v>
          </cell>
          <cell r="U65">
            <v>5559</v>
          </cell>
          <cell r="V65">
            <v>4222.4590909090912</v>
          </cell>
          <cell r="W65">
            <v>9596</v>
          </cell>
          <cell r="X65">
            <v>-185.45909090909117</v>
          </cell>
          <cell r="Y65">
            <v>7866.4999999999991</v>
          </cell>
          <cell r="Z65">
            <v>4367</v>
          </cell>
          <cell r="AA65">
            <v>3499.4999999999991</v>
          </cell>
          <cell r="AB65">
            <v>1201</v>
          </cell>
          <cell r="AC65">
            <v>-6665.4999999999991</v>
          </cell>
          <cell r="AD65">
            <v>7436.1136363636369</v>
          </cell>
          <cell r="AE65">
            <v>7363.1136363636369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-5490.1136363636369</v>
          </cell>
          <cell r="AP65">
            <v>44145.368181818187</v>
          </cell>
          <cell r="AQ65">
            <v>15718</v>
          </cell>
          <cell r="AR65">
            <v>28427.368181818187</v>
          </cell>
          <cell r="AS65">
            <v>29454</v>
          </cell>
          <cell r="AT65">
            <v>-14691.368181818187</v>
          </cell>
          <cell r="AU65">
            <v>9926</v>
          </cell>
          <cell r="AV65">
            <v>11963</v>
          </cell>
          <cell r="AW65">
            <v>5792</v>
          </cell>
          <cell r="AX65">
            <v>16464.368181818187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585.33333333333326</v>
          </cell>
          <cell r="O66">
            <v>610</v>
          </cell>
          <cell r="P66">
            <v>24.666666666666742</v>
          </cell>
          <cell r="Q66">
            <v>3587.636363636364</v>
          </cell>
          <cell r="R66">
            <v>3503</v>
          </cell>
          <cell r="S66">
            <v>-84.636363636363967</v>
          </cell>
          <cell r="T66">
            <v>1975.818181818182</v>
          </cell>
          <cell r="U66">
            <v>1044</v>
          </cell>
          <cell r="V66">
            <v>931.81818181818198</v>
          </cell>
          <cell r="W66">
            <v>1870</v>
          </cell>
          <cell r="X66">
            <v>-105.81818181818198</v>
          </cell>
          <cell r="Y66">
            <v>1287.3636363636363</v>
          </cell>
          <cell r="Z66">
            <v>634</v>
          </cell>
          <cell r="AA66">
            <v>653.36363636363626</v>
          </cell>
          <cell r="AB66">
            <v>435</v>
          </cell>
          <cell r="AC66">
            <v>-852.36363636363626</v>
          </cell>
          <cell r="AD66">
            <v>1471.2727272727273</v>
          </cell>
          <cell r="AE66">
            <v>1471.090909090909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-1153.2727272727273</v>
          </cell>
          <cell r="AP66">
            <v>8907.242424242424</v>
          </cell>
          <cell r="AQ66">
            <v>2263.333333333333</v>
          </cell>
          <cell r="AR66">
            <v>6643.909090909091</v>
          </cell>
          <cell r="AS66">
            <v>6655</v>
          </cell>
          <cell r="AT66">
            <v>-2252.242424242424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34</v>
          </cell>
          <cell r="O67">
            <v>33</v>
          </cell>
          <cell r="P67">
            <v>-1</v>
          </cell>
          <cell r="Q67">
            <v>197</v>
          </cell>
          <cell r="R67">
            <v>192</v>
          </cell>
          <cell r="S67">
            <v>-5</v>
          </cell>
          <cell r="T67">
            <v>108</v>
          </cell>
          <cell r="U67">
            <v>57</v>
          </cell>
          <cell r="V67">
            <v>51</v>
          </cell>
          <cell r="W67">
            <v>99</v>
          </cell>
          <cell r="X67">
            <v>-9</v>
          </cell>
          <cell r="Y67">
            <v>70</v>
          </cell>
          <cell r="Z67">
            <v>35</v>
          </cell>
          <cell r="AA67">
            <v>35</v>
          </cell>
          <cell r="AB67">
            <v>24</v>
          </cell>
          <cell r="AC67">
            <v>-46</v>
          </cell>
          <cell r="AD67">
            <v>81</v>
          </cell>
          <cell r="AE67">
            <v>81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-64</v>
          </cell>
          <cell r="AP67">
            <v>490</v>
          </cell>
          <cell r="AQ67">
            <v>126</v>
          </cell>
          <cell r="AR67">
            <v>364</v>
          </cell>
          <cell r="AS67">
            <v>360</v>
          </cell>
          <cell r="AT67">
            <v>-130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189</v>
          </cell>
          <cell r="O68">
            <v>195</v>
          </cell>
          <cell r="P68">
            <v>6</v>
          </cell>
          <cell r="Q68">
            <v>1146</v>
          </cell>
          <cell r="R68">
            <v>1104</v>
          </cell>
          <cell r="S68">
            <v>-42</v>
          </cell>
          <cell r="T68">
            <v>633</v>
          </cell>
          <cell r="U68">
            <v>334</v>
          </cell>
          <cell r="V68">
            <v>299</v>
          </cell>
          <cell r="W68">
            <v>565</v>
          </cell>
          <cell r="X68">
            <v>-68</v>
          </cell>
          <cell r="Y68">
            <v>414</v>
          </cell>
          <cell r="Z68">
            <v>205</v>
          </cell>
          <cell r="AA68">
            <v>209</v>
          </cell>
          <cell r="AB68">
            <v>137</v>
          </cell>
          <cell r="AC68">
            <v>-277</v>
          </cell>
          <cell r="AD68">
            <v>471</v>
          </cell>
          <cell r="AE68">
            <v>471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-369</v>
          </cell>
          <cell r="AP68">
            <v>2853</v>
          </cell>
          <cell r="AQ68">
            <v>728</v>
          </cell>
          <cell r="AR68">
            <v>2125</v>
          </cell>
          <cell r="AS68">
            <v>620</v>
          </cell>
          <cell r="AT68">
            <v>-2233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449</v>
          </cell>
          <cell r="O69">
            <v>779</v>
          </cell>
          <cell r="P69">
            <v>330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449</v>
          </cell>
          <cell r="AQ69">
            <v>449</v>
          </cell>
          <cell r="AR69">
            <v>0</v>
          </cell>
          <cell r="AS69">
            <v>779</v>
          </cell>
          <cell r="AT69">
            <v>330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500.6</v>
          </cell>
          <cell r="S70">
            <v>-500.6</v>
          </cell>
          <cell r="T70">
            <v>527</v>
          </cell>
          <cell r="U70">
            <v>0</v>
          </cell>
          <cell r="V70">
            <v>527</v>
          </cell>
          <cell r="X70">
            <v>-527</v>
          </cell>
          <cell r="Y70">
            <v>0</v>
          </cell>
          <cell r="Z70">
            <v>170</v>
          </cell>
          <cell r="AA70">
            <v>-170</v>
          </cell>
          <cell r="AC70">
            <v>0</v>
          </cell>
          <cell r="AD70">
            <v>1020.7636363636364</v>
          </cell>
          <cell r="AE70">
            <v>1020.7636363636364</v>
          </cell>
          <cell r="AF70">
            <v>0</v>
          </cell>
          <cell r="AI70">
            <v>0</v>
          </cell>
          <cell r="AJ70">
            <v>-1020.7636363636364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11223</v>
          </cell>
          <cell r="D72">
            <v>1252</v>
          </cell>
          <cell r="E72">
            <v>9971</v>
          </cell>
          <cell r="N72">
            <v>798.2700000000001</v>
          </cell>
          <cell r="O72">
            <v>784</v>
          </cell>
          <cell r="P72">
            <v>-14.270000000000095</v>
          </cell>
          <cell r="Q72">
            <v>2316.2183333333332</v>
          </cell>
          <cell r="R72">
            <v>2083</v>
          </cell>
          <cell r="S72">
            <v>-233.21833333333325</v>
          </cell>
          <cell r="T72">
            <v>813.25800000000004</v>
          </cell>
          <cell r="U72">
            <v>404</v>
          </cell>
          <cell r="V72">
            <v>409.25800000000004</v>
          </cell>
          <cell r="W72">
            <v>11920</v>
          </cell>
          <cell r="X72">
            <v>11106.742</v>
          </cell>
          <cell r="Y72">
            <v>780.71199999999999</v>
          </cell>
          <cell r="Z72">
            <v>350</v>
          </cell>
          <cell r="AA72">
            <v>430.71199999999999</v>
          </cell>
          <cell r="AB72">
            <v>94</v>
          </cell>
          <cell r="AC72">
            <v>-686.71199999999999</v>
          </cell>
          <cell r="AD72">
            <v>1657.9006666666667</v>
          </cell>
          <cell r="AE72">
            <v>1373.93</v>
          </cell>
          <cell r="AF72">
            <v>283.9706666666666</v>
          </cell>
          <cell r="AG72">
            <v>379</v>
          </cell>
          <cell r="AH72">
            <v>173</v>
          </cell>
          <cell r="AI72">
            <v>35</v>
          </cell>
          <cell r="AJ72">
            <v>-1278.9006666666667</v>
          </cell>
          <cell r="AN72">
            <v>0</v>
          </cell>
          <cell r="AP72">
            <v>18535.519</v>
          </cell>
          <cell r="AQ72" t="e">
            <v>#REF!</v>
          </cell>
          <cell r="AR72" t="e">
            <v>#REF!</v>
          </cell>
          <cell r="AS72">
            <v>2959</v>
          </cell>
          <cell r="AT72">
            <v>-15576.519</v>
          </cell>
          <cell r="AU72">
            <v>754</v>
          </cell>
          <cell r="AV72">
            <v>1593</v>
          </cell>
          <cell r="AW72">
            <v>2612.87</v>
          </cell>
          <cell r="AX72" t="e">
            <v>#REF!</v>
          </cell>
        </row>
        <row r="73">
          <cell r="C73">
            <v>906</v>
          </cell>
          <cell r="D73">
            <v>70</v>
          </cell>
          <cell r="E73">
            <v>836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924</v>
          </cell>
          <cell r="AQ73">
            <v>70</v>
          </cell>
          <cell r="AR73">
            <v>854</v>
          </cell>
          <cell r="AS73">
            <v>0</v>
          </cell>
          <cell r="AT73">
            <v>-924</v>
          </cell>
          <cell r="AU73">
            <v>0</v>
          </cell>
          <cell r="AV73">
            <v>18</v>
          </cell>
          <cell r="AW73">
            <v>70</v>
          </cell>
          <cell r="AX73">
            <v>836</v>
          </cell>
        </row>
        <row r="74">
          <cell r="C74">
            <v>10317</v>
          </cell>
          <cell r="D74">
            <v>1182</v>
          </cell>
          <cell r="E74">
            <v>9135</v>
          </cell>
          <cell r="N74">
            <v>798.2700000000001</v>
          </cell>
          <cell r="O74">
            <v>695</v>
          </cell>
          <cell r="P74">
            <v>-103.2700000000001</v>
          </cell>
          <cell r="Q74">
            <v>2215.2183333333332</v>
          </cell>
          <cell r="R74">
            <v>2083</v>
          </cell>
          <cell r="S74">
            <v>-132.21833333333325</v>
          </cell>
          <cell r="T74">
            <v>813.25800000000004</v>
          </cell>
          <cell r="U74">
            <v>404</v>
          </cell>
          <cell r="V74">
            <v>409.25800000000004</v>
          </cell>
          <cell r="X74">
            <v>-813.25800000000004</v>
          </cell>
          <cell r="Y74">
            <v>762.71199999999999</v>
          </cell>
          <cell r="Z74">
            <v>350</v>
          </cell>
          <cell r="AA74">
            <v>412.71199999999999</v>
          </cell>
          <cell r="AC74">
            <v>-762.71199999999999</v>
          </cell>
          <cell r="AD74">
            <v>1657.9006666666667</v>
          </cell>
          <cell r="AE74">
            <v>1373.33</v>
          </cell>
          <cell r="AF74">
            <v>284.57066666666674</v>
          </cell>
          <cell r="AG74">
            <v>379</v>
          </cell>
          <cell r="AH74">
            <v>173</v>
          </cell>
          <cell r="AI74">
            <v>35</v>
          </cell>
          <cell r="AJ74">
            <v>-1278.9006666666667</v>
          </cell>
          <cell r="AN74">
            <v>0</v>
          </cell>
          <cell r="AP74">
            <v>17509.918999999998</v>
          </cell>
          <cell r="AQ74">
            <v>3296.87</v>
          </cell>
          <cell r="AR74">
            <v>14213.048999999999</v>
          </cell>
          <cell r="AS74">
            <v>2959</v>
          </cell>
          <cell r="AT74">
            <v>-14550.918999999998</v>
          </cell>
          <cell r="AU74">
            <v>754</v>
          </cell>
          <cell r="AV74">
            <v>1575</v>
          </cell>
          <cell r="AW74">
            <v>2542.87</v>
          </cell>
          <cell r="AX74">
            <v>12638.048999999999</v>
          </cell>
        </row>
        <row r="75">
          <cell r="C75">
            <v>1559</v>
          </cell>
          <cell r="D75">
            <v>299</v>
          </cell>
          <cell r="E75">
            <v>1260</v>
          </cell>
          <cell r="N75">
            <v>542.27</v>
          </cell>
          <cell r="P75">
            <v>-542.27</v>
          </cell>
          <cell r="Q75">
            <v>1366.7766666666664</v>
          </cell>
          <cell r="R75">
            <v>1384</v>
          </cell>
          <cell r="S75">
            <v>17.223333333333585</v>
          </cell>
          <cell r="T75">
            <v>486.40800000000002</v>
          </cell>
          <cell r="U75">
            <v>248</v>
          </cell>
          <cell r="V75">
            <v>238.40800000000002</v>
          </cell>
          <cell r="X75">
            <v>-486.40800000000002</v>
          </cell>
          <cell r="Y75">
            <v>277.56200000000001</v>
          </cell>
          <cell r="Z75">
            <v>204</v>
          </cell>
          <cell r="AA75">
            <v>73.562000000000012</v>
          </cell>
          <cell r="AC75">
            <v>-277.56200000000001</v>
          </cell>
          <cell r="AD75">
            <v>1071.5006666666668</v>
          </cell>
          <cell r="AE75">
            <v>912.48</v>
          </cell>
          <cell r="AF75">
            <v>159.02066666666678</v>
          </cell>
          <cell r="AJ75">
            <v>-1071.5006666666668</v>
          </cell>
          <cell r="AP75">
            <v>5544.496666666666</v>
          </cell>
          <cell r="AQ75">
            <v>1517.87</v>
          </cell>
          <cell r="AR75">
            <v>4026.6266666666661</v>
          </cell>
          <cell r="AS75">
            <v>1384</v>
          </cell>
          <cell r="AT75">
            <v>-4160.496666666666</v>
          </cell>
          <cell r="AX75">
            <v>4026.6266666666661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816</v>
          </cell>
          <cell r="D77">
            <v>323</v>
          </cell>
          <cell r="E77">
            <v>493</v>
          </cell>
          <cell r="N77">
            <v>92.75</v>
          </cell>
          <cell r="O77">
            <v>2</v>
          </cell>
          <cell r="Q77">
            <v>555.4666666666667</v>
          </cell>
          <cell r="R77">
            <v>168</v>
          </cell>
          <cell r="T77">
            <v>133.6</v>
          </cell>
          <cell r="U77">
            <v>17</v>
          </cell>
          <cell r="V77">
            <v>116.6</v>
          </cell>
          <cell r="W77">
            <v>76</v>
          </cell>
          <cell r="Y77">
            <v>153.35000000000002</v>
          </cell>
          <cell r="Z77">
            <v>46</v>
          </cell>
          <cell r="AA77">
            <v>107.35000000000002</v>
          </cell>
          <cell r="AD77">
            <v>280.35000000000002</v>
          </cell>
          <cell r="AE77">
            <v>232.85</v>
          </cell>
          <cell r="AF77">
            <v>47.500000000000028</v>
          </cell>
        </row>
        <row r="78">
          <cell r="C78">
            <v>4799</v>
          </cell>
          <cell r="D78">
            <v>363</v>
          </cell>
          <cell r="E78">
            <v>4436</v>
          </cell>
          <cell r="N78">
            <v>162.25</v>
          </cell>
          <cell r="O78">
            <v>87</v>
          </cell>
          <cell r="Q78">
            <v>393.97500000000002</v>
          </cell>
          <cell r="R78">
            <v>516</v>
          </cell>
          <cell r="T78">
            <v>192.25</v>
          </cell>
          <cell r="U78">
            <v>48</v>
          </cell>
          <cell r="V78">
            <v>144.25</v>
          </cell>
          <cell r="W78">
            <v>192</v>
          </cell>
          <cell r="Y78">
            <v>331.8</v>
          </cell>
          <cell r="Z78">
            <v>69</v>
          </cell>
          <cell r="AA78">
            <v>262.8</v>
          </cell>
          <cell r="AD78">
            <v>306.05</v>
          </cell>
          <cell r="AE78">
            <v>228</v>
          </cell>
          <cell r="AF78">
            <v>78.050000000000011</v>
          </cell>
        </row>
        <row r="79">
          <cell r="C79">
            <v>0</v>
          </cell>
          <cell r="D79">
            <v>85</v>
          </cell>
          <cell r="E79">
            <v>-85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66.300000000000011</v>
          </cell>
          <cell r="AQ79">
            <v>103.1</v>
          </cell>
          <cell r="AS79">
            <v>0</v>
          </cell>
          <cell r="AT79">
            <v>-66.300000000000011</v>
          </cell>
        </row>
        <row r="80">
          <cell r="C80">
            <v>16304.594000000001</v>
          </cell>
          <cell r="D80">
            <v>2178</v>
          </cell>
          <cell r="E80">
            <v>14126.594000000001</v>
          </cell>
          <cell r="N80">
            <v>21871.823393939394</v>
          </cell>
          <cell r="O80">
            <v>20615</v>
          </cell>
          <cell r="P80">
            <v>-1256.823393939394</v>
          </cell>
          <cell r="Q80">
            <v>133666.07966666666</v>
          </cell>
          <cell r="R80">
            <v>139429</v>
          </cell>
          <cell r="S80">
            <v>5762.9203333333426</v>
          </cell>
          <cell r="T80">
            <v>215006.29151515153</v>
          </cell>
          <cell r="U80">
            <v>123843.34756097561</v>
          </cell>
          <cell r="V80">
            <v>91162.943954175906</v>
          </cell>
          <cell r="W80">
            <v>192815</v>
          </cell>
          <cell r="X80">
            <v>-22191.291515151534</v>
          </cell>
          <cell r="Y80">
            <v>177458.53030303027</v>
          </cell>
          <cell r="Z80">
            <v>96838.750161952048</v>
          </cell>
          <cell r="AA80">
            <v>80619.780141078256</v>
          </cell>
          <cell r="AB80">
            <v>81399</v>
          </cell>
          <cell r="AC80">
            <v>-96059.530303030275</v>
          </cell>
          <cell r="AD80">
            <v>38491.386606060609</v>
          </cell>
          <cell r="AE80">
            <v>31786.744424242428</v>
          </cell>
          <cell r="AF80">
            <v>6704.6421818181807</v>
          </cell>
          <cell r="AG80">
            <v>9642</v>
          </cell>
          <cell r="AH80">
            <v>6481</v>
          </cell>
          <cell r="AI80">
            <v>2032</v>
          </cell>
          <cell r="AJ80">
            <v>-28849.386606060609</v>
          </cell>
          <cell r="AL80">
            <v>0</v>
          </cell>
          <cell r="AN80">
            <v>0</v>
          </cell>
          <cell r="AP80">
            <v>598583.31396969699</v>
          </cell>
          <cell r="AQ80" t="e">
            <v>#REF!</v>
          </cell>
          <cell r="AR80" t="e">
            <v>#REF!</v>
          </cell>
          <cell r="AS80">
            <v>428644</v>
          </cell>
          <cell r="AT80">
            <v>-169939.31396969699</v>
          </cell>
          <cell r="AU80">
            <v>219889.09772292766</v>
          </cell>
          <cell r="AV80">
            <v>264294</v>
          </cell>
          <cell r="AW80">
            <v>23655.241575757576</v>
          </cell>
          <cell r="AX80" t="e">
            <v>#REF!</v>
          </cell>
        </row>
        <row r="81">
          <cell r="C81">
            <v>15398.594000000001</v>
          </cell>
          <cell r="D81">
            <v>2108</v>
          </cell>
          <cell r="E81">
            <v>13290.594000000001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180298.31396969699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-180298.31396969699</v>
          </cell>
          <cell r="AU81">
            <v>24325</v>
          </cell>
          <cell r="AV81">
            <v>41574</v>
          </cell>
          <cell r="AW81">
            <v>23654.241575757576</v>
          </cell>
          <cell r="AX81" t="e">
            <v>#REF!</v>
          </cell>
        </row>
        <row r="82">
          <cell r="N82">
            <v>5453.272727272727</v>
          </cell>
          <cell r="O82">
            <v>5228</v>
          </cell>
          <cell r="P82">
            <v>-225.27272727272702</v>
          </cell>
          <cell r="Q82">
            <v>12265.86090909091</v>
          </cell>
          <cell r="R82">
            <v>11767</v>
          </cell>
          <cell r="S82">
            <v>-498.86090909091035</v>
          </cell>
          <cell r="T82">
            <v>4592.227272727273</v>
          </cell>
          <cell r="U82">
            <v>2344</v>
          </cell>
          <cell r="V82">
            <v>2248.227272727273</v>
          </cell>
          <cell r="W82">
            <v>4343</v>
          </cell>
          <cell r="X82">
            <v>-249.22727272727298</v>
          </cell>
          <cell r="Y82">
            <v>3702.647272727273</v>
          </cell>
          <cell r="Z82">
            <v>1812</v>
          </cell>
          <cell r="AA82">
            <v>1890.6472727272728</v>
          </cell>
          <cell r="AB82">
            <v>1097</v>
          </cell>
          <cell r="AC82">
            <v>-2605.647272727273</v>
          </cell>
          <cell r="AD82">
            <v>10927.106363636363</v>
          </cell>
          <cell r="AE82">
            <v>9821.136363636364</v>
          </cell>
          <cell r="AF82">
            <v>1105.9699999999996</v>
          </cell>
          <cell r="AG82">
            <v>2881</v>
          </cell>
          <cell r="AH82">
            <v>1984</v>
          </cell>
          <cell r="AI82">
            <v>306</v>
          </cell>
          <cell r="AJ82">
            <v>-8046.1063636363633</v>
          </cell>
          <cell r="AN82">
            <v>0</v>
          </cell>
          <cell r="AP82">
            <v>37891.738545454551</v>
          </cell>
          <cell r="AS82">
            <v>24419</v>
          </cell>
          <cell r="AT82">
            <v>-13472.738545454551</v>
          </cell>
        </row>
        <row r="83">
          <cell r="C83">
            <v>15794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15794</v>
          </cell>
          <cell r="AQ83">
            <v>11292</v>
          </cell>
          <cell r="AR83">
            <v>0</v>
          </cell>
          <cell r="AS83">
            <v>0</v>
          </cell>
          <cell r="AT83">
            <v>-15794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32098.594000000001</v>
          </cell>
          <cell r="D84">
            <v>13470</v>
          </cell>
          <cell r="E84">
            <v>14126.594000000001</v>
          </cell>
          <cell r="N84">
            <v>21871.823393939394</v>
          </cell>
          <cell r="O84">
            <v>20615</v>
          </cell>
          <cell r="P84">
            <v>-1256.823393939394</v>
          </cell>
          <cell r="Q84">
            <v>133666.07966666666</v>
          </cell>
          <cell r="R84">
            <v>139429</v>
          </cell>
          <cell r="S84">
            <v>5762.9203333333426</v>
          </cell>
          <cell r="T84">
            <v>215006.29151515153</v>
          </cell>
          <cell r="U84">
            <v>123843.34756097561</v>
          </cell>
          <cell r="V84">
            <v>91162.943954175906</v>
          </cell>
          <cell r="W84">
            <v>192815</v>
          </cell>
          <cell r="X84">
            <v>-22191.291515151534</v>
          </cell>
          <cell r="Y84">
            <v>177458.53030303027</v>
          </cell>
          <cell r="Z84">
            <v>96838.750161952048</v>
          </cell>
          <cell r="AA84">
            <v>80619.780141078256</v>
          </cell>
          <cell r="AB84">
            <v>81399</v>
          </cell>
          <cell r="AC84">
            <v>-96059.530303030275</v>
          </cell>
          <cell r="AD84">
            <v>38491.386606060609</v>
          </cell>
          <cell r="AE84">
            <v>31786.744424242428</v>
          </cell>
          <cell r="AF84">
            <v>6704.6421818181807</v>
          </cell>
          <cell r="AG84">
            <v>9642</v>
          </cell>
          <cell r="AH84">
            <v>6481</v>
          </cell>
          <cell r="AI84">
            <v>2032</v>
          </cell>
          <cell r="AJ84">
            <v>-28849.386606060609</v>
          </cell>
          <cell r="AL84">
            <v>0</v>
          </cell>
          <cell r="AN84">
            <v>0</v>
          </cell>
          <cell r="AP84">
            <v>614377.31396969699</v>
          </cell>
          <cell r="AQ84" t="e">
            <v>#REF!</v>
          </cell>
          <cell r="AR84" t="e">
            <v>#REF!</v>
          </cell>
          <cell r="AS84">
            <v>428644</v>
          </cell>
          <cell r="AT84">
            <v>-185733.31396969699</v>
          </cell>
          <cell r="AU84">
            <v>219889.09772292766</v>
          </cell>
          <cell r="AV84">
            <v>264294</v>
          </cell>
          <cell r="AW84">
            <v>23655.241575757576</v>
          </cell>
          <cell r="AX84" t="e">
            <v>#REF!</v>
          </cell>
        </row>
        <row r="85">
          <cell r="C85">
            <v>0</v>
          </cell>
          <cell r="D85">
            <v>0</v>
          </cell>
          <cell r="E85">
            <v>0</v>
          </cell>
          <cell r="N85">
            <v>0</v>
          </cell>
          <cell r="P85">
            <v>0</v>
          </cell>
          <cell r="Q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-1</v>
          </cell>
          <cell r="AQ85">
            <v>0</v>
          </cell>
          <cell r="AR85">
            <v>-1</v>
          </cell>
          <cell r="AS85">
            <v>0</v>
          </cell>
          <cell r="AT85">
            <v>1</v>
          </cell>
          <cell r="AU85">
            <v>0</v>
          </cell>
          <cell r="AV85">
            <v>0</v>
          </cell>
          <cell r="AW85">
            <v>0</v>
          </cell>
          <cell r="AX85">
            <v>-1</v>
          </cell>
        </row>
        <row r="86">
          <cell r="C86">
            <v>1437</v>
          </cell>
          <cell r="D86">
            <v>1959</v>
          </cell>
          <cell r="E86">
            <v>-522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I86">
            <v>0</v>
          </cell>
          <cell r="AJ86">
            <v>0</v>
          </cell>
          <cell r="AP86">
            <v>1437</v>
          </cell>
          <cell r="AQ86">
            <v>1959</v>
          </cell>
          <cell r="AR86">
            <v>-522</v>
          </cell>
          <cell r="AS86">
            <v>0</v>
          </cell>
          <cell r="AT86">
            <v>-1437</v>
          </cell>
          <cell r="AU86">
            <v>0</v>
          </cell>
          <cell r="AV86">
            <v>0</v>
          </cell>
          <cell r="AW86">
            <v>1959</v>
          </cell>
          <cell r="AX86">
            <v>-522</v>
          </cell>
        </row>
        <row r="87">
          <cell r="C87">
            <v>112</v>
          </cell>
          <cell r="D87">
            <v>481</v>
          </cell>
          <cell r="E87">
            <v>-369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I87">
            <v>0</v>
          </cell>
          <cell r="AJ87">
            <v>0</v>
          </cell>
          <cell r="AP87">
            <v>111</v>
          </cell>
          <cell r="AQ87">
            <v>481</v>
          </cell>
          <cell r="AR87">
            <v>-370</v>
          </cell>
          <cell r="AS87">
            <v>-1</v>
          </cell>
          <cell r="AT87">
            <v>-112</v>
          </cell>
          <cell r="AU87">
            <v>0</v>
          </cell>
          <cell r="AV87">
            <v>0</v>
          </cell>
          <cell r="AW87">
            <v>481</v>
          </cell>
          <cell r="AX87">
            <v>-370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4</v>
          </cell>
          <cell r="P88">
            <v>-178.13333333333333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W88">
            <v>169</v>
          </cell>
          <cell r="X88">
            <v>-0.9333333333333087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187</v>
          </cell>
          <cell r="AT88">
            <v>-821.59999999999991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33684.593999999997</v>
          </cell>
          <cell r="D89">
            <v>15922</v>
          </cell>
          <cell r="E89">
            <v>13260.594000000001</v>
          </cell>
          <cell r="N89">
            <v>22053.956727272729</v>
          </cell>
          <cell r="O89">
            <v>20619</v>
          </cell>
          <cell r="P89">
            <v>-1434.956727272729</v>
          </cell>
          <cell r="Q89">
            <v>133855.67966666666</v>
          </cell>
          <cell r="R89">
            <v>139429</v>
          </cell>
          <cell r="S89">
            <v>5573.3203333333367</v>
          </cell>
          <cell r="T89">
            <v>215176.22484848485</v>
          </cell>
          <cell r="U89">
            <v>124019.34756097561</v>
          </cell>
          <cell r="V89">
            <v>91156.87728750924</v>
          </cell>
          <cell r="W89">
            <v>192984</v>
          </cell>
          <cell r="X89">
            <v>-22192.224848484853</v>
          </cell>
          <cell r="Y89">
            <v>177848.46363636359</v>
          </cell>
          <cell r="Z89">
            <v>96838.750161952048</v>
          </cell>
          <cell r="AA89">
            <v>80619.780141078256</v>
          </cell>
          <cell r="AB89">
            <v>81399</v>
          </cell>
          <cell r="AC89">
            <v>-96449.463636363595</v>
          </cell>
          <cell r="AD89">
            <v>38643.386606060609</v>
          </cell>
          <cell r="AE89">
            <v>31921.744424242428</v>
          </cell>
          <cell r="AF89">
            <v>6720.6421818181807</v>
          </cell>
          <cell r="AG89">
            <v>9686</v>
          </cell>
          <cell r="AH89">
            <v>6496</v>
          </cell>
          <cell r="AI89">
            <v>2061</v>
          </cell>
          <cell r="AJ89">
            <v>-28957.386606060609</v>
          </cell>
          <cell r="AK89">
            <v>0</v>
          </cell>
          <cell r="AN89">
            <v>0</v>
          </cell>
          <cell r="AP89">
            <v>616934.91396969697</v>
          </cell>
          <cell r="AQ89" t="e">
            <v>#REF!</v>
          </cell>
          <cell r="AR89" t="e">
            <v>#REF!</v>
          </cell>
          <cell r="AS89">
            <v>428830</v>
          </cell>
          <cell r="AT89">
            <v>-188104.91396969697</v>
          </cell>
          <cell r="AU89">
            <v>220065.09772292766</v>
          </cell>
          <cell r="AV89">
            <v>264340</v>
          </cell>
          <cell r="AW89">
            <v>26220.374909090911</v>
          </cell>
          <cell r="AX89" t="e">
            <v>#REF!</v>
          </cell>
        </row>
        <row r="90">
          <cell r="C90">
            <v>17890.593999999997</v>
          </cell>
          <cell r="D90">
            <v>4630</v>
          </cell>
          <cell r="E90">
            <v>13260.594000000001</v>
          </cell>
          <cell r="N90">
            <v>22053.956727272729</v>
          </cell>
          <cell r="O90">
            <v>20619</v>
          </cell>
          <cell r="P90">
            <v>-1434.956727272729</v>
          </cell>
          <cell r="Q90">
            <v>59717.679666666663</v>
          </cell>
          <cell r="R90">
            <v>58294</v>
          </cell>
          <cell r="S90">
            <v>-1423.6796666666633</v>
          </cell>
          <cell r="T90">
            <v>28598.224848484853</v>
          </cell>
          <cell r="U90">
            <v>15213</v>
          </cell>
          <cell r="V90">
            <v>13385.224848484853</v>
          </cell>
          <cell r="W90">
            <v>27624</v>
          </cell>
          <cell r="X90">
            <v>-974.22484848485328</v>
          </cell>
          <cell r="Y90">
            <v>20280.463636363595</v>
          </cell>
          <cell r="Z90">
            <v>10081</v>
          </cell>
          <cell r="AA90">
            <v>9809.5303030303039</v>
          </cell>
          <cell r="AB90">
            <v>5098</v>
          </cell>
          <cell r="AC90">
            <v>-15182.463636363595</v>
          </cell>
          <cell r="AD90">
            <v>38643.386606060609</v>
          </cell>
          <cell r="AE90">
            <v>31921.744424242428</v>
          </cell>
          <cell r="AF90">
            <v>6720.6421818181807</v>
          </cell>
          <cell r="AG90">
            <v>9686</v>
          </cell>
          <cell r="AH90">
            <v>6496</v>
          </cell>
          <cell r="AI90">
            <v>2061</v>
          </cell>
          <cell r="AJ90">
            <v>-28957.386606060609</v>
          </cell>
          <cell r="AN90">
            <v>0</v>
          </cell>
          <cell r="AP90">
            <v>182855.91396969697</v>
          </cell>
          <cell r="AQ90" t="e">
            <v>#REF!</v>
          </cell>
          <cell r="AR90" t="e">
            <v>#REF!</v>
          </cell>
          <cell r="AS90">
            <v>117137</v>
          </cell>
          <cell r="AT90">
            <v>-65718.913969696965</v>
          </cell>
          <cell r="AU90">
            <v>24501</v>
          </cell>
          <cell r="AV90">
            <v>41620</v>
          </cell>
          <cell r="AW90">
            <v>26219.374909090911</v>
          </cell>
          <cell r="AX90" t="e">
            <v>#REF!</v>
          </cell>
        </row>
        <row r="91">
          <cell r="C91">
            <v>1285.5940000000001</v>
          </cell>
          <cell r="D91">
            <v>310</v>
          </cell>
          <cell r="E91">
            <v>975.59400000000005</v>
          </cell>
          <cell r="P91">
            <v>0</v>
          </cell>
          <cell r="Q91">
            <v>12265.86090909091</v>
          </cell>
          <cell r="R91">
            <v>11767</v>
          </cell>
          <cell r="S91">
            <v>-498.86090909091035</v>
          </cell>
          <cell r="T91">
            <v>4592.227272727273</v>
          </cell>
          <cell r="U91">
            <v>2344</v>
          </cell>
          <cell r="V91">
            <v>2248.227272727273</v>
          </cell>
          <cell r="W91">
            <v>4343</v>
          </cell>
          <cell r="X91">
            <v>-249.22727272727298</v>
          </cell>
          <cell r="Y91">
            <v>3702.647272727273</v>
          </cell>
          <cell r="Z91">
            <v>1812</v>
          </cell>
          <cell r="AA91">
            <v>1890.6472727272728</v>
          </cell>
          <cell r="AB91">
            <v>1097</v>
          </cell>
          <cell r="AC91">
            <v>-2605.647272727273</v>
          </cell>
          <cell r="AD91">
            <v>10927.106363636363</v>
          </cell>
          <cell r="AE91">
            <v>9821.136363636364</v>
          </cell>
          <cell r="AF91">
            <v>1105.9699999999996</v>
          </cell>
          <cell r="AG91">
            <v>2881</v>
          </cell>
          <cell r="AH91">
            <v>1984</v>
          </cell>
          <cell r="AI91">
            <v>306</v>
          </cell>
          <cell r="AJ91">
            <v>-8046.1063636363633</v>
          </cell>
          <cell r="AN91">
            <v>0</v>
          </cell>
          <cell r="AP91">
            <v>37891.738545454551</v>
          </cell>
          <cell r="AQ91">
            <v>617087.91396969697</v>
          </cell>
          <cell r="AR91">
            <v>260280.47263201856</v>
          </cell>
          <cell r="AS91">
            <v>24419</v>
          </cell>
        </row>
        <row r="92">
          <cell r="C92">
            <v>-1238</v>
          </cell>
          <cell r="N92">
            <v>7720.65</v>
          </cell>
          <cell r="O92">
            <v>7638</v>
          </cell>
          <cell r="P92">
            <v>-82.649999999999636</v>
          </cell>
          <cell r="Q92">
            <v>21196.243999999999</v>
          </cell>
          <cell r="R92">
            <v>20519</v>
          </cell>
          <cell r="S92">
            <v>-677.24399999999878</v>
          </cell>
          <cell r="T92">
            <v>958.47</v>
          </cell>
          <cell r="W92">
            <v>817</v>
          </cell>
          <cell r="X92">
            <v>-141.47000000000003</v>
          </cell>
          <cell r="Y92">
            <v>3357.9775757575753</v>
          </cell>
          <cell r="AB92">
            <v>432</v>
          </cell>
          <cell r="AC92">
            <v>-2925.9775757575753</v>
          </cell>
          <cell r="AD92">
            <v>1773.6</v>
          </cell>
          <cell r="AE92">
            <v>1774</v>
          </cell>
          <cell r="AF92">
            <v>-0.40000000000009095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10503</v>
          </cell>
        </row>
        <row r="93">
          <cell r="C93">
            <v>70</v>
          </cell>
          <cell r="N93">
            <v>4169</v>
          </cell>
          <cell r="O93">
            <v>4632</v>
          </cell>
          <cell r="P93">
            <v>463</v>
          </cell>
          <cell r="Q93">
            <v>9157</v>
          </cell>
          <cell r="R93">
            <v>14928</v>
          </cell>
          <cell r="S93">
            <v>5771</v>
          </cell>
          <cell r="T93">
            <v>958</v>
          </cell>
          <cell r="W93">
            <v>700</v>
          </cell>
          <cell r="X93">
            <v>-258</v>
          </cell>
          <cell r="Y93">
            <v>0</v>
          </cell>
          <cell r="AB93">
            <v>432</v>
          </cell>
          <cell r="AC93">
            <v>432</v>
          </cell>
          <cell r="AD93">
            <v>1774</v>
          </cell>
          <cell r="AE93">
            <v>1774</v>
          </cell>
          <cell r="AF93">
            <v>0</v>
          </cell>
          <cell r="AI93">
            <v>0</v>
          </cell>
          <cell r="AJ93">
            <v>-1774</v>
          </cell>
          <cell r="AN93" t="e">
            <v>#REF!</v>
          </cell>
          <cell r="AP93" t="e">
            <v>#REF!</v>
          </cell>
          <cell r="AS93">
            <v>5764</v>
          </cell>
        </row>
        <row r="95">
          <cell r="C95">
            <v>-1308</v>
          </cell>
          <cell r="N95">
            <v>3551.6499999999996</v>
          </cell>
          <cell r="O95">
            <v>3006</v>
          </cell>
          <cell r="P95">
            <v>-545.64999999999964</v>
          </cell>
          <cell r="Q95">
            <v>8884</v>
          </cell>
          <cell r="R95">
            <v>0</v>
          </cell>
          <cell r="S95">
            <v>-8884</v>
          </cell>
          <cell r="T95">
            <v>0</v>
          </cell>
          <cell r="W95">
            <v>117</v>
          </cell>
          <cell r="X95">
            <v>117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3123</v>
          </cell>
        </row>
        <row r="96">
          <cell r="P96">
            <v>0</v>
          </cell>
          <cell r="Q96">
            <v>4262</v>
          </cell>
          <cell r="R96">
            <v>5226</v>
          </cell>
          <cell r="S96">
            <v>964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O97">
            <v>145</v>
          </cell>
          <cell r="P97">
            <v>145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145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S100">
            <v>0.32000000000000028</v>
          </cell>
          <cell r="T100">
            <v>-0.3360000000000003</v>
          </cell>
          <cell r="X100">
            <v>0.3360000000000003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138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S103">
            <v>0.32000000000000028</v>
          </cell>
          <cell r="T103">
            <v>-0.3360000000000003</v>
          </cell>
          <cell r="X103">
            <v>0.3360000000000003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138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S104">
            <v>0</v>
          </cell>
          <cell r="T104">
            <v>-0.42800000000000082</v>
          </cell>
          <cell r="X104">
            <v>0.42800000000000082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116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324</v>
          </cell>
          <cell r="R105">
            <v>365</v>
          </cell>
          <cell r="S105">
            <v>41</v>
          </cell>
          <cell r="T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S106">
            <v>0.23600000000000065</v>
          </cell>
          <cell r="T106">
            <v>-0.42800000000000082</v>
          </cell>
          <cell r="X106">
            <v>0.42800000000000082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116</v>
          </cell>
        </row>
        <row r="107">
          <cell r="C107" t="e">
            <v>#REF!</v>
          </cell>
          <cell r="N107">
            <v>0</v>
          </cell>
          <cell r="P107">
            <v>0</v>
          </cell>
          <cell r="S107">
            <v>0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S108">
            <v>0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0</v>
          </cell>
          <cell r="N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X111">
            <v>0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786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S112">
            <v>0</v>
          </cell>
          <cell r="T112">
            <v>0</v>
          </cell>
          <cell r="X112">
            <v>0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7</v>
          </cell>
        </row>
        <row r="113">
          <cell r="C113">
            <v>1290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10718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10718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4586</v>
          </cell>
          <cell r="R121">
            <v>0</v>
          </cell>
          <cell r="S121">
            <v>-4586</v>
          </cell>
          <cell r="T121">
            <v>0</v>
          </cell>
          <cell r="U121">
            <v>0</v>
          </cell>
          <cell r="V121">
            <v>0</v>
          </cell>
          <cell r="W121">
            <v>117</v>
          </cell>
          <cell r="X121">
            <v>117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 t="e">
            <v>#REF!</v>
          </cell>
          <cell r="D122">
            <v>0</v>
          </cell>
          <cell r="E122">
            <v>0</v>
          </cell>
          <cell r="N122">
            <v>3552.0499999999997</v>
          </cell>
          <cell r="O122">
            <v>3151</v>
          </cell>
          <cell r="P122">
            <v>-401.04999999999973</v>
          </cell>
          <cell r="Q122">
            <v>9207.68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41620</v>
          </cell>
          <cell r="AW146">
            <v>26219.374909090911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1257.3333333333333</v>
          </cell>
          <cell r="O153">
            <v>1617</v>
          </cell>
          <cell r="P153">
            <v>359.66666666666674</v>
          </cell>
          <cell r="Q153">
            <v>4930.636363636364</v>
          </cell>
          <cell r="R153">
            <v>4799</v>
          </cell>
          <cell r="S153">
            <v>-131.63636363636397</v>
          </cell>
          <cell r="T153">
            <v>2716.818181818182</v>
          </cell>
          <cell r="U153">
            <v>1435</v>
          </cell>
          <cell r="V153">
            <v>1281.818181818182</v>
          </cell>
          <cell r="W153">
            <v>2534</v>
          </cell>
          <cell r="X153">
            <v>-182.81818181818198</v>
          </cell>
          <cell r="Y153">
            <v>1771.3636363636363</v>
          </cell>
          <cell r="Z153">
            <v>874</v>
          </cell>
          <cell r="AA153">
            <v>897.36363636363626</v>
          </cell>
          <cell r="AB153">
            <v>596</v>
          </cell>
          <cell r="AC153">
            <v>-1175.3636363636363</v>
          </cell>
          <cell r="AD153">
            <v>2023.2727272727273</v>
          </cell>
          <cell r="AE153">
            <v>2023.090909090909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-1586.2727272727273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-1238</v>
          </cell>
          <cell r="N162">
            <v>7720.65</v>
          </cell>
          <cell r="O162">
            <v>7638</v>
          </cell>
          <cell r="P162">
            <v>-82.649999999999636</v>
          </cell>
          <cell r="Q162">
            <v>1739.5839999999998</v>
          </cell>
          <cell r="R162">
            <v>20884</v>
          </cell>
          <cell r="S162">
            <v>19144.416000000001</v>
          </cell>
          <cell r="T162">
            <v>958.47</v>
          </cell>
          <cell r="U162">
            <v>0</v>
          </cell>
          <cell r="V162">
            <v>0</v>
          </cell>
          <cell r="W162">
            <v>817</v>
          </cell>
          <cell r="X162">
            <v>-141.47000000000003</v>
          </cell>
          <cell r="Y162">
            <v>3357.9775757575753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-2925.9775757575753</v>
          </cell>
          <cell r="AD162" t="e">
            <v>#REF!</v>
          </cell>
          <cell r="AE162">
            <v>1773.6</v>
          </cell>
          <cell r="AF162">
            <v>-0.40000000000009095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10503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0</v>
          </cell>
          <cell r="S163">
            <v>0.23600000000000065</v>
          </cell>
          <cell r="T163">
            <v>-0.42800000000000082</v>
          </cell>
          <cell r="U163">
            <v>0</v>
          </cell>
          <cell r="V163">
            <v>0</v>
          </cell>
          <cell r="W163">
            <v>0</v>
          </cell>
          <cell r="X163">
            <v>0.42800000000000082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116</v>
          </cell>
        </row>
        <row r="164">
          <cell r="C164">
            <v>1767.5940000000001</v>
          </cell>
          <cell r="N164">
            <v>7954.272727272727</v>
          </cell>
          <cell r="O164">
            <v>7835</v>
          </cell>
          <cell r="P164">
            <v>-119.27272727272702</v>
          </cell>
          <cell r="Q164">
            <v>16866.860909090909</v>
          </cell>
          <cell r="R164">
            <v>15904</v>
          </cell>
          <cell r="S164">
            <v>-962.86090909090854</v>
          </cell>
          <cell r="T164">
            <v>6313.227272727273</v>
          </cell>
          <cell r="U164">
            <v>3221</v>
          </cell>
          <cell r="V164">
            <v>3092.227272727273</v>
          </cell>
          <cell r="W164">
            <v>5848</v>
          </cell>
          <cell r="X164">
            <v>-465.22727272727298</v>
          </cell>
          <cell r="Y164">
            <v>5089.647272727273</v>
          </cell>
          <cell r="Z164">
            <v>2495</v>
          </cell>
          <cell r="AA164">
            <v>2594.647272727273</v>
          </cell>
          <cell r="AB164">
            <v>1749</v>
          </cell>
          <cell r="AC164">
            <v>-3340.647272727273</v>
          </cell>
          <cell r="AD164">
            <v>15025.106363636363</v>
          </cell>
          <cell r="AE164">
            <v>13500.136363636364</v>
          </cell>
          <cell r="AF164">
            <v>1524.9699999999996</v>
          </cell>
          <cell r="AG164">
            <v>4464</v>
          </cell>
          <cell r="AH164">
            <v>3202</v>
          </cell>
          <cell r="AI164">
            <v>427</v>
          </cell>
          <cell r="AJ164">
            <v>-10561.106363636363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33142</v>
          </cell>
        </row>
        <row r="165">
          <cell r="C165">
            <v>37</v>
          </cell>
          <cell r="N165">
            <v>182.13333333333333</v>
          </cell>
          <cell r="O165">
            <v>4</v>
          </cell>
          <cell r="P165">
            <v>-178.13333333333333</v>
          </cell>
          <cell r="Q165">
            <v>325.06666666666666</v>
          </cell>
          <cell r="R165">
            <v>92</v>
          </cell>
          <cell r="S165">
            <v>-233.06666666666666</v>
          </cell>
          <cell r="T165">
            <v>6322.3333333333339</v>
          </cell>
          <cell r="U165">
            <v>3406</v>
          </cell>
          <cell r="V165">
            <v>2916.3333333333339</v>
          </cell>
          <cell r="W165">
            <v>6069</v>
          </cell>
          <cell r="X165">
            <v>-253.33333333333394</v>
          </cell>
          <cell r="Y165">
            <v>508.13333333333327</v>
          </cell>
          <cell r="Z165">
            <v>57</v>
          </cell>
          <cell r="AA165">
            <v>61.199999999999989</v>
          </cell>
          <cell r="AB165">
            <v>27</v>
          </cell>
          <cell r="AC165">
            <v>-481.13333333333327</v>
          </cell>
          <cell r="AD165">
            <v>157</v>
          </cell>
          <cell r="AE165">
            <v>139</v>
          </cell>
          <cell r="AF165">
            <v>18</v>
          </cell>
          <cell r="AG165">
            <v>44</v>
          </cell>
          <cell r="AH165">
            <v>15</v>
          </cell>
          <cell r="AI165">
            <v>29</v>
          </cell>
          <cell r="AJ165">
            <v>-113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7437.6666666666661</v>
          </cell>
          <cell r="AS165">
            <v>6206</v>
          </cell>
        </row>
        <row r="166">
          <cell r="C166">
            <v>12644.757999999996</v>
          </cell>
          <cell r="N166">
            <v>9257.5760000000009</v>
          </cell>
          <cell r="Q166">
            <v>54339.615333333335</v>
          </cell>
          <cell r="T166">
            <v>11734.101333333339</v>
          </cell>
          <cell r="Y166">
            <v>7437.2424242423831</v>
          </cell>
          <cell r="AE166">
            <v>13835.354000000003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4169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65079.679666666663</v>
          </cell>
          <cell r="T227">
            <v>28598.224848484853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28626.461424242421</v>
          </cell>
          <cell r="T228">
            <v>14393.519575757578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1767.5940000000001</v>
          </cell>
          <cell r="N230">
            <v>7954.272727272727</v>
          </cell>
          <cell r="Q230">
            <v>16866.860909090909</v>
          </cell>
          <cell r="T230">
            <v>6313.227272727273</v>
          </cell>
          <cell r="Y230">
            <v>5089.647272727273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482</v>
          </cell>
          <cell r="N231">
            <v>2501</v>
          </cell>
          <cell r="Q231">
            <v>4601</v>
          </cell>
          <cell r="T231">
            <v>1721</v>
          </cell>
          <cell r="Y231">
            <v>1387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135.46666666666667</v>
          </cell>
          <cell r="T233">
            <v>6152.4000000000005</v>
          </cell>
          <cell r="Y233">
            <v>118.19999999999999</v>
          </cell>
          <cell r="AP233">
            <v>6410.0666666666666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 t="e">
            <v>#REF!</v>
          </cell>
          <cell r="N235">
            <v>0</v>
          </cell>
          <cell r="Q235">
            <v>0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-1238</v>
          </cell>
          <cell r="N237">
            <v>7720.65</v>
          </cell>
          <cell r="Q237">
            <v>1739.5839999999998</v>
          </cell>
          <cell r="T237">
            <v>958.47</v>
          </cell>
          <cell r="Y237">
            <v>3357.9775757575753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388</v>
          </cell>
          <cell r="N243">
            <v>3127</v>
          </cell>
          <cell r="Q243">
            <v>5703</v>
          </cell>
          <cell r="T243">
            <v>797.25866666666661</v>
          </cell>
          <cell r="Y243">
            <v>632.22533333333331</v>
          </cell>
          <cell r="AP243">
            <v>13522.366500142667</v>
          </cell>
          <cell r="AQ243" t="e">
            <v>#REF!</v>
          </cell>
        </row>
        <row r="244">
          <cell r="C244">
            <v>1661</v>
          </cell>
          <cell r="N244">
            <v>46</v>
          </cell>
          <cell r="Q244">
            <v>900</v>
          </cell>
          <cell r="T244">
            <v>343.62666666666667</v>
          </cell>
          <cell r="Y244">
            <v>323.78399999999999</v>
          </cell>
          <cell r="AP244">
            <v>3426.6078749021572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0</v>
          </cell>
          <cell r="N246">
            <v>1</v>
          </cell>
          <cell r="Q246">
            <v>0</v>
          </cell>
          <cell r="T246">
            <v>118.19266666666665</v>
          </cell>
          <cell r="Y246">
            <v>-46.472000000000008</v>
          </cell>
          <cell r="AP246">
            <v>72.720666666666645</v>
          </cell>
          <cell r="AQ246" t="e">
            <v>#REF!</v>
          </cell>
        </row>
        <row r="247">
          <cell r="C247">
            <v>7</v>
          </cell>
          <cell r="N247">
            <v>259.286</v>
          </cell>
          <cell r="Q247">
            <v>12306.890666666668</v>
          </cell>
          <cell r="T247">
            <v>0</v>
          </cell>
          <cell r="Y247">
            <v>0</v>
          </cell>
          <cell r="AP247">
            <v>15115.848666666669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-324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26435.197424242418</v>
          </cell>
          <cell r="T252">
            <v>13435.81357575758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8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-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20566.2</v>
          </cell>
          <cell r="N39">
            <v>30682.273393939395</v>
          </cell>
          <cell r="O39">
            <v>6571</v>
          </cell>
          <cell r="P39">
            <v>-24111.273393939395</v>
          </cell>
          <cell r="Q39">
            <v>82056.196636363631</v>
          </cell>
          <cell r="R39">
            <v>23576</v>
          </cell>
          <cell r="S39">
            <v>-58480.196636363631</v>
          </cell>
          <cell r="T39">
            <v>27742.144545454503</v>
          </cell>
          <cell r="W39">
            <v>8380</v>
          </cell>
          <cell r="X39">
            <v>-19362.144545454503</v>
          </cell>
          <cell r="Y39">
            <v>17695.022545454543</v>
          </cell>
          <cell r="Z39">
            <v>7534</v>
          </cell>
          <cell r="AA39">
            <v>9770.7412121212074</v>
          </cell>
          <cell r="AB39">
            <v>5452</v>
          </cell>
          <cell r="AC39">
            <v>-12243.022545454543</v>
          </cell>
          <cell r="AD39">
            <v>40828.740181818175</v>
          </cell>
          <cell r="AE39">
            <v>33499.447090909096</v>
          </cell>
          <cell r="AF39">
            <v>7329.293090909091</v>
          </cell>
          <cell r="AG39">
            <v>8513</v>
          </cell>
          <cell r="AH39">
            <v>6481</v>
          </cell>
          <cell r="AI39">
            <v>2032</v>
          </cell>
          <cell r="AJ39">
            <v>-32315.740181818175</v>
          </cell>
          <cell r="AN39" t="e">
            <v>#REF!</v>
          </cell>
        </row>
        <row r="40">
          <cell r="C40">
            <v>5739.2000000000007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8907.5227272727279</v>
          </cell>
          <cell r="Q41">
            <v>18788.680909090908</v>
          </cell>
          <cell r="T41">
            <v>6953.1772727272728</v>
          </cell>
          <cell r="U41">
            <v>3221</v>
          </cell>
          <cell r="V41">
            <v>3732.1772727272732</v>
          </cell>
          <cell r="Y41">
            <v>5686.5072727272727</v>
          </cell>
          <cell r="Z41">
            <v>2495</v>
          </cell>
          <cell r="AA41">
            <v>3191.5072727272727</v>
          </cell>
          <cell r="AE41">
            <v>15260.045454545454</v>
          </cell>
          <cell r="AG41">
            <v>4464</v>
          </cell>
          <cell r="AH41">
            <v>3202</v>
          </cell>
          <cell r="AN41" t="e">
            <v>#REF!</v>
          </cell>
          <cell r="AR41">
            <v>6923.6845454545455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3655.404</v>
          </cell>
          <cell r="O46">
            <v>1204</v>
          </cell>
          <cell r="P46">
            <v>-2451.404</v>
          </cell>
          <cell r="Q46">
            <v>7915.9493333333339</v>
          </cell>
          <cell r="R46">
            <v>2125</v>
          </cell>
          <cell r="S46">
            <v>-5790.9493333333339</v>
          </cell>
          <cell r="T46">
            <v>1893.3546666666666</v>
          </cell>
          <cell r="U46">
            <v>834</v>
          </cell>
          <cell r="V46">
            <v>1059.3546666666666</v>
          </cell>
          <cell r="W46">
            <v>431</v>
          </cell>
          <cell r="X46">
            <v>-1462.3546666666666</v>
          </cell>
          <cell r="Y46">
            <v>1793.3940000000002</v>
          </cell>
          <cell r="Z46">
            <v>784</v>
          </cell>
          <cell r="AA46">
            <v>1009.3940000000002</v>
          </cell>
          <cell r="AB46">
            <v>400</v>
          </cell>
          <cell r="AC46">
            <v>-1393.3940000000002</v>
          </cell>
          <cell r="AD46">
            <v>4347.058</v>
          </cell>
          <cell r="AE46">
            <v>3725.9300000000003</v>
          </cell>
          <cell r="AF46">
            <v>621.1279999999997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-3260.058</v>
          </cell>
          <cell r="AN46">
            <v>0</v>
          </cell>
          <cell r="AP46">
            <v>19980.752</v>
          </cell>
          <cell r="AQ46">
            <v>5779.0039999999999</v>
          </cell>
          <cell r="AR46">
            <v>14201.748</v>
          </cell>
          <cell r="AS46">
            <v>4452</v>
          </cell>
          <cell r="AT46">
            <v>-15528.752</v>
          </cell>
          <cell r="AU46">
            <v>1618</v>
          </cell>
          <cell r="AV46">
            <v>4760</v>
          </cell>
          <cell r="AW46">
            <v>4161.0039999999999</v>
          </cell>
          <cell r="AX46">
            <v>9441.7479999999996</v>
          </cell>
        </row>
        <row r="47">
          <cell r="C47">
            <v>1252</v>
          </cell>
          <cell r="E47">
            <v>1252</v>
          </cell>
          <cell r="N47">
            <v>3387</v>
          </cell>
          <cell r="Q47">
            <v>6353</v>
          </cell>
          <cell r="T47">
            <v>929.25866666666661</v>
          </cell>
          <cell r="U47">
            <v>428</v>
          </cell>
          <cell r="V47">
            <v>501.25866666666661</v>
          </cell>
          <cell r="Y47">
            <v>737.22533333333331</v>
          </cell>
          <cell r="Z47">
            <v>325</v>
          </cell>
          <cell r="AA47">
            <v>412.22533333333331</v>
          </cell>
          <cell r="AC47">
            <v>-737.22533333333331</v>
          </cell>
          <cell r="AD47">
            <v>3676.1707200000001</v>
          </cell>
          <cell r="AE47">
            <v>3356.8825001426667</v>
          </cell>
          <cell r="AP47">
            <v>16015.366500142667</v>
          </cell>
        </row>
        <row r="48">
          <cell r="C48">
            <v>4</v>
          </cell>
          <cell r="E48">
            <v>4</v>
          </cell>
          <cell r="N48">
            <v>1</v>
          </cell>
          <cell r="Q48">
            <v>0</v>
          </cell>
          <cell r="T48">
            <v>138.19266666666664</v>
          </cell>
          <cell r="U48">
            <v>51</v>
          </cell>
          <cell r="V48">
            <v>87.192666666666639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96.720666666666631</v>
          </cell>
        </row>
        <row r="49">
          <cell r="C49">
            <v>521</v>
          </cell>
          <cell r="E49">
            <v>521</v>
          </cell>
          <cell r="N49">
            <v>59</v>
          </cell>
          <cell r="Q49">
            <v>921</v>
          </cell>
          <cell r="T49">
            <v>372.62666666666667</v>
          </cell>
          <cell r="U49">
            <v>186</v>
          </cell>
          <cell r="V49">
            <v>186.62666666666667</v>
          </cell>
          <cell r="Y49">
            <v>389.78399999999999</v>
          </cell>
          <cell r="Z49">
            <v>187</v>
          </cell>
          <cell r="AA49">
            <v>202.78399999999999</v>
          </cell>
          <cell r="AC49">
            <v>-389.78399999999999</v>
          </cell>
          <cell r="AD49">
            <v>194.34026666666668</v>
          </cell>
          <cell r="AE49">
            <v>163.19720823549071</v>
          </cell>
          <cell r="AP49">
            <v>2426.6078749021572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395.25733333333335</v>
          </cell>
          <cell r="O50">
            <v>121</v>
          </cell>
          <cell r="P50">
            <v>-274.25733333333335</v>
          </cell>
          <cell r="Q50">
            <v>4054.1680000000001</v>
          </cell>
          <cell r="R50">
            <v>1386</v>
          </cell>
          <cell r="S50">
            <v>-2668.1680000000001</v>
          </cell>
          <cell r="T50">
            <v>8049.4773333333324</v>
          </cell>
          <cell r="U50">
            <v>3806</v>
          </cell>
          <cell r="V50">
            <v>4243.4773333333324</v>
          </cell>
          <cell r="W50">
            <v>2636</v>
          </cell>
          <cell r="X50">
            <v>-5413.4773333333324</v>
          </cell>
          <cell r="Y50">
            <v>942.30733333333342</v>
          </cell>
          <cell r="Z50">
            <v>347</v>
          </cell>
          <cell r="AA50">
            <v>595.30733333333342</v>
          </cell>
          <cell r="AB50">
            <v>292</v>
          </cell>
          <cell r="AC50">
            <v>-650.30733333333342</v>
          </cell>
          <cell r="AD50">
            <v>1714.9573333333331</v>
          </cell>
          <cell r="AE50">
            <v>1227.72</v>
          </cell>
          <cell r="AF50">
            <v>487.23733333333303</v>
          </cell>
          <cell r="AG50">
            <v>288</v>
          </cell>
          <cell r="AH50">
            <v>601</v>
          </cell>
          <cell r="AI50">
            <v>56</v>
          </cell>
          <cell r="AJ50">
            <v>-1426.9573333333331</v>
          </cell>
          <cell r="AN50">
            <v>0</v>
          </cell>
          <cell r="AP50">
            <v>14632.33</v>
          </cell>
          <cell r="AQ50">
            <v>4555.6573333333336</v>
          </cell>
          <cell r="AR50">
            <v>10076.672666666665</v>
          </cell>
          <cell r="AS50">
            <v>5036</v>
          </cell>
          <cell r="AT50">
            <v>-9596.33</v>
          </cell>
          <cell r="AU50">
            <v>4153</v>
          </cell>
          <cell r="AV50">
            <v>6217</v>
          </cell>
          <cell r="AW50">
            <v>402.65733333333355</v>
          </cell>
          <cell r="AX50">
            <v>3859.6726666666655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149.13333333333333</v>
          </cell>
          <cell r="R51">
            <v>54</v>
          </cell>
          <cell r="S51">
            <v>-95.133333333333326</v>
          </cell>
          <cell r="T51">
            <v>6799.4000000000005</v>
          </cell>
          <cell r="U51">
            <v>3230</v>
          </cell>
          <cell r="V51">
            <v>3569.4000000000005</v>
          </cell>
          <cell r="W51">
            <v>2407</v>
          </cell>
          <cell r="X51">
            <v>-4392.4000000000005</v>
          </cell>
          <cell r="Y51">
            <v>131.53333333333333</v>
          </cell>
          <cell r="Z51">
            <v>57</v>
          </cell>
          <cell r="AA51">
            <v>74.533333333333331</v>
          </cell>
          <cell r="AB51">
            <v>20</v>
          </cell>
          <cell r="AC51">
            <v>-111.53333333333333</v>
          </cell>
          <cell r="AD51">
            <v>5.3</v>
          </cell>
          <cell r="AE51">
            <v>4</v>
          </cell>
          <cell r="AF51">
            <v>1.2999999999999998</v>
          </cell>
          <cell r="AI51">
            <v>0</v>
          </cell>
          <cell r="AJ51">
            <v>-5.3</v>
          </cell>
          <cell r="AP51">
            <v>7084.0666666666675</v>
          </cell>
          <cell r="AQ51">
            <v>3287</v>
          </cell>
          <cell r="AR51">
            <v>3797.0666666666675</v>
          </cell>
          <cell r="AS51">
            <v>2481</v>
          </cell>
          <cell r="AT51">
            <v>-4603.0666666666675</v>
          </cell>
          <cell r="AU51">
            <v>3287</v>
          </cell>
          <cell r="AV51">
            <v>3695</v>
          </cell>
          <cell r="AW51">
            <v>0</v>
          </cell>
          <cell r="AX51">
            <v>102.06666666666752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84552</v>
          </cell>
          <cell r="R52">
            <v>61402</v>
          </cell>
          <cell r="S52">
            <v>-23150</v>
          </cell>
          <cell r="T52">
            <v>202560</v>
          </cell>
          <cell r="U52">
            <v>108806.34756097561</v>
          </cell>
          <cell r="V52">
            <v>93753.652439024387</v>
          </cell>
          <cell r="W52">
            <v>93632</v>
          </cell>
          <cell r="X52">
            <v>-108928</v>
          </cell>
          <cell r="Y52">
            <v>173049</v>
          </cell>
          <cell r="Z52">
            <v>86757.750161952048</v>
          </cell>
          <cell r="AA52">
            <v>86291.249838047952</v>
          </cell>
          <cell r="AB52">
            <v>76301</v>
          </cell>
          <cell r="AC52">
            <v>-96748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460162</v>
          </cell>
          <cell r="AQ52">
            <v>195565.09772292766</v>
          </cell>
          <cell r="AR52">
            <v>264596.90227707231</v>
          </cell>
          <cell r="AS52">
            <v>231335</v>
          </cell>
          <cell r="AT52">
            <v>-228827</v>
          </cell>
          <cell r="AU52">
            <v>195564.09772292766</v>
          </cell>
          <cell r="AV52">
            <v>264597</v>
          </cell>
          <cell r="AW52">
            <v>1</v>
          </cell>
          <cell r="AX52">
            <v>-9.772292769048363E-2</v>
          </cell>
        </row>
        <row r="53">
          <cell r="C53">
            <v>10</v>
          </cell>
          <cell r="D53">
            <v>0</v>
          </cell>
          <cell r="E53">
            <v>10</v>
          </cell>
          <cell r="N53">
            <v>0</v>
          </cell>
          <cell r="P53">
            <v>0</v>
          </cell>
          <cell r="Q53">
            <v>84552</v>
          </cell>
          <cell r="R53">
            <v>61402</v>
          </cell>
          <cell r="S53">
            <v>-23150</v>
          </cell>
          <cell r="T53">
            <v>202560</v>
          </cell>
          <cell r="U53">
            <v>108806.34756097561</v>
          </cell>
          <cell r="V53">
            <v>93753.652439024387</v>
          </cell>
          <cell r="W53">
            <v>93632</v>
          </cell>
          <cell r="X53">
            <v>-108928</v>
          </cell>
          <cell r="Y53">
            <v>173049</v>
          </cell>
          <cell r="Z53">
            <v>86757.750161952048</v>
          </cell>
          <cell r="AA53">
            <v>86291.249838047952</v>
          </cell>
          <cell r="AB53">
            <v>46301</v>
          </cell>
          <cell r="AC53">
            <v>-126748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460171</v>
          </cell>
          <cell r="AQ53">
            <v>195564.09772292766</v>
          </cell>
          <cell r="AR53">
            <v>264606.90227707231</v>
          </cell>
          <cell r="AS53">
            <v>201335</v>
          </cell>
          <cell r="AT53">
            <v>-258836</v>
          </cell>
          <cell r="AU53">
            <v>195564.09772292766</v>
          </cell>
          <cell r="AV53">
            <v>264597</v>
          </cell>
          <cell r="AW53">
            <v>0</v>
          </cell>
          <cell r="AX53">
            <v>9.9022770723095164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317.95266666666669</v>
          </cell>
          <cell r="O55">
            <v>140</v>
          </cell>
          <cell r="P55">
            <v>-177.95266666666669</v>
          </cell>
          <cell r="Q55">
            <v>14676.890666666668</v>
          </cell>
          <cell r="R55">
            <v>8493</v>
          </cell>
          <cell r="S55">
            <v>-6183.890666666668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7067.8566666666675</v>
          </cell>
          <cell r="AE55">
            <v>2812.672</v>
          </cell>
          <cell r="AF55">
            <v>4255.1846666666679</v>
          </cell>
          <cell r="AG55">
            <v>809</v>
          </cell>
          <cell r="AH55">
            <v>810</v>
          </cell>
          <cell r="AI55">
            <v>1225</v>
          </cell>
          <cell r="AJ55">
            <v>-6258.8566666666675</v>
          </cell>
          <cell r="AN55">
            <v>0</v>
          </cell>
          <cell r="AP55">
            <v>17860.515333333333</v>
          </cell>
          <cell r="AQ55">
            <v>323.95266666666669</v>
          </cell>
          <cell r="AR55">
            <v>17536.562666666665</v>
          </cell>
          <cell r="AS55">
            <v>9442</v>
          </cell>
          <cell r="AT55">
            <v>-8418.5153333333328</v>
          </cell>
          <cell r="AU55">
            <v>0</v>
          </cell>
          <cell r="AV55">
            <v>4990</v>
          </cell>
          <cell r="AW55">
            <v>323.95266666666669</v>
          </cell>
          <cell r="AX55">
            <v>12546.562666666665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5430.189393939394</v>
          </cell>
          <cell r="O56">
            <v>1303</v>
          </cell>
          <cell r="P56">
            <v>-4127.189393939394</v>
          </cell>
          <cell r="Q56">
            <v>9713.4081818181821</v>
          </cell>
          <cell r="R56">
            <v>2369</v>
          </cell>
          <cell r="S56">
            <v>-7344.4081818181821</v>
          </cell>
          <cell r="T56">
            <v>2893.9954545454548</v>
          </cell>
          <cell r="U56">
            <v>1300</v>
          </cell>
          <cell r="V56">
            <v>1593.9954545454548</v>
          </cell>
          <cell r="W56">
            <v>745</v>
          </cell>
          <cell r="X56">
            <v>-2148.9954545454548</v>
          </cell>
          <cell r="Y56">
            <v>2718.2345454545457</v>
          </cell>
          <cell r="Z56">
            <v>1178</v>
          </cell>
          <cell r="AA56">
            <v>1540.2345454545457</v>
          </cell>
          <cell r="AB56">
            <v>662</v>
          </cell>
          <cell r="AC56">
            <v>-2056.2345454545457</v>
          </cell>
          <cell r="AD56">
            <v>10620.884545454544</v>
          </cell>
          <cell r="AE56">
            <v>9515.045454545454</v>
          </cell>
          <cell r="AF56">
            <v>1105.8390909090904</v>
          </cell>
          <cell r="AG56">
            <v>2563</v>
          </cell>
          <cell r="AH56">
            <v>1747</v>
          </cell>
          <cell r="AI56">
            <v>306</v>
          </cell>
          <cell r="AJ56">
            <v>-8057.8845454545444</v>
          </cell>
          <cell r="AN56">
            <v>0</v>
          </cell>
          <cell r="AP56">
            <v>31814.073030303029</v>
          </cell>
          <cell r="AQ56">
            <v>8727.007575757576</v>
          </cell>
          <cell r="AR56">
            <v>23087.065454545453</v>
          </cell>
          <cell r="AS56">
            <v>6826</v>
          </cell>
          <cell r="AT56">
            <v>-24988.073030303029</v>
          </cell>
          <cell r="AU56">
            <v>2478</v>
          </cell>
          <cell r="AV56">
            <v>6437</v>
          </cell>
          <cell r="AW56">
            <v>6249.007575757576</v>
          </cell>
          <cell r="AX56">
            <v>16650.065454545453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300</v>
          </cell>
          <cell r="O57">
            <v>70</v>
          </cell>
          <cell r="P57">
            <v>-230</v>
          </cell>
          <cell r="Q57">
            <v>537</v>
          </cell>
          <cell r="R57">
            <v>129</v>
          </cell>
          <cell r="S57">
            <v>-408</v>
          </cell>
          <cell r="T57">
            <v>158</v>
          </cell>
          <cell r="U57">
            <v>71</v>
          </cell>
          <cell r="V57">
            <v>87</v>
          </cell>
          <cell r="W57">
            <v>39</v>
          </cell>
          <cell r="X57">
            <v>-119</v>
          </cell>
          <cell r="Y57">
            <v>146</v>
          </cell>
          <cell r="Z57">
            <v>65</v>
          </cell>
          <cell r="AA57">
            <v>81</v>
          </cell>
          <cell r="AB57">
            <v>35</v>
          </cell>
          <cell r="AC57">
            <v>-111</v>
          </cell>
          <cell r="AD57">
            <v>584</v>
          </cell>
          <cell r="AE57">
            <v>522</v>
          </cell>
          <cell r="AF57">
            <v>62</v>
          </cell>
          <cell r="AG57">
            <v>136</v>
          </cell>
          <cell r="AH57">
            <v>96</v>
          </cell>
          <cell r="AI57">
            <v>18</v>
          </cell>
          <cell r="AJ57">
            <v>-448</v>
          </cell>
          <cell r="AN57">
            <v>0</v>
          </cell>
          <cell r="AP57">
            <v>1733</v>
          </cell>
          <cell r="AQ57">
            <v>480</v>
          </cell>
          <cell r="AR57">
            <v>1253</v>
          </cell>
          <cell r="AS57">
            <v>369</v>
          </cell>
          <cell r="AT57">
            <v>-1364</v>
          </cell>
          <cell r="AU57">
            <v>136</v>
          </cell>
          <cell r="AV57">
            <v>270</v>
          </cell>
          <cell r="AW57">
            <v>344</v>
          </cell>
          <cell r="AX57">
            <v>983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1740</v>
          </cell>
          <cell r="O58">
            <v>417</v>
          </cell>
          <cell r="P58">
            <v>-1323</v>
          </cell>
          <cell r="Q58">
            <v>3109</v>
          </cell>
          <cell r="R58">
            <v>610</v>
          </cell>
          <cell r="S58">
            <v>-2499</v>
          </cell>
          <cell r="T58">
            <v>926</v>
          </cell>
          <cell r="U58">
            <v>415</v>
          </cell>
          <cell r="V58">
            <v>511</v>
          </cell>
          <cell r="W58">
            <v>229</v>
          </cell>
          <cell r="X58">
            <v>-697</v>
          </cell>
          <cell r="Y58">
            <v>870</v>
          </cell>
          <cell r="Z58">
            <v>378</v>
          </cell>
          <cell r="AA58">
            <v>492</v>
          </cell>
          <cell r="AB58">
            <v>205</v>
          </cell>
          <cell r="AC58">
            <v>-665</v>
          </cell>
          <cell r="AD58">
            <v>3399</v>
          </cell>
          <cell r="AE58">
            <v>3042</v>
          </cell>
          <cell r="AF58">
            <v>357</v>
          </cell>
          <cell r="AG58">
            <v>793</v>
          </cell>
          <cell r="AH58">
            <v>559</v>
          </cell>
          <cell r="AI58">
            <v>103</v>
          </cell>
          <cell r="AJ58">
            <v>-2606</v>
          </cell>
          <cell r="AN58">
            <v>0</v>
          </cell>
          <cell r="AP58">
            <v>10269</v>
          </cell>
          <cell r="AQ58">
            <v>2811</v>
          </cell>
          <cell r="AR58">
            <v>7458</v>
          </cell>
          <cell r="AS58">
            <v>2021</v>
          </cell>
          <cell r="AT58">
            <v>-8248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5092</v>
          </cell>
          <cell r="O60">
            <v>1794</v>
          </cell>
          <cell r="P60">
            <v>-3298</v>
          </cell>
          <cell r="Q60">
            <v>11022</v>
          </cell>
          <cell r="R60">
            <v>3886</v>
          </cell>
          <cell r="S60">
            <v>-7136</v>
          </cell>
          <cell r="T60">
            <v>5956</v>
          </cell>
          <cell r="U60">
            <v>2648</v>
          </cell>
          <cell r="V60">
            <v>3308</v>
          </cell>
          <cell r="W60">
            <v>2064</v>
          </cell>
          <cell r="X60">
            <v>-3892</v>
          </cell>
          <cell r="Y60">
            <v>6214.666666666667</v>
          </cell>
          <cell r="Z60">
            <v>2612</v>
          </cell>
          <cell r="AA60">
            <v>3602.666666666667</v>
          </cell>
          <cell r="AB60">
            <v>2209</v>
          </cell>
          <cell r="AC60">
            <v>-4005.666666666667</v>
          </cell>
          <cell r="AD60">
            <v>5407.666666666667</v>
          </cell>
          <cell r="AE60">
            <v>5205.3333333333339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-3766.666666666667</v>
          </cell>
          <cell r="AN60">
            <v>0</v>
          </cell>
          <cell r="AP60">
            <v>33545</v>
          </cell>
          <cell r="AQ60">
            <v>10465</v>
          </cell>
          <cell r="AR60">
            <v>23080</v>
          </cell>
          <cell r="AS60">
            <v>11218</v>
          </cell>
          <cell r="AT60">
            <v>-22327</v>
          </cell>
          <cell r="AU60">
            <v>5260</v>
          </cell>
          <cell r="AV60">
            <v>10658</v>
          </cell>
          <cell r="AW60">
            <v>5205</v>
          </cell>
          <cell r="AX60">
            <v>12422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5092</v>
          </cell>
          <cell r="P62">
            <v>-5092</v>
          </cell>
          <cell r="Q62">
            <v>11022</v>
          </cell>
          <cell r="S62">
            <v>-11022</v>
          </cell>
          <cell r="T62">
            <v>1182.97</v>
          </cell>
          <cell r="U62">
            <v>53</v>
          </cell>
          <cell r="X62">
            <v>-1182.97</v>
          </cell>
          <cell r="Y62">
            <v>1395.26</v>
          </cell>
          <cell r="Z62">
            <v>65</v>
          </cell>
          <cell r="AA62">
            <v>1330.26</v>
          </cell>
          <cell r="AC62">
            <v>-1395.26</v>
          </cell>
          <cell r="AD62">
            <v>2635</v>
          </cell>
          <cell r="AE62">
            <v>2635</v>
          </cell>
          <cell r="AF62">
            <v>0</v>
          </cell>
          <cell r="AI62">
            <v>0</v>
          </cell>
          <cell r="AJ62">
            <v>-2635</v>
          </cell>
          <cell r="AP62">
            <v>21424.23</v>
          </cell>
          <cell r="AQ62">
            <v>5299</v>
          </cell>
          <cell r="AR62">
            <v>16125.23</v>
          </cell>
          <cell r="AS62">
            <v>0</v>
          </cell>
          <cell r="AT62">
            <v>-21424.23</v>
          </cell>
          <cell r="AV62">
            <v>4361</v>
          </cell>
        </row>
        <row r="63">
          <cell r="C63">
            <v>260</v>
          </cell>
          <cell r="D63">
            <v>0</v>
          </cell>
          <cell r="E63">
            <v>260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260</v>
          </cell>
          <cell r="AQ63">
            <v>0</v>
          </cell>
          <cell r="AR63">
            <v>260</v>
          </cell>
          <cell r="AS63">
            <v>0</v>
          </cell>
          <cell r="AT63">
            <v>-260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S64">
            <v>0</v>
          </cell>
          <cell r="T64">
            <v>4773.03</v>
          </cell>
          <cell r="U64">
            <v>2595</v>
          </cell>
          <cell r="X64">
            <v>-4773.03</v>
          </cell>
          <cell r="Y64">
            <v>4819.4066666666668</v>
          </cell>
          <cell r="Z64">
            <v>2547</v>
          </cell>
          <cell r="AA64">
            <v>2272.4066666666668</v>
          </cell>
          <cell r="AC64">
            <v>-4819.4066666666668</v>
          </cell>
          <cell r="AD64">
            <v>2772.666666666667</v>
          </cell>
          <cell r="AE64">
            <v>2570.3333333333339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-1131.666666666667</v>
          </cell>
          <cell r="AP64">
            <v>12169.77</v>
          </cell>
          <cell r="AS64">
            <v>1139</v>
          </cell>
          <cell r="AT64">
            <v>-11030.77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6489</v>
          </cell>
          <cell r="O65">
            <v>1295</v>
          </cell>
          <cell r="P65">
            <v>-5194</v>
          </cell>
          <cell r="Q65">
            <v>14640.295454545454</v>
          </cell>
          <cell r="R65">
            <v>2254</v>
          </cell>
          <cell r="S65">
            <v>-12386.295454545454</v>
          </cell>
          <cell r="T65">
            <v>11566.459090909091</v>
          </cell>
          <cell r="U65">
            <v>5559</v>
          </cell>
          <cell r="V65">
            <v>6007.4590909090912</v>
          </cell>
          <cell r="W65">
            <v>1557</v>
          </cell>
          <cell r="X65">
            <v>-10009.459090909091</v>
          </cell>
          <cell r="Y65">
            <v>8589.5</v>
          </cell>
          <cell r="Z65">
            <v>4367</v>
          </cell>
          <cell r="AA65">
            <v>4222.5</v>
          </cell>
          <cell r="AB65">
            <v>1201</v>
          </cell>
          <cell r="AC65">
            <v>-7388.5</v>
          </cell>
          <cell r="AD65">
            <v>8399.113636363636</v>
          </cell>
          <cell r="AE65">
            <v>8326.113636363636</v>
          </cell>
          <cell r="AF65">
            <v>73</v>
          </cell>
          <cell r="AG65">
            <v>1946</v>
          </cell>
          <cell r="AH65">
            <v>938</v>
          </cell>
          <cell r="AI65">
            <v>0</v>
          </cell>
          <cell r="AJ65">
            <v>-6453.113636363636</v>
          </cell>
          <cell r="AP65">
            <v>49858.368181818179</v>
          </cell>
          <cell r="AQ65">
            <v>16448</v>
          </cell>
          <cell r="AR65">
            <v>33410.368181818179</v>
          </cell>
          <cell r="AS65">
            <v>7245</v>
          </cell>
          <cell r="AT65">
            <v>-42613.368181818179</v>
          </cell>
          <cell r="AU65">
            <v>9926</v>
          </cell>
          <cell r="AV65">
            <v>15208</v>
          </cell>
          <cell r="AW65">
            <v>6522</v>
          </cell>
          <cell r="AX65">
            <v>18202.368181818179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650.33333333333326</v>
          </cell>
          <cell r="O66">
            <v>198</v>
          </cell>
          <cell r="P66">
            <v>-452.33333333333326</v>
          </cell>
          <cell r="Q66">
            <v>3951.2727272727275</v>
          </cell>
          <cell r="R66">
            <v>1097</v>
          </cell>
          <cell r="S66">
            <v>-2854.2727272727275</v>
          </cell>
          <cell r="T66">
            <v>2164.1818181818185</v>
          </cell>
          <cell r="U66">
            <v>1044</v>
          </cell>
          <cell r="V66">
            <v>1120.1818181818185</v>
          </cell>
          <cell r="W66">
            <v>608</v>
          </cell>
          <cell r="X66">
            <v>-1556.1818181818185</v>
          </cell>
          <cell r="Y66">
            <v>1418.2727272727273</v>
          </cell>
          <cell r="Z66">
            <v>634</v>
          </cell>
          <cell r="AA66">
            <v>784.27272727272725</v>
          </cell>
          <cell r="AB66">
            <v>435</v>
          </cell>
          <cell r="AC66">
            <v>-983.27272727272725</v>
          </cell>
          <cell r="AD66">
            <v>1586.1818181818182</v>
          </cell>
          <cell r="AE66">
            <v>1586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-1268.1818181818182</v>
          </cell>
          <cell r="AP66">
            <v>9770.0606060606078</v>
          </cell>
          <cell r="AQ66">
            <v>2328.333333333333</v>
          </cell>
          <cell r="AR66">
            <v>7441.7272727272748</v>
          </cell>
          <cell r="AS66">
            <v>2575</v>
          </cell>
          <cell r="AT66">
            <v>-7195.0606060606078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38</v>
          </cell>
          <cell r="O67">
            <v>11</v>
          </cell>
          <cell r="P67">
            <v>-27</v>
          </cell>
          <cell r="Q67">
            <v>217</v>
          </cell>
          <cell r="R67">
            <v>60</v>
          </cell>
          <cell r="S67">
            <v>-157</v>
          </cell>
          <cell r="T67">
            <v>118</v>
          </cell>
          <cell r="U67">
            <v>57</v>
          </cell>
          <cell r="V67">
            <v>61</v>
          </cell>
          <cell r="W67">
            <v>33</v>
          </cell>
          <cell r="X67">
            <v>-85</v>
          </cell>
          <cell r="Y67">
            <v>77</v>
          </cell>
          <cell r="Z67">
            <v>35</v>
          </cell>
          <cell r="AA67">
            <v>42</v>
          </cell>
          <cell r="AB67">
            <v>24</v>
          </cell>
          <cell r="AC67">
            <v>-53</v>
          </cell>
          <cell r="AD67">
            <v>87</v>
          </cell>
          <cell r="AE67">
            <v>87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-70</v>
          </cell>
          <cell r="AP67">
            <v>537</v>
          </cell>
          <cell r="AQ67">
            <v>130</v>
          </cell>
          <cell r="AR67">
            <v>407</v>
          </cell>
          <cell r="AS67">
            <v>140</v>
          </cell>
          <cell r="AT67">
            <v>-397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210</v>
          </cell>
          <cell r="O68">
            <v>63</v>
          </cell>
          <cell r="P68">
            <v>-147</v>
          </cell>
          <cell r="Q68">
            <v>1261</v>
          </cell>
          <cell r="R68">
            <v>330</v>
          </cell>
          <cell r="S68">
            <v>-931</v>
          </cell>
          <cell r="T68">
            <v>693</v>
          </cell>
          <cell r="U68">
            <v>334</v>
          </cell>
          <cell r="V68">
            <v>359</v>
          </cell>
          <cell r="W68">
            <v>190</v>
          </cell>
          <cell r="X68">
            <v>-503</v>
          </cell>
          <cell r="Y68">
            <v>457</v>
          </cell>
          <cell r="Z68">
            <v>205</v>
          </cell>
          <cell r="AA68">
            <v>252</v>
          </cell>
          <cell r="AB68">
            <v>137</v>
          </cell>
          <cell r="AC68">
            <v>-320</v>
          </cell>
          <cell r="AD68">
            <v>508</v>
          </cell>
          <cell r="AE68">
            <v>508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-406</v>
          </cell>
          <cell r="AP68">
            <v>3129</v>
          </cell>
          <cell r="AQ68">
            <v>749</v>
          </cell>
          <cell r="AR68">
            <v>2380</v>
          </cell>
          <cell r="AS68">
            <v>620</v>
          </cell>
          <cell r="AT68">
            <v>-2509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539</v>
          </cell>
          <cell r="P69">
            <v>-539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539</v>
          </cell>
          <cell r="AQ69">
            <v>539</v>
          </cell>
          <cell r="AR69">
            <v>0</v>
          </cell>
          <cell r="AS69">
            <v>0</v>
          </cell>
          <cell r="AT69">
            <v>-539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2058.6</v>
          </cell>
          <cell r="S70">
            <v>-2058.6</v>
          </cell>
          <cell r="T70">
            <v>2312</v>
          </cell>
          <cell r="U70">
            <v>0</v>
          </cell>
          <cell r="V70">
            <v>2312</v>
          </cell>
          <cell r="X70">
            <v>-2312</v>
          </cell>
          <cell r="Y70">
            <v>633</v>
          </cell>
          <cell r="Z70">
            <v>170</v>
          </cell>
          <cell r="AA70">
            <v>463</v>
          </cell>
          <cell r="AC70">
            <v>-633</v>
          </cell>
          <cell r="AD70">
            <v>1550.7636363636364</v>
          </cell>
          <cell r="AE70">
            <v>1550.7636363636364</v>
          </cell>
          <cell r="AF70">
            <v>0</v>
          </cell>
          <cell r="AI70">
            <v>0</v>
          </cell>
          <cell r="AJ70">
            <v>-1550.7636363636364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8264</v>
          </cell>
          <cell r="D72">
            <v>1252</v>
          </cell>
          <cell r="E72">
            <v>7012</v>
          </cell>
          <cell r="N72">
            <v>903.93666666666672</v>
          </cell>
          <cell r="O72">
            <v>227</v>
          </cell>
          <cell r="P72">
            <v>-676.93666666666672</v>
          </cell>
          <cell r="Q72">
            <v>2558.8849999999998</v>
          </cell>
          <cell r="R72">
            <v>403</v>
          </cell>
          <cell r="S72">
            <v>-2155.8849999999998</v>
          </cell>
          <cell r="T72">
            <v>901.92466666666667</v>
          </cell>
          <cell r="U72">
            <v>404</v>
          </cell>
          <cell r="V72">
            <v>497.92466666666667</v>
          </cell>
          <cell r="W72">
            <v>175</v>
          </cell>
          <cell r="X72">
            <v>-726.92466666666667</v>
          </cell>
          <cell r="Y72">
            <v>850.04533333333336</v>
          </cell>
          <cell r="Z72">
            <v>350</v>
          </cell>
          <cell r="AA72">
            <v>500.04533333333336</v>
          </cell>
          <cell r="AB72">
            <v>94</v>
          </cell>
          <cell r="AC72">
            <v>-756.04533333333336</v>
          </cell>
          <cell r="AD72">
            <v>1908.2339999999999</v>
          </cell>
          <cell r="AE72">
            <v>1557.3300000000002</v>
          </cell>
          <cell r="AF72">
            <v>350.90399999999977</v>
          </cell>
          <cell r="AG72">
            <v>379</v>
          </cell>
          <cell r="AH72">
            <v>173</v>
          </cell>
          <cell r="AI72">
            <v>35</v>
          </cell>
          <cell r="AJ72">
            <v>-1529.2339999999999</v>
          </cell>
          <cell r="AN72">
            <v>0</v>
          </cell>
          <cell r="AP72">
            <v>16266.252333333332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-16085.252333333332</v>
          </cell>
          <cell r="AU72">
            <v>754</v>
          </cell>
          <cell r="AV72">
            <v>1834</v>
          </cell>
          <cell r="AW72">
            <v>2718.5366666666669</v>
          </cell>
          <cell r="AX72" t="e">
            <v>#REF!</v>
          </cell>
        </row>
        <row r="73">
          <cell r="C73">
            <v>3706</v>
          </cell>
          <cell r="D73">
            <v>70</v>
          </cell>
          <cell r="E73">
            <v>3636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3724</v>
          </cell>
          <cell r="AQ73">
            <v>70</v>
          </cell>
          <cell r="AR73">
            <v>3654</v>
          </cell>
          <cell r="AS73">
            <v>0</v>
          </cell>
          <cell r="AT73">
            <v>-3724</v>
          </cell>
          <cell r="AU73">
            <v>0</v>
          </cell>
          <cell r="AV73">
            <v>18</v>
          </cell>
          <cell r="AW73">
            <v>70</v>
          </cell>
          <cell r="AX73">
            <v>3636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903.93666666666672</v>
          </cell>
          <cell r="P74">
            <v>-903.93666666666672</v>
          </cell>
          <cell r="Q74">
            <v>2457.8849999999998</v>
          </cell>
          <cell r="S74">
            <v>-2457.8849999999998</v>
          </cell>
          <cell r="T74">
            <v>901.92466666666667</v>
          </cell>
          <cell r="U74">
            <v>404</v>
          </cell>
          <cell r="V74">
            <v>497.92466666666667</v>
          </cell>
          <cell r="X74">
            <v>-901.92466666666667</v>
          </cell>
          <cell r="Y74">
            <v>832.04533333333336</v>
          </cell>
          <cell r="Z74">
            <v>350</v>
          </cell>
          <cell r="AA74">
            <v>482.04533333333336</v>
          </cell>
          <cell r="AC74">
            <v>-832.04533333333336</v>
          </cell>
          <cell r="AD74">
            <v>1908.2339999999999</v>
          </cell>
          <cell r="AE74">
            <v>1556.73</v>
          </cell>
          <cell r="AF74">
            <v>351.50399999999991</v>
          </cell>
          <cell r="AG74">
            <v>379</v>
          </cell>
          <cell r="AH74">
            <v>173</v>
          </cell>
          <cell r="AI74">
            <v>35</v>
          </cell>
          <cell r="AJ74">
            <v>-1529.2339999999999</v>
          </cell>
          <cell r="AN74">
            <v>0</v>
          </cell>
          <cell r="AP74">
            <v>10818.652333333332</v>
          </cell>
          <cell r="AQ74">
            <v>3402.5366666666669</v>
          </cell>
          <cell r="AR74">
            <v>7416.1156666666648</v>
          </cell>
          <cell r="AS74">
            <v>181</v>
          </cell>
          <cell r="AT74">
            <v>-10637.652333333332</v>
          </cell>
          <cell r="AU74">
            <v>754</v>
          </cell>
          <cell r="AV74">
            <v>1816</v>
          </cell>
          <cell r="AW74">
            <v>2648.5366666666669</v>
          </cell>
          <cell r="AX74">
            <v>5600.1156666666648</v>
          </cell>
        </row>
        <row r="75">
          <cell r="C75">
            <v>821</v>
          </cell>
          <cell r="D75">
            <v>299</v>
          </cell>
          <cell r="E75">
            <v>522</v>
          </cell>
          <cell r="N75">
            <v>614.93666666666661</v>
          </cell>
          <cell r="P75">
            <v>-614.93666666666661</v>
          </cell>
          <cell r="Q75">
            <v>1518.4433333333332</v>
          </cell>
          <cell r="S75">
            <v>-1518.4433333333332</v>
          </cell>
          <cell r="T75">
            <v>543.40800000000002</v>
          </cell>
          <cell r="U75">
            <v>248</v>
          </cell>
          <cell r="V75">
            <v>295.40800000000002</v>
          </cell>
          <cell r="X75">
            <v>-543.40800000000002</v>
          </cell>
          <cell r="Y75">
            <v>314.56200000000001</v>
          </cell>
          <cell r="Z75">
            <v>204</v>
          </cell>
          <cell r="AA75">
            <v>110.56200000000001</v>
          </cell>
          <cell r="AC75">
            <v>-314.56200000000001</v>
          </cell>
          <cell r="AD75">
            <v>1208.1673333333335</v>
          </cell>
          <cell r="AE75">
            <v>1031.48</v>
          </cell>
          <cell r="AF75">
            <v>176.68733333333353</v>
          </cell>
          <cell r="AJ75">
            <v>-1208.1673333333335</v>
          </cell>
          <cell r="AP75">
            <v>5243.83</v>
          </cell>
          <cell r="AQ75">
            <v>1590.5366666666666</v>
          </cell>
          <cell r="AR75">
            <v>3653.2933333333331</v>
          </cell>
          <cell r="AS75">
            <v>0</v>
          </cell>
          <cell r="AT75">
            <v>-5243.83</v>
          </cell>
          <cell r="AX75">
            <v>3653.2933333333331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103.08333333333333</v>
          </cell>
          <cell r="Q77">
            <v>593.80000000000007</v>
          </cell>
          <cell r="T77">
            <v>139.93333333333334</v>
          </cell>
          <cell r="U77">
            <v>17</v>
          </cell>
          <cell r="V77">
            <v>122.93333333333334</v>
          </cell>
          <cell r="Y77">
            <v>160.68333333333337</v>
          </cell>
          <cell r="Z77">
            <v>46</v>
          </cell>
          <cell r="AA77">
            <v>114.68333333333337</v>
          </cell>
          <cell r="AD77">
            <v>336.01666666666671</v>
          </cell>
          <cell r="AE77">
            <v>266.25</v>
          </cell>
          <cell r="AF77">
            <v>69.766666666666708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184.91666666666666</v>
          </cell>
          <cell r="Q78">
            <v>446.64166666666671</v>
          </cell>
          <cell r="T78">
            <v>217.58333333333334</v>
          </cell>
          <cell r="U78">
            <v>48</v>
          </cell>
          <cell r="V78">
            <v>169.58333333333334</v>
          </cell>
          <cell r="Y78">
            <v>356.8</v>
          </cell>
          <cell r="Z78">
            <v>69</v>
          </cell>
          <cell r="AA78">
            <v>287.8</v>
          </cell>
          <cell r="AD78">
            <v>359.05</v>
          </cell>
          <cell r="AE78">
            <v>254</v>
          </cell>
          <cell r="AF78">
            <v>105.05000000000001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10516.2</v>
          </cell>
          <cell r="D80">
            <v>2178</v>
          </cell>
          <cell r="E80">
            <v>8338.2000000000007</v>
          </cell>
          <cell r="N80">
            <v>24323.740060606062</v>
          </cell>
          <cell r="O80">
            <v>6571</v>
          </cell>
          <cell r="P80">
            <v>-17752.740060606062</v>
          </cell>
          <cell r="Q80">
            <v>152779.59663636363</v>
          </cell>
          <cell r="R80">
            <v>83057</v>
          </cell>
          <cell r="S80">
            <v>-69722.596636363625</v>
          </cell>
          <cell r="T80">
            <v>234905.21121212118</v>
          </cell>
          <cell r="U80">
            <v>123843.34756097561</v>
          </cell>
          <cell r="V80">
            <v>111061.8636511456</v>
          </cell>
          <cell r="W80">
            <v>101508</v>
          </cell>
          <cell r="X80">
            <v>-133397.21121212118</v>
          </cell>
          <cell r="Y80">
            <v>195173.14787878789</v>
          </cell>
          <cell r="Z80">
            <v>96838.750161952048</v>
          </cell>
          <cell r="AA80">
            <v>98334.397716835825</v>
          </cell>
          <cell r="AB80">
            <v>81399</v>
          </cell>
          <cell r="AC80">
            <v>-113774.14787878789</v>
          </cell>
          <cell r="AD80">
            <v>43448.770848484841</v>
          </cell>
          <cell r="AE80">
            <v>35934.144424242433</v>
          </cell>
          <cell r="AF80">
            <v>7514.626424242424</v>
          </cell>
          <cell r="AG80">
            <v>9642</v>
          </cell>
          <cell r="AH80">
            <v>6481</v>
          </cell>
          <cell r="AI80">
            <v>2032</v>
          </cell>
          <cell r="AJ80">
            <v>-33806.770848484841</v>
          </cell>
          <cell r="AL80">
            <v>0</v>
          </cell>
          <cell r="AN80">
            <v>0</v>
          </cell>
          <cell r="AP80">
            <v>656121.29087878787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-377996.29087878787</v>
          </cell>
          <cell r="AU80">
            <v>219889.09772292766</v>
          </cell>
          <cell r="AV80">
            <v>314971</v>
          </cell>
          <cell r="AW80">
            <v>25927.158242424244</v>
          </cell>
          <cell r="AX80" t="e">
            <v>#REF!</v>
          </cell>
        </row>
        <row r="81">
          <cell r="C81">
            <v>6810.2000000000007</v>
          </cell>
          <cell r="D81">
            <v>2108</v>
          </cell>
          <cell r="E81">
            <v>4702.2000000000007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195959.29087878787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-195959.29087878787</v>
          </cell>
          <cell r="AU81">
            <v>24325</v>
          </cell>
          <cell r="AV81">
            <v>50374</v>
          </cell>
          <cell r="AW81">
            <v>25926.158242424244</v>
          </cell>
          <cell r="AX81" t="e">
            <v>#REF!</v>
          </cell>
        </row>
        <row r="82">
          <cell r="N82">
            <v>6080.522727272727</v>
          </cell>
          <cell r="O82">
            <v>1501</v>
          </cell>
          <cell r="P82">
            <v>-4579.522727272727</v>
          </cell>
          <cell r="Q82">
            <v>13664.68090909091</v>
          </cell>
          <cell r="R82">
            <v>3466</v>
          </cell>
          <cell r="S82">
            <v>-10198.68090909091</v>
          </cell>
          <cell r="T82">
            <v>5058.1772727272728</v>
          </cell>
          <cell r="U82">
            <v>2344</v>
          </cell>
          <cell r="V82">
            <v>2714.1772727272732</v>
          </cell>
          <cell r="W82">
            <v>1353</v>
          </cell>
          <cell r="X82">
            <v>-3705.1772727272728</v>
          </cell>
          <cell r="Y82">
            <v>4136.5072727272727</v>
          </cell>
          <cell r="Z82">
            <v>1812</v>
          </cell>
          <cell r="AA82">
            <v>2324.5072727272727</v>
          </cell>
          <cell r="AB82">
            <v>1097</v>
          </cell>
          <cell r="AC82">
            <v>-3039.5072727272727</v>
          </cell>
          <cell r="AD82">
            <v>12207.066363636362</v>
          </cell>
          <cell r="AE82">
            <v>11101.045454545454</v>
          </cell>
          <cell r="AF82">
            <v>1106.0209090909086</v>
          </cell>
          <cell r="AG82">
            <v>2881</v>
          </cell>
          <cell r="AH82">
            <v>1984</v>
          </cell>
          <cell r="AI82">
            <v>306</v>
          </cell>
          <cell r="AJ82">
            <v>-9326.0663636363624</v>
          </cell>
          <cell r="AN82">
            <v>0</v>
          </cell>
          <cell r="AP82">
            <v>41584.133636363636</v>
          </cell>
          <cell r="AS82">
            <v>9401</v>
          </cell>
          <cell r="AT82">
            <v>-32183.133636363636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15096.2</v>
          </cell>
          <cell r="D84">
            <v>13470</v>
          </cell>
          <cell r="E84">
            <v>8338.2000000000007</v>
          </cell>
          <cell r="N84">
            <v>24323.740060606062</v>
          </cell>
          <cell r="O84">
            <v>6571</v>
          </cell>
          <cell r="P84">
            <v>-17752.740060606062</v>
          </cell>
          <cell r="Q84">
            <v>152779.59663636363</v>
          </cell>
          <cell r="R84">
            <v>83057</v>
          </cell>
          <cell r="S84">
            <v>-69722.596636363625</v>
          </cell>
          <cell r="T84">
            <v>234905.21121212118</v>
          </cell>
          <cell r="U84">
            <v>123843.34756097561</v>
          </cell>
          <cell r="V84">
            <v>111061.8636511456</v>
          </cell>
          <cell r="W84">
            <v>101508</v>
          </cell>
          <cell r="X84">
            <v>-133397.21121212118</v>
          </cell>
          <cell r="Y84">
            <v>195173.14787878789</v>
          </cell>
          <cell r="Z84">
            <v>96838.750161952048</v>
          </cell>
          <cell r="AA84">
            <v>98334.397716835825</v>
          </cell>
          <cell r="AB84">
            <v>81399</v>
          </cell>
          <cell r="AC84">
            <v>-113774.14787878789</v>
          </cell>
          <cell r="AD84">
            <v>43448.770848484841</v>
          </cell>
          <cell r="AE84">
            <v>35934.144424242433</v>
          </cell>
          <cell r="AF84">
            <v>7514.626424242424</v>
          </cell>
          <cell r="AG84">
            <v>9642</v>
          </cell>
          <cell r="AH84">
            <v>6481</v>
          </cell>
          <cell r="AI84">
            <v>2032</v>
          </cell>
          <cell r="AJ84">
            <v>-33806.770848484841</v>
          </cell>
          <cell r="AL84">
            <v>0</v>
          </cell>
          <cell r="AN84">
            <v>0</v>
          </cell>
          <cell r="AP84">
            <v>660701.29087878787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-382576.29087878787</v>
          </cell>
          <cell r="AU84">
            <v>219889.09772292766</v>
          </cell>
          <cell r="AV84">
            <v>314971</v>
          </cell>
          <cell r="AW84">
            <v>25927.158242424244</v>
          </cell>
          <cell r="AX84" t="e">
            <v>#REF!</v>
          </cell>
        </row>
        <row r="85">
          <cell r="C85">
            <v>88</v>
          </cell>
          <cell r="D85">
            <v>0</v>
          </cell>
          <cell r="E85">
            <v>88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Y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87</v>
          </cell>
          <cell r="AQ85">
            <v>0</v>
          </cell>
          <cell r="AR85">
            <v>87</v>
          </cell>
          <cell r="AS85">
            <v>0</v>
          </cell>
          <cell r="AT85">
            <v>-87</v>
          </cell>
          <cell r="AU85">
            <v>0</v>
          </cell>
          <cell r="AV85">
            <v>0</v>
          </cell>
          <cell r="AW85">
            <v>0</v>
          </cell>
          <cell r="AX85">
            <v>87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182.13333333333333</v>
          </cell>
          <cell r="O88">
            <v>51</v>
          </cell>
          <cell r="P88">
            <v>-131.13333333333333</v>
          </cell>
          <cell r="Q88">
            <v>189.6</v>
          </cell>
          <cell r="S88">
            <v>-189.6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152</v>
          </cell>
          <cell r="AE88">
            <v>135</v>
          </cell>
          <cell r="AF88">
            <v>17</v>
          </cell>
          <cell r="AG88">
            <v>44</v>
          </cell>
          <cell r="AH88">
            <v>15</v>
          </cell>
          <cell r="AI88">
            <v>29</v>
          </cell>
          <cell r="AJ88">
            <v>-108</v>
          </cell>
          <cell r="AP88">
            <v>1008.5999999999999</v>
          </cell>
          <cell r="AQ88">
            <v>301.13333333333333</v>
          </cell>
          <cell r="AR88">
            <v>707.46666666666658</v>
          </cell>
          <cell r="AS88">
            <v>65</v>
          </cell>
          <cell r="AT88">
            <v>-943.59999999999991</v>
          </cell>
          <cell r="AU88">
            <v>176</v>
          </cell>
          <cell r="AV88">
            <v>46</v>
          </cell>
          <cell r="AW88">
            <v>125.13333333333333</v>
          </cell>
          <cell r="AX88">
            <v>661.46666666666658</v>
          </cell>
        </row>
        <row r="89">
          <cell r="C89">
            <v>15694.2</v>
          </cell>
          <cell r="D89">
            <v>15922</v>
          </cell>
          <cell r="E89">
            <v>6484.2000000000007</v>
          </cell>
          <cell r="N89">
            <v>24505.873393939397</v>
          </cell>
          <cell r="O89">
            <v>6622</v>
          </cell>
          <cell r="P89">
            <v>-17883.873393939397</v>
          </cell>
          <cell r="Q89">
            <v>152969.19663636363</v>
          </cell>
          <cell r="R89">
            <v>83057</v>
          </cell>
          <cell r="S89">
            <v>-69912.196636363631</v>
          </cell>
          <cell r="T89">
            <v>235075.1445454545</v>
          </cell>
          <cell r="U89">
            <v>124019.34756097561</v>
          </cell>
          <cell r="V89">
            <v>111055.79698447893</v>
          </cell>
          <cell r="W89">
            <v>101508</v>
          </cell>
          <cell r="X89">
            <v>-133567.1445454545</v>
          </cell>
          <cell r="Y89">
            <v>195563.08121212121</v>
          </cell>
          <cell r="Z89">
            <v>96838.750161952048</v>
          </cell>
          <cell r="AA89">
            <v>98334.397716835825</v>
          </cell>
          <cell r="AB89">
            <v>81399</v>
          </cell>
          <cell r="AC89">
            <v>-114164.08121212121</v>
          </cell>
          <cell r="AD89">
            <v>43600.770848484841</v>
          </cell>
          <cell r="AE89">
            <v>36069.144424242433</v>
          </cell>
          <cell r="AF89">
            <v>7531.626424242424</v>
          </cell>
          <cell r="AG89">
            <v>9686</v>
          </cell>
          <cell r="AH89">
            <v>6496</v>
          </cell>
          <cell r="AI89">
            <v>2061</v>
          </cell>
          <cell r="AJ89">
            <v>-33914.770848484841</v>
          </cell>
          <cell r="AK89">
            <v>0</v>
          </cell>
          <cell r="AN89">
            <v>0</v>
          </cell>
          <cell r="AP89">
            <v>662270.89087878785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-384081.89087878785</v>
          </cell>
          <cell r="AU89">
            <v>220065.09772292766</v>
          </cell>
          <cell r="AV89">
            <v>315017</v>
          </cell>
          <cell r="AW89">
            <v>28492.291575757579</v>
          </cell>
          <cell r="AX89" t="e">
            <v>#REF!</v>
          </cell>
        </row>
        <row r="90">
          <cell r="C90">
            <v>11114.2</v>
          </cell>
          <cell r="D90">
            <v>4630</v>
          </cell>
          <cell r="E90">
            <v>6484.2000000000007</v>
          </cell>
          <cell r="N90">
            <v>24505.873393939397</v>
          </cell>
          <cell r="O90">
            <v>6622</v>
          </cell>
          <cell r="P90">
            <v>-17883.873393939397</v>
          </cell>
          <cell r="Q90">
            <v>68417.196636363631</v>
          </cell>
          <cell r="R90">
            <v>21655</v>
          </cell>
          <cell r="S90">
            <v>-46762.196636363631</v>
          </cell>
          <cell r="T90">
            <v>32515.144545454503</v>
          </cell>
          <cell r="U90">
            <v>15213</v>
          </cell>
          <cell r="V90">
            <v>17302.144545454546</v>
          </cell>
          <cell r="W90">
            <v>7876</v>
          </cell>
          <cell r="X90">
            <v>-24639.144545454503</v>
          </cell>
          <cell r="Y90">
            <v>22514.081212121207</v>
          </cell>
          <cell r="Z90">
            <v>10081</v>
          </cell>
          <cell r="AA90">
            <v>12043.147878787873</v>
          </cell>
          <cell r="AB90">
            <v>5098</v>
          </cell>
          <cell r="AC90">
            <v>-17416.081212121207</v>
          </cell>
          <cell r="AD90">
            <v>43600.770848484841</v>
          </cell>
          <cell r="AE90">
            <v>36069.144424242433</v>
          </cell>
          <cell r="AF90">
            <v>7531.626424242424</v>
          </cell>
          <cell r="AG90">
            <v>9686</v>
          </cell>
          <cell r="AH90">
            <v>6496</v>
          </cell>
          <cell r="AI90">
            <v>2061</v>
          </cell>
          <cell r="AJ90">
            <v>-33914.770848484841</v>
          </cell>
          <cell r="AN90">
            <v>0</v>
          </cell>
          <cell r="AP90">
            <v>197528.89087878785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-150674.89087878785</v>
          </cell>
          <cell r="AU90">
            <v>24501</v>
          </cell>
          <cell r="AV90">
            <v>50420</v>
          </cell>
          <cell r="AW90">
            <v>28491.291575757579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6080.522727272727</v>
          </cell>
          <cell r="O91">
            <v>1501</v>
          </cell>
          <cell r="P91">
            <v>-4579.522727272727</v>
          </cell>
          <cell r="Q91">
            <v>13664.68090909091</v>
          </cell>
          <cell r="R91">
            <v>3466</v>
          </cell>
          <cell r="S91">
            <v>-10198.68090909091</v>
          </cell>
          <cell r="T91">
            <v>5058.1772727272728</v>
          </cell>
          <cell r="U91">
            <v>2344</v>
          </cell>
          <cell r="V91">
            <v>2714.1772727272732</v>
          </cell>
          <cell r="W91">
            <v>1353</v>
          </cell>
          <cell r="X91">
            <v>-3705.1772727272728</v>
          </cell>
          <cell r="Y91">
            <v>4136.5072727272727</v>
          </cell>
          <cell r="Z91">
            <v>1812</v>
          </cell>
          <cell r="AA91">
            <v>2324.5072727272727</v>
          </cell>
          <cell r="AB91">
            <v>1097</v>
          </cell>
          <cell r="AC91">
            <v>-3039.5072727272727</v>
          </cell>
          <cell r="AD91">
            <v>12207.066363636362</v>
          </cell>
          <cell r="AE91">
            <v>11101.045454545454</v>
          </cell>
          <cell r="AF91">
            <v>1106.0209090909086</v>
          </cell>
          <cell r="AG91">
            <v>2881</v>
          </cell>
          <cell r="AH91">
            <v>1984</v>
          </cell>
          <cell r="AI91">
            <v>306</v>
          </cell>
          <cell r="AJ91">
            <v>-9326.0663636363624</v>
          </cell>
          <cell r="AN91">
            <v>0</v>
          </cell>
          <cell r="AP91">
            <v>41584.133636363636</v>
          </cell>
          <cell r="AQ91">
            <v>662423.89087878785</v>
          </cell>
          <cell r="AR91">
            <v>262732.38929868524</v>
          </cell>
          <cell r="AS91">
            <v>9401</v>
          </cell>
        </row>
        <row r="92">
          <cell r="C92">
            <v>-1308</v>
          </cell>
          <cell r="N92">
            <v>11268</v>
          </cell>
          <cell r="P92">
            <v>-11268</v>
          </cell>
          <cell r="Q92">
            <v>24661</v>
          </cell>
          <cell r="S92">
            <v>-24661</v>
          </cell>
          <cell r="T92">
            <v>1183</v>
          </cell>
          <cell r="X92">
            <v>-1183</v>
          </cell>
          <cell r="Y92">
            <v>3527.9775757575753</v>
          </cell>
          <cell r="AB92">
            <v>432</v>
          </cell>
          <cell r="AC92">
            <v>-3095.9775757575753</v>
          </cell>
          <cell r="AD92">
            <v>2635</v>
          </cell>
          <cell r="AE92">
            <v>2635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5092</v>
          </cell>
          <cell r="P93">
            <v>-5092</v>
          </cell>
          <cell r="Q93">
            <v>8742</v>
          </cell>
          <cell r="S93">
            <v>-8742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2635</v>
          </cell>
          <cell r="AE93">
            <v>2635</v>
          </cell>
          <cell r="AF93">
            <v>0</v>
          </cell>
          <cell r="AI93">
            <v>0</v>
          </cell>
          <cell r="AJ93">
            <v>-2635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6176</v>
          </cell>
          <cell r="P95">
            <v>-6176</v>
          </cell>
          <cell r="Q95">
            <v>15919</v>
          </cell>
          <cell r="R95">
            <v>0</v>
          </cell>
          <cell r="S95">
            <v>-15919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E119" t="e">
            <v>#REF!</v>
          </cell>
          <cell r="AF119" t="e">
            <v>#REF!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6176.4</v>
          </cell>
          <cell r="P122">
            <v>-6176.4</v>
          </cell>
          <cell r="Q122">
            <v>16679.134000000002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50420</v>
          </cell>
          <cell r="AW146">
            <v>28491.291575757579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1437.3333333333333</v>
          </cell>
          <cell r="O153">
            <v>272</v>
          </cell>
          <cell r="P153">
            <v>-1165.3333333333333</v>
          </cell>
          <cell r="Q153">
            <v>5429.2727272727279</v>
          </cell>
          <cell r="R153">
            <v>1487</v>
          </cell>
          <cell r="S153">
            <v>-3942.2727272727279</v>
          </cell>
          <cell r="T153">
            <v>2975.1818181818185</v>
          </cell>
          <cell r="U153">
            <v>1435</v>
          </cell>
          <cell r="V153">
            <v>1540.1818181818185</v>
          </cell>
          <cell r="W153">
            <v>831</v>
          </cell>
          <cell r="X153">
            <v>-2144.1818181818185</v>
          </cell>
          <cell r="Y153">
            <v>1952.2727272727273</v>
          </cell>
          <cell r="Z153">
            <v>874</v>
          </cell>
          <cell r="AA153">
            <v>1078.2727272727273</v>
          </cell>
          <cell r="AB153">
            <v>596</v>
          </cell>
          <cell r="AC153">
            <v>-1356.2727272727273</v>
          </cell>
          <cell r="AD153">
            <v>2181.181818181818</v>
          </cell>
          <cell r="AE153">
            <v>2181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-1744.181818181818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11268</v>
          </cell>
          <cell r="O162">
            <v>0</v>
          </cell>
          <cell r="P162">
            <v>-11268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1183</v>
          </cell>
          <cell r="U162">
            <v>0</v>
          </cell>
          <cell r="V162">
            <v>0</v>
          </cell>
          <cell r="W162">
            <v>0</v>
          </cell>
          <cell r="X162">
            <v>-1183</v>
          </cell>
          <cell r="Y162">
            <v>3527.9775757575753</v>
          </cell>
          <cell r="Z162">
            <v>0</v>
          </cell>
          <cell r="AA162">
            <v>0</v>
          </cell>
          <cell r="AB162">
            <v>432</v>
          </cell>
          <cell r="AC162">
            <v>-3095.9775757575753</v>
          </cell>
          <cell r="AD162" t="e">
            <v>#REF!</v>
          </cell>
          <cell r="AE162">
            <v>2635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8907.5227272727279</v>
          </cell>
          <cell r="O164">
            <v>2062</v>
          </cell>
          <cell r="P164">
            <v>-6845.5227272727279</v>
          </cell>
          <cell r="Q164">
            <v>18788.680909090908</v>
          </cell>
          <cell r="R164">
            <v>5523</v>
          </cell>
          <cell r="S164">
            <v>-13265.680909090908</v>
          </cell>
          <cell r="T164">
            <v>6953.1772727272728</v>
          </cell>
          <cell r="U164">
            <v>3221</v>
          </cell>
          <cell r="V164">
            <v>3732.1772727272732</v>
          </cell>
          <cell r="W164">
            <v>2210</v>
          </cell>
          <cell r="X164">
            <v>-4743.1772727272728</v>
          </cell>
          <cell r="Y164">
            <v>5686.5072727272727</v>
          </cell>
          <cell r="Z164">
            <v>2495</v>
          </cell>
          <cell r="AA164">
            <v>3191.5072727272727</v>
          </cell>
          <cell r="AB164">
            <v>1749</v>
          </cell>
          <cell r="AC164">
            <v>-3937.5072727272727</v>
          </cell>
          <cell r="AD164">
            <v>16785.066363636361</v>
          </cell>
          <cell r="AE164">
            <v>15260.045454545454</v>
          </cell>
          <cell r="AF164">
            <v>1525.0209090909086</v>
          </cell>
          <cell r="AG164">
            <v>4464</v>
          </cell>
          <cell r="AH164">
            <v>3202</v>
          </cell>
          <cell r="AI164">
            <v>427</v>
          </cell>
          <cell r="AJ164">
            <v>-12321.066363636361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182.13333333333333</v>
          </cell>
          <cell r="O165">
            <v>51</v>
          </cell>
          <cell r="P165">
            <v>-131.13333333333333</v>
          </cell>
          <cell r="Q165">
            <v>338.73333333333335</v>
          </cell>
          <cell r="R165">
            <v>62</v>
          </cell>
          <cell r="S165">
            <v>-276.73333333333335</v>
          </cell>
          <cell r="T165">
            <v>6969.3333333333339</v>
          </cell>
          <cell r="U165">
            <v>3406</v>
          </cell>
          <cell r="V165">
            <v>3563.3333333333339</v>
          </cell>
          <cell r="W165">
            <v>2464</v>
          </cell>
          <cell r="X165">
            <v>-4505.3333333333339</v>
          </cell>
          <cell r="Y165">
            <v>521.46666666666658</v>
          </cell>
          <cell r="Z165">
            <v>57</v>
          </cell>
          <cell r="AA165">
            <v>74.533333333333331</v>
          </cell>
          <cell r="AB165">
            <v>27</v>
          </cell>
          <cell r="AC165">
            <v>-494.46666666666658</v>
          </cell>
          <cell r="AD165">
            <v>157.30000000000001</v>
          </cell>
          <cell r="AE165">
            <v>139</v>
          </cell>
          <cell r="AF165">
            <v>18.3</v>
          </cell>
          <cell r="AG165">
            <v>44</v>
          </cell>
          <cell r="AH165">
            <v>15</v>
          </cell>
          <cell r="AI165">
            <v>29</v>
          </cell>
          <cell r="AJ165">
            <v>-113.30000000000001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8111.6666666666679</v>
          </cell>
          <cell r="AS165">
            <v>2610</v>
          </cell>
        </row>
        <row r="166">
          <cell r="C166">
            <v>4759.7580000000007</v>
          </cell>
          <cell r="N166">
            <v>10466.242666666667</v>
          </cell>
          <cell r="Q166">
            <v>64050.961666666662</v>
          </cell>
          <cell r="T166">
            <v>14053.934666666624</v>
          </cell>
          <cell r="Y166">
            <v>8714.5757575757561</v>
          </cell>
          <cell r="AE166">
            <v>15854.354000000003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5092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69193.196636363631</v>
          </cell>
          <cell r="T227">
            <v>32514.380545454504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27763.491727272722</v>
          </cell>
          <cell r="T228">
            <v>16841.725272727232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8907.5227272727279</v>
          </cell>
          <cell r="Q230">
            <v>18788.680909090908</v>
          </cell>
          <cell r="T230">
            <v>6953.1772727272728</v>
          </cell>
          <cell r="Y230">
            <v>5686.5072727272727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2827</v>
          </cell>
          <cell r="Q231">
            <v>5124</v>
          </cell>
          <cell r="T231">
            <v>1895</v>
          </cell>
          <cell r="Y231">
            <v>1550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149.13333333333333</v>
          </cell>
          <cell r="T233">
            <v>6799.4000000000005</v>
          </cell>
          <cell r="Y233">
            <v>131.53333333333333</v>
          </cell>
          <cell r="AP233">
            <v>7084.0666666666675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561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11268</v>
          </cell>
          <cell r="Q237">
            <v>1739.5839999999998</v>
          </cell>
          <cell r="T237">
            <v>1183</v>
          </cell>
          <cell r="Y237">
            <v>3527.9775757575753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3387</v>
          </cell>
          <cell r="Q243">
            <v>6353</v>
          </cell>
          <cell r="T243">
            <v>929.25866666666661</v>
          </cell>
          <cell r="Y243">
            <v>737.22533333333331</v>
          </cell>
          <cell r="AP243">
            <v>16015.366500142667</v>
          </cell>
          <cell r="AQ243" t="e">
            <v>#REF!</v>
          </cell>
        </row>
        <row r="244">
          <cell r="C244">
            <v>521</v>
          </cell>
          <cell r="N244">
            <v>59</v>
          </cell>
          <cell r="Q244">
            <v>921</v>
          </cell>
          <cell r="T244">
            <v>372.62666666666667</v>
          </cell>
          <cell r="Y244">
            <v>389.78399999999999</v>
          </cell>
          <cell r="AP244">
            <v>2426.6078749021572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4</v>
          </cell>
          <cell r="N246">
            <v>1</v>
          </cell>
          <cell r="Q246">
            <v>0</v>
          </cell>
          <cell r="T246">
            <v>138.19266666666664</v>
          </cell>
          <cell r="Y246">
            <v>-46.472000000000008</v>
          </cell>
          <cell r="AP246">
            <v>96.720666666666631</v>
          </cell>
          <cell r="AQ246" t="e">
            <v>#REF!</v>
          </cell>
        </row>
        <row r="247">
          <cell r="C247">
            <v>53</v>
          </cell>
          <cell r="N247">
            <v>317.95266666666669</v>
          </cell>
          <cell r="Q247">
            <v>14676.890666666668</v>
          </cell>
          <cell r="T247">
            <v>0</v>
          </cell>
          <cell r="Y247">
            <v>0</v>
          </cell>
          <cell r="AP247">
            <v>17860.515333333333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3706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3724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24721.41372727272</v>
          </cell>
          <cell r="T252">
            <v>15659.489272727227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29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 t="str">
            <v>+</v>
          </cell>
          <cell r="Y29" t="str">
            <v>+</v>
          </cell>
          <cell r="AD29" t="str">
            <v>+</v>
          </cell>
          <cell r="AE29" t="str">
            <v>+</v>
          </cell>
          <cell r="AF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22720.2</v>
          </cell>
          <cell r="N39">
            <v>34558.056727272728</v>
          </cell>
          <cell r="O39">
            <v>6571</v>
          </cell>
          <cell r="P39">
            <v>-27987.056727272728</v>
          </cell>
          <cell r="Q39">
            <v>91572.222696969693</v>
          </cell>
          <cell r="R39">
            <v>23576</v>
          </cell>
          <cell r="S39">
            <v>-67996.222696969693</v>
          </cell>
          <cell r="T39">
            <v>30972.740242424297</v>
          </cell>
          <cell r="W39">
            <v>8380</v>
          </cell>
          <cell r="X39">
            <v>-22592.740242424297</v>
          </cell>
          <cell r="Y39">
            <v>19357.834060606037</v>
          </cell>
          <cell r="Z39">
            <v>7534</v>
          </cell>
          <cell r="AA39">
            <v>11433.552727272716</v>
          </cell>
          <cell r="AB39">
            <v>5452</v>
          </cell>
          <cell r="AC39">
            <v>-13905.834060606037</v>
          </cell>
          <cell r="AD39">
            <v>45046.924424242425</v>
          </cell>
          <cell r="AE39">
            <v>36955.447090909096</v>
          </cell>
          <cell r="AF39">
            <v>8091.4773333333314</v>
          </cell>
          <cell r="AG39">
            <v>8513</v>
          </cell>
          <cell r="AH39">
            <v>6481</v>
          </cell>
          <cell r="AI39">
            <v>2032</v>
          </cell>
          <cell r="AJ39">
            <v>-36533.924424242425</v>
          </cell>
          <cell r="AN39" t="e">
            <v>#REF!</v>
          </cell>
        </row>
        <row r="40">
          <cell r="C40">
            <v>6661.2000000000007</v>
          </cell>
        </row>
        <row r="41">
          <cell r="C41">
            <v>1334.2</v>
          </cell>
          <cell r="D41">
            <v>443</v>
          </cell>
          <cell r="E41">
            <v>691.2</v>
          </cell>
          <cell r="N41">
            <v>9853.7727272727279</v>
          </cell>
          <cell r="Q41">
            <v>20350.500909090908</v>
          </cell>
          <cell r="T41">
            <v>7594.1272727272735</v>
          </cell>
          <cell r="U41">
            <v>3221</v>
          </cell>
          <cell r="V41">
            <v>4373.1272727272735</v>
          </cell>
          <cell r="Y41">
            <v>6222.3672727272733</v>
          </cell>
          <cell r="Z41">
            <v>2495</v>
          </cell>
          <cell r="AA41">
            <v>3727.3672727272728</v>
          </cell>
          <cell r="AE41">
            <v>16792.954545454544</v>
          </cell>
          <cell r="AG41">
            <v>4464</v>
          </cell>
          <cell r="AH41">
            <v>3202</v>
          </cell>
          <cell r="AN41" t="e">
            <v>#REF!</v>
          </cell>
          <cell r="AR41">
            <v>8100.4945454545468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4075.404</v>
          </cell>
          <cell r="O46">
            <v>1204</v>
          </cell>
          <cell r="P46">
            <v>-2871.404</v>
          </cell>
          <cell r="Q46">
            <v>8700.9493333333339</v>
          </cell>
          <cell r="R46">
            <v>2125</v>
          </cell>
          <cell r="S46">
            <v>-6575.9493333333339</v>
          </cell>
          <cell r="T46">
            <v>2326.0213333333331</v>
          </cell>
          <cell r="U46">
            <v>834</v>
          </cell>
          <cell r="V46">
            <v>1492.0213333333331</v>
          </cell>
          <cell r="W46">
            <v>431</v>
          </cell>
          <cell r="X46">
            <v>-1895.0213333333331</v>
          </cell>
          <cell r="Y46">
            <v>1936.060666666667</v>
          </cell>
          <cell r="Z46">
            <v>784</v>
          </cell>
          <cell r="AA46">
            <v>1152.060666666667</v>
          </cell>
          <cell r="AB46">
            <v>400</v>
          </cell>
          <cell r="AC46">
            <v>-1536.060666666667</v>
          </cell>
          <cell r="AD46">
            <v>4870.058</v>
          </cell>
          <cell r="AE46">
            <v>4160.93</v>
          </cell>
          <cell r="AF46">
            <v>709.1279999999997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-3783.058</v>
          </cell>
          <cell r="AN46">
            <v>0</v>
          </cell>
          <cell r="AP46">
            <v>22196.085333333336</v>
          </cell>
          <cell r="AQ46">
            <v>6199.0039999999999</v>
          </cell>
          <cell r="AR46">
            <v>15997.081333333335</v>
          </cell>
          <cell r="AS46">
            <v>4452</v>
          </cell>
          <cell r="AT46">
            <v>-17744.085333333336</v>
          </cell>
          <cell r="AU46">
            <v>1618</v>
          </cell>
          <cell r="AV46">
            <v>5602</v>
          </cell>
          <cell r="AW46">
            <v>4581.0039999999999</v>
          </cell>
          <cell r="AX46">
            <v>10395.081333333335</v>
          </cell>
        </row>
        <row r="47">
          <cell r="C47">
            <v>1122</v>
          </cell>
          <cell r="E47">
            <v>1122</v>
          </cell>
          <cell r="N47">
            <v>3754</v>
          </cell>
          <cell r="Q47">
            <v>7041</v>
          </cell>
          <cell r="T47">
            <v>1022.2586666666666</v>
          </cell>
          <cell r="U47">
            <v>428</v>
          </cell>
          <cell r="V47">
            <v>594.25866666666661</v>
          </cell>
          <cell r="Y47">
            <v>827.22533333333331</v>
          </cell>
          <cell r="Z47">
            <v>325</v>
          </cell>
          <cell r="AA47">
            <v>502.22533333333331</v>
          </cell>
          <cell r="AC47">
            <v>-827.22533333333331</v>
          </cell>
          <cell r="AD47">
            <v>4184.1707200000001</v>
          </cell>
          <cell r="AE47">
            <v>3776.8825001426667</v>
          </cell>
          <cell r="AP47">
            <v>17543.366500142667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143.19266666666664</v>
          </cell>
          <cell r="U48">
            <v>51</v>
          </cell>
          <cell r="V48">
            <v>92.192666666666639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99.720666666666631</v>
          </cell>
        </row>
        <row r="49">
          <cell r="C49">
            <v>521</v>
          </cell>
          <cell r="E49">
            <v>521</v>
          </cell>
          <cell r="N49">
            <v>79</v>
          </cell>
          <cell r="Q49">
            <v>942</v>
          </cell>
          <cell r="T49">
            <v>442.62666666666667</v>
          </cell>
          <cell r="U49">
            <v>186</v>
          </cell>
          <cell r="V49">
            <v>256.62666666666667</v>
          </cell>
          <cell r="Y49">
            <v>414.78399999999999</v>
          </cell>
          <cell r="Z49">
            <v>187</v>
          </cell>
          <cell r="AA49">
            <v>227.78399999999999</v>
          </cell>
          <cell r="AC49">
            <v>-414.78399999999999</v>
          </cell>
          <cell r="AD49">
            <v>209.34026666666668</v>
          </cell>
          <cell r="AE49">
            <v>178.19720823549071</v>
          </cell>
          <cell r="AP49">
            <v>2577.6078749021572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436.59066666666666</v>
          </cell>
          <cell r="O50">
            <v>121</v>
          </cell>
          <cell r="P50">
            <v>-315.59066666666666</v>
          </cell>
          <cell r="Q50">
            <v>4420.8346666666666</v>
          </cell>
          <cell r="R50">
            <v>1386</v>
          </cell>
          <cell r="S50">
            <v>-3034.8346666666666</v>
          </cell>
          <cell r="T50">
            <v>9010.4773333333324</v>
          </cell>
          <cell r="U50">
            <v>3806</v>
          </cell>
          <cell r="V50">
            <v>5204.4773333333324</v>
          </cell>
          <cell r="W50">
            <v>2636</v>
          </cell>
          <cell r="X50">
            <v>-6374.4773333333324</v>
          </cell>
          <cell r="Y50">
            <v>1206.6406666666667</v>
          </cell>
          <cell r="Z50">
            <v>347</v>
          </cell>
          <cell r="AA50">
            <v>859.64066666666668</v>
          </cell>
          <cell r="AB50">
            <v>292</v>
          </cell>
          <cell r="AC50">
            <v>-914.64066666666668</v>
          </cell>
          <cell r="AD50">
            <v>1894.2906666666663</v>
          </cell>
          <cell r="AE50">
            <v>1362.72</v>
          </cell>
          <cell r="AF50">
            <v>531.57066666666628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-1606.2906666666663</v>
          </cell>
          <cell r="AN50">
            <v>0</v>
          </cell>
          <cell r="AP50">
            <v>16400.663333333334</v>
          </cell>
          <cell r="AQ50">
            <v>4596.9906666666666</v>
          </cell>
          <cell r="AR50">
            <v>11803.672666666667</v>
          </cell>
          <cell r="AS50">
            <v>5036</v>
          </cell>
          <cell r="AT50">
            <v>-11364.663333333334</v>
          </cell>
          <cell r="AU50">
            <v>4153</v>
          </cell>
          <cell r="AV50">
            <v>7567</v>
          </cell>
          <cell r="AW50">
            <v>443.99066666666658</v>
          </cell>
          <cell r="AX50">
            <v>4236.6726666666673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162.79999999999998</v>
          </cell>
          <cell r="R51">
            <v>54</v>
          </cell>
          <cell r="S51">
            <v>-108.79999999999998</v>
          </cell>
          <cell r="T51">
            <v>7199.4000000000005</v>
          </cell>
          <cell r="U51">
            <v>3230</v>
          </cell>
          <cell r="V51">
            <v>3969.4000000000005</v>
          </cell>
          <cell r="W51">
            <v>2407</v>
          </cell>
          <cell r="X51">
            <v>-4792.4000000000005</v>
          </cell>
          <cell r="Y51">
            <v>144.86666666666667</v>
          </cell>
          <cell r="Z51">
            <v>57</v>
          </cell>
          <cell r="AA51">
            <v>87.866666666666674</v>
          </cell>
          <cell r="AB51">
            <v>20</v>
          </cell>
          <cell r="AC51">
            <v>-124.86666666666667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7511.0666666666675</v>
          </cell>
          <cell r="AQ51">
            <v>3287</v>
          </cell>
          <cell r="AR51">
            <v>4224.0666666666675</v>
          </cell>
          <cell r="AS51">
            <v>2481</v>
          </cell>
          <cell r="AT51">
            <v>-5030.0666666666675</v>
          </cell>
          <cell r="AU51">
            <v>3287</v>
          </cell>
          <cell r="AV51">
            <v>4113</v>
          </cell>
          <cell r="AW51">
            <v>0</v>
          </cell>
          <cell r="AX51">
            <v>111.06666666666752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104052</v>
          </cell>
          <cell r="R52">
            <v>61402</v>
          </cell>
          <cell r="S52">
            <v>-42650</v>
          </cell>
          <cell r="T52">
            <v>227529</v>
          </cell>
          <cell r="U52">
            <v>108806.34756097561</v>
          </cell>
          <cell r="V52">
            <v>118722.65243902439</v>
          </cell>
          <cell r="W52">
            <v>93632</v>
          </cell>
          <cell r="X52">
            <v>-133897</v>
          </cell>
          <cell r="Y52">
            <v>197077</v>
          </cell>
          <cell r="Z52">
            <v>86757.750161952048</v>
          </cell>
          <cell r="AA52">
            <v>110319.24983804795</v>
          </cell>
          <cell r="AB52">
            <v>76301</v>
          </cell>
          <cell r="AC52">
            <v>-120776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528659</v>
          </cell>
          <cell r="AQ52">
            <v>195565.09772292766</v>
          </cell>
          <cell r="AR52">
            <v>333093.90227707231</v>
          </cell>
          <cell r="AS52">
            <v>231335</v>
          </cell>
          <cell r="AT52">
            <v>-297324</v>
          </cell>
          <cell r="AU52">
            <v>195564.09772292766</v>
          </cell>
          <cell r="AV52">
            <v>333094</v>
          </cell>
          <cell r="AW52">
            <v>1</v>
          </cell>
          <cell r="AX52">
            <v>-9.772292769048363E-2</v>
          </cell>
        </row>
        <row r="53">
          <cell r="C53">
            <v>14</v>
          </cell>
          <cell r="D53">
            <v>0</v>
          </cell>
          <cell r="E53">
            <v>14</v>
          </cell>
          <cell r="N53">
            <v>0</v>
          </cell>
          <cell r="P53">
            <v>0</v>
          </cell>
          <cell r="Q53">
            <v>104052</v>
          </cell>
          <cell r="R53">
            <v>61402</v>
          </cell>
          <cell r="S53">
            <v>-42650</v>
          </cell>
          <cell r="T53">
            <v>227529</v>
          </cell>
          <cell r="U53">
            <v>108806.34756097561</v>
          </cell>
          <cell r="V53">
            <v>118722.65243902439</v>
          </cell>
          <cell r="W53">
            <v>93632</v>
          </cell>
          <cell r="X53">
            <v>-133897</v>
          </cell>
          <cell r="Y53">
            <v>197077</v>
          </cell>
          <cell r="Z53">
            <v>86757.750161952048</v>
          </cell>
          <cell r="AA53">
            <v>110319.24983804795</v>
          </cell>
          <cell r="AB53">
            <v>46301</v>
          </cell>
          <cell r="AC53">
            <v>-150776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528672</v>
          </cell>
          <cell r="AQ53">
            <v>195564.09772292766</v>
          </cell>
          <cell r="AR53">
            <v>333107.90227707231</v>
          </cell>
          <cell r="AS53">
            <v>201335</v>
          </cell>
          <cell r="AT53">
            <v>-327337</v>
          </cell>
          <cell r="AU53">
            <v>195564.09772292766</v>
          </cell>
          <cell r="AV53">
            <v>333094</v>
          </cell>
          <cell r="AW53">
            <v>0</v>
          </cell>
          <cell r="AX53">
            <v>13.902277072309516</v>
          </cell>
        </row>
        <row r="54">
          <cell r="C54">
            <v>854</v>
          </cell>
          <cell r="D54">
            <v>0</v>
          </cell>
          <cell r="E54">
            <v>854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53</v>
          </cell>
          <cell r="D55">
            <v>6</v>
          </cell>
          <cell r="E55">
            <v>47</v>
          </cell>
          <cell r="N55">
            <v>376.61933333333337</v>
          </cell>
          <cell r="O55">
            <v>140</v>
          </cell>
          <cell r="P55">
            <v>-236.61933333333337</v>
          </cell>
          <cell r="Q55">
            <v>17046.890666666666</v>
          </cell>
          <cell r="R55">
            <v>8493</v>
          </cell>
          <cell r="S55">
            <v>-8553.8906666666662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7968.5233333333344</v>
          </cell>
          <cell r="AE55">
            <v>3312.672</v>
          </cell>
          <cell r="AF55">
            <v>4655.851333333334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-7159.5233333333344</v>
          </cell>
          <cell r="AN55">
            <v>0</v>
          </cell>
          <cell r="AP55">
            <v>20789.181999999997</v>
          </cell>
          <cell r="AQ55">
            <v>382.61933333333337</v>
          </cell>
          <cell r="AR55">
            <v>20406.562666666665</v>
          </cell>
          <cell r="AS55">
            <v>9442</v>
          </cell>
          <cell r="AT55">
            <v>-11347.181999999997</v>
          </cell>
          <cell r="AU55">
            <v>0</v>
          </cell>
          <cell r="AV55">
            <v>5796</v>
          </cell>
          <cell r="AW55">
            <v>382.61933333333337</v>
          </cell>
          <cell r="AX55">
            <v>14610.562666666665</v>
          </cell>
        </row>
        <row r="56">
          <cell r="C56">
            <v>772.2</v>
          </cell>
          <cell r="D56">
            <v>310</v>
          </cell>
          <cell r="E56">
            <v>462.20000000000005</v>
          </cell>
          <cell r="N56">
            <v>6007.439393939394</v>
          </cell>
          <cell r="O56">
            <v>1303</v>
          </cell>
          <cell r="P56">
            <v>-4704.439393939394</v>
          </cell>
          <cell r="Q56">
            <v>10537.50090909091</v>
          </cell>
          <cell r="R56">
            <v>2369</v>
          </cell>
          <cell r="S56">
            <v>-8168.5009090909098</v>
          </cell>
          <cell r="T56">
            <v>3179.5818181818186</v>
          </cell>
          <cell r="U56">
            <v>1300</v>
          </cell>
          <cell r="V56">
            <v>1879.5818181818186</v>
          </cell>
          <cell r="W56">
            <v>745</v>
          </cell>
          <cell r="X56">
            <v>-2434.5818181818186</v>
          </cell>
          <cell r="Y56">
            <v>2968.9127272727274</v>
          </cell>
          <cell r="Z56">
            <v>1178</v>
          </cell>
          <cell r="AA56">
            <v>1790.9127272727274</v>
          </cell>
          <cell r="AB56">
            <v>662</v>
          </cell>
          <cell r="AC56">
            <v>-2306.9127272727274</v>
          </cell>
          <cell r="AD56">
            <v>11785.935454545453</v>
          </cell>
          <cell r="AE56">
            <v>10515.045454545454</v>
          </cell>
          <cell r="AF56">
            <v>1270.8899999999994</v>
          </cell>
          <cell r="AG56">
            <v>2563</v>
          </cell>
          <cell r="AH56">
            <v>1747</v>
          </cell>
          <cell r="AI56">
            <v>306</v>
          </cell>
          <cell r="AJ56">
            <v>-9222.9354545454535</v>
          </cell>
          <cell r="AN56">
            <v>0</v>
          </cell>
          <cell r="AP56">
            <v>34751.680303030305</v>
          </cell>
          <cell r="AQ56">
            <v>9304.257575757576</v>
          </cell>
          <cell r="AR56">
            <v>25447.422727272729</v>
          </cell>
          <cell r="AS56">
            <v>6826</v>
          </cell>
          <cell r="AT56">
            <v>-27925.680303030305</v>
          </cell>
          <cell r="AU56">
            <v>2478</v>
          </cell>
          <cell r="AV56">
            <v>7253</v>
          </cell>
          <cell r="AW56">
            <v>6826.257575757576</v>
          </cell>
          <cell r="AX56">
            <v>18194.422727272729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332</v>
          </cell>
          <cell r="O57">
            <v>70</v>
          </cell>
          <cell r="P57">
            <v>-262</v>
          </cell>
          <cell r="Q57">
            <v>582</v>
          </cell>
          <cell r="R57">
            <v>129</v>
          </cell>
          <cell r="S57">
            <v>-453</v>
          </cell>
          <cell r="T57">
            <v>174</v>
          </cell>
          <cell r="U57">
            <v>71</v>
          </cell>
          <cell r="V57">
            <v>103</v>
          </cell>
          <cell r="W57">
            <v>39</v>
          </cell>
          <cell r="X57">
            <v>-135</v>
          </cell>
          <cell r="Y57">
            <v>160</v>
          </cell>
          <cell r="Z57">
            <v>65</v>
          </cell>
          <cell r="AA57">
            <v>95</v>
          </cell>
          <cell r="AB57">
            <v>35</v>
          </cell>
          <cell r="AC57">
            <v>-125</v>
          </cell>
          <cell r="AD57">
            <v>648</v>
          </cell>
          <cell r="AE57">
            <v>577</v>
          </cell>
          <cell r="AF57">
            <v>71</v>
          </cell>
          <cell r="AG57">
            <v>136</v>
          </cell>
          <cell r="AH57">
            <v>96</v>
          </cell>
          <cell r="AI57">
            <v>18</v>
          </cell>
          <cell r="AJ57">
            <v>-512</v>
          </cell>
          <cell r="AN57">
            <v>0</v>
          </cell>
          <cell r="AP57">
            <v>1895</v>
          </cell>
          <cell r="AQ57">
            <v>512</v>
          </cell>
          <cell r="AR57">
            <v>1383</v>
          </cell>
          <cell r="AS57">
            <v>369</v>
          </cell>
          <cell r="AT57">
            <v>-1526</v>
          </cell>
          <cell r="AU57">
            <v>136</v>
          </cell>
          <cell r="AV57">
            <v>311</v>
          </cell>
          <cell r="AW57">
            <v>376</v>
          </cell>
          <cell r="AX57">
            <v>1072</v>
          </cell>
        </row>
        <row r="58">
          <cell r="C58">
            <v>335</v>
          </cell>
          <cell r="D58">
            <v>117</v>
          </cell>
          <cell r="E58">
            <v>218</v>
          </cell>
          <cell r="N58">
            <v>1925</v>
          </cell>
          <cell r="O58">
            <v>417</v>
          </cell>
          <cell r="P58">
            <v>-1508</v>
          </cell>
          <cell r="Q58">
            <v>3373</v>
          </cell>
          <cell r="R58">
            <v>610</v>
          </cell>
          <cell r="S58">
            <v>-2763</v>
          </cell>
          <cell r="T58">
            <v>1017</v>
          </cell>
          <cell r="U58">
            <v>415</v>
          </cell>
          <cell r="V58">
            <v>602</v>
          </cell>
          <cell r="W58">
            <v>229</v>
          </cell>
          <cell r="X58">
            <v>-788</v>
          </cell>
          <cell r="Y58">
            <v>950</v>
          </cell>
          <cell r="Z58">
            <v>378</v>
          </cell>
          <cell r="AA58">
            <v>572</v>
          </cell>
          <cell r="AB58">
            <v>205</v>
          </cell>
          <cell r="AC58">
            <v>-745</v>
          </cell>
          <cell r="AD58">
            <v>3772</v>
          </cell>
          <cell r="AE58">
            <v>3362</v>
          </cell>
          <cell r="AF58">
            <v>410</v>
          </cell>
          <cell r="AG58">
            <v>793</v>
          </cell>
          <cell r="AH58">
            <v>559</v>
          </cell>
          <cell r="AI58">
            <v>103</v>
          </cell>
          <cell r="AJ58">
            <v>-2979</v>
          </cell>
          <cell r="AN58">
            <v>0</v>
          </cell>
          <cell r="AP58">
            <v>11209</v>
          </cell>
          <cell r="AQ58">
            <v>2996</v>
          </cell>
          <cell r="AR58">
            <v>8213</v>
          </cell>
          <cell r="AS58">
            <v>2021</v>
          </cell>
          <cell r="AT58">
            <v>-9188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5562</v>
          </cell>
          <cell r="O60">
            <v>1794</v>
          </cell>
          <cell r="P60">
            <v>-3768</v>
          </cell>
          <cell r="Q60">
            <v>12022</v>
          </cell>
          <cell r="R60">
            <v>3886</v>
          </cell>
          <cell r="S60">
            <v>-8136</v>
          </cell>
          <cell r="T60">
            <v>6493</v>
          </cell>
          <cell r="U60">
            <v>2648</v>
          </cell>
          <cell r="V60">
            <v>3845</v>
          </cell>
          <cell r="W60">
            <v>2064</v>
          </cell>
          <cell r="X60">
            <v>-4429</v>
          </cell>
          <cell r="Y60">
            <v>6741.666666666667</v>
          </cell>
          <cell r="Z60">
            <v>2612</v>
          </cell>
          <cell r="AA60">
            <v>4129.666666666667</v>
          </cell>
          <cell r="AB60">
            <v>2209</v>
          </cell>
          <cell r="AC60">
            <v>-4532.666666666667</v>
          </cell>
          <cell r="AD60">
            <v>5807.666666666667</v>
          </cell>
          <cell r="AE60">
            <v>5605.3333333333339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-4166.666666666667</v>
          </cell>
          <cell r="AN60">
            <v>0</v>
          </cell>
          <cell r="AP60">
            <v>36479</v>
          </cell>
          <cell r="AQ60">
            <v>10935</v>
          </cell>
          <cell r="AR60">
            <v>25544</v>
          </cell>
          <cell r="AS60">
            <v>11218</v>
          </cell>
          <cell r="AT60">
            <v>-25261</v>
          </cell>
          <cell r="AU60">
            <v>5260</v>
          </cell>
          <cell r="AV60">
            <v>12062</v>
          </cell>
          <cell r="AW60">
            <v>5675</v>
          </cell>
          <cell r="AX60">
            <v>13482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5562</v>
          </cell>
          <cell r="P62">
            <v>-5562</v>
          </cell>
          <cell r="Q62">
            <v>12022</v>
          </cell>
          <cell r="S62">
            <v>-12022</v>
          </cell>
          <cell r="T62">
            <v>1688.97</v>
          </cell>
          <cell r="U62">
            <v>53</v>
          </cell>
          <cell r="X62">
            <v>-1688.97</v>
          </cell>
          <cell r="Y62">
            <v>1810.26</v>
          </cell>
          <cell r="Z62">
            <v>65</v>
          </cell>
          <cell r="AA62">
            <v>1745.26</v>
          </cell>
          <cell r="AC62">
            <v>-1810.26</v>
          </cell>
          <cell r="AD62">
            <v>3089</v>
          </cell>
          <cell r="AE62">
            <v>3089</v>
          </cell>
          <cell r="AF62">
            <v>0</v>
          </cell>
          <cell r="AI62">
            <v>0</v>
          </cell>
          <cell r="AJ62">
            <v>-3089</v>
          </cell>
          <cell r="AP62">
            <v>24269.23</v>
          </cell>
          <cell r="AQ62">
            <v>5769</v>
          </cell>
          <cell r="AR62">
            <v>18500.23</v>
          </cell>
          <cell r="AS62">
            <v>0</v>
          </cell>
          <cell r="AT62">
            <v>-24269.23</v>
          </cell>
          <cell r="AV62">
            <v>5051</v>
          </cell>
        </row>
        <row r="63">
          <cell r="C63">
            <v>654</v>
          </cell>
          <cell r="D63">
            <v>0</v>
          </cell>
          <cell r="E63">
            <v>654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654</v>
          </cell>
          <cell r="AQ63">
            <v>0</v>
          </cell>
          <cell r="AR63">
            <v>654</v>
          </cell>
          <cell r="AS63">
            <v>0</v>
          </cell>
          <cell r="AT63">
            <v>-654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0</v>
          </cell>
          <cell r="P64">
            <v>0</v>
          </cell>
          <cell r="Q64">
            <v>0</v>
          </cell>
          <cell r="S64">
            <v>0</v>
          </cell>
          <cell r="T64">
            <v>4804.03</v>
          </cell>
          <cell r="U64">
            <v>2595</v>
          </cell>
          <cell r="X64">
            <v>-4804.03</v>
          </cell>
          <cell r="Y64">
            <v>4931.4066666666668</v>
          </cell>
          <cell r="Z64">
            <v>2547</v>
          </cell>
          <cell r="AA64">
            <v>2384.4066666666668</v>
          </cell>
          <cell r="AC64">
            <v>-4931.4066666666668</v>
          </cell>
          <cell r="AD64">
            <v>2718.666666666667</v>
          </cell>
          <cell r="AE64">
            <v>2516.3333333333339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-1077.666666666667</v>
          </cell>
          <cell r="AP64">
            <v>12258.77</v>
          </cell>
          <cell r="AS64">
            <v>1139</v>
          </cell>
          <cell r="AT64">
            <v>-11119.77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7209</v>
          </cell>
          <cell r="O65">
            <v>1295</v>
          </cell>
          <cell r="P65">
            <v>-5914</v>
          </cell>
          <cell r="Q65">
            <v>16003.095454545455</v>
          </cell>
          <cell r="R65">
            <v>2254</v>
          </cell>
          <cell r="S65">
            <v>-13749.095454545455</v>
          </cell>
          <cell r="T65">
            <v>12363.25909090909</v>
          </cell>
          <cell r="U65">
            <v>5559</v>
          </cell>
          <cell r="V65">
            <v>6804.2590909090904</v>
          </cell>
          <cell r="W65">
            <v>1557</v>
          </cell>
          <cell r="X65">
            <v>-10806.25909090909</v>
          </cell>
          <cell r="Y65">
            <v>9028.7000000000007</v>
          </cell>
          <cell r="Z65">
            <v>4367</v>
          </cell>
          <cell r="AA65">
            <v>4661.7000000000007</v>
          </cell>
          <cell r="AB65">
            <v>1201</v>
          </cell>
          <cell r="AC65">
            <v>-7827.7000000000007</v>
          </cell>
          <cell r="AD65">
            <v>8711.9136363636353</v>
          </cell>
          <cell r="AE65">
            <v>8639.113636363636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-6765.9136363636353</v>
          </cell>
          <cell r="AP65">
            <v>53490.168181818182</v>
          </cell>
          <cell r="AQ65">
            <v>17168</v>
          </cell>
          <cell r="AR65">
            <v>36322.168181818182</v>
          </cell>
          <cell r="AS65">
            <v>7245</v>
          </cell>
          <cell r="AT65">
            <v>-46245.168181818182</v>
          </cell>
          <cell r="AU65">
            <v>9926</v>
          </cell>
          <cell r="AV65">
            <v>16907</v>
          </cell>
          <cell r="AW65">
            <v>7242</v>
          </cell>
          <cell r="AX65">
            <v>19415.168181818182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700.33333333333326</v>
          </cell>
          <cell r="O66">
            <v>198</v>
          </cell>
          <cell r="P66">
            <v>-502.33333333333326</v>
          </cell>
          <cell r="Q66">
            <v>4264</v>
          </cell>
          <cell r="R66">
            <v>1097</v>
          </cell>
          <cell r="S66">
            <v>-3167</v>
          </cell>
          <cell r="T66">
            <v>2344.545454545455</v>
          </cell>
          <cell r="U66">
            <v>1044</v>
          </cell>
          <cell r="V66">
            <v>1300.545454545455</v>
          </cell>
          <cell r="W66">
            <v>608</v>
          </cell>
          <cell r="X66">
            <v>-1736.545454545455</v>
          </cell>
          <cell r="Y66">
            <v>1556.4545454545455</v>
          </cell>
          <cell r="Z66">
            <v>634</v>
          </cell>
          <cell r="AA66">
            <v>922.4545454545455</v>
          </cell>
          <cell r="AB66">
            <v>435</v>
          </cell>
          <cell r="AC66">
            <v>-1121.4545454545455</v>
          </cell>
          <cell r="AD66">
            <v>1701.0909090909092</v>
          </cell>
          <cell r="AE66">
            <v>1700.909090909091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-1383.0909090909092</v>
          </cell>
          <cell r="AP66">
            <v>10566.242424242424</v>
          </cell>
          <cell r="AQ66">
            <v>2378.333333333333</v>
          </cell>
          <cell r="AR66">
            <v>8187.909090909091</v>
          </cell>
          <cell r="AS66">
            <v>2575</v>
          </cell>
          <cell r="AT66">
            <v>-7991.242424242424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41</v>
          </cell>
          <cell r="O67">
            <v>11</v>
          </cell>
          <cell r="P67">
            <v>-30</v>
          </cell>
          <cell r="Q67">
            <v>234</v>
          </cell>
          <cell r="R67">
            <v>60</v>
          </cell>
          <cell r="S67">
            <v>-174</v>
          </cell>
          <cell r="T67">
            <v>128</v>
          </cell>
          <cell r="U67">
            <v>57</v>
          </cell>
          <cell r="V67">
            <v>71</v>
          </cell>
          <cell r="W67">
            <v>33</v>
          </cell>
          <cell r="X67">
            <v>-95</v>
          </cell>
          <cell r="Y67">
            <v>85</v>
          </cell>
          <cell r="Z67">
            <v>35</v>
          </cell>
          <cell r="AA67">
            <v>50</v>
          </cell>
          <cell r="AB67">
            <v>24</v>
          </cell>
          <cell r="AC67">
            <v>-61</v>
          </cell>
          <cell r="AD67">
            <v>93</v>
          </cell>
          <cell r="AE67">
            <v>93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-76</v>
          </cell>
          <cell r="AP67">
            <v>581</v>
          </cell>
          <cell r="AQ67">
            <v>133</v>
          </cell>
          <cell r="AR67">
            <v>448</v>
          </cell>
          <cell r="AS67">
            <v>140</v>
          </cell>
          <cell r="AT67">
            <v>-441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226</v>
          </cell>
          <cell r="O68">
            <v>63</v>
          </cell>
          <cell r="P68">
            <v>-163</v>
          </cell>
          <cell r="Q68">
            <v>1360</v>
          </cell>
          <cell r="R68">
            <v>330</v>
          </cell>
          <cell r="S68">
            <v>-1030</v>
          </cell>
          <cell r="T68">
            <v>751</v>
          </cell>
          <cell r="U68">
            <v>334</v>
          </cell>
          <cell r="V68">
            <v>417</v>
          </cell>
          <cell r="W68">
            <v>190</v>
          </cell>
          <cell r="X68">
            <v>-561</v>
          </cell>
          <cell r="Y68">
            <v>502</v>
          </cell>
          <cell r="Z68">
            <v>205</v>
          </cell>
          <cell r="AA68">
            <v>297</v>
          </cell>
          <cell r="AB68">
            <v>137</v>
          </cell>
          <cell r="AC68">
            <v>-365</v>
          </cell>
          <cell r="AD68">
            <v>545</v>
          </cell>
          <cell r="AE68">
            <v>545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-443</v>
          </cell>
          <cell r="AP68">
            <v>3384</v>
          </cell>
          <cell r="AQ68">
            <v>765</v>
          </cell>
          <cell r="AR68">
            <v>2619</v>
          </cell>
          <cell r="AS68">
            <v>620</v>
          </cell>
          <cell r="AT68">
            <v>-2764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622</v>
          </cell>
          <cell r="P69">
            <v>-622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622</v>
          </cell>
          <cell r="AQ69">
            <v>622</v>
          </cell>
          <cell r="AR69">
            <v>0</v>
          </cell>
          <cell r="AS69">
            <v>0</v>
          </cell>
          <cell r="AT69">
            <v>-622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3616.6</v>
          </cell>
          <cell r="S70">
            <v>-3616.6</v>
          </cell>
          <cell r="T70">
            <v>4097</v>
          </cell>
          <cell r="U70">
            <v>0</v>
          </cell>
          <cell r="V70">
            <v>4097</v>
          </cell>
          <cell r="X70">
            <v>-4097</v>
          </cell>
          <cell r="Y70">
            <v>1266</v>
          </cell>
          <cell r="Z70">
            <v>170</v>
          </cell>
          <cell r="AA70">
            <v>1096</v>
          </cell>
          <cell r="AC70">
            <v>-1266</v>
          </cell>
          <cell r="AD70">
            <v>2080.7636363636366</v>
          </cell>
          <cell r="AE70">
            <v>2080.7636363636366</v>
          </cell>
          <cell r="AF70">
            <v>0</v>
          </cell>
          <cell r="AI70">
            <v>0</v>
          </cell>
          <cell r="AJ70">
            <v>-2080.7636363636366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9368</v>
          </cell>
          <cell r="D72">
            <v>1252</v>
          </cell>
          <cell r="E72">
            <v>8116</v>
          </cell>
          <cell r="N72">
            <v>1060.6033333333335</v>
          </cell>
          <cell r="O72">
            <v>227</v>
          </cell>
          <cell r="P72">
            <v>-833.60333333333347</v>
          </cell>
          <cell r="Q72">
            <v>2731.3516666666665</v>
          </cell>
          <cell r="R72">
            <v>403</v>
          </cell>
          <cell r="S72">
            <v>-2328.3516666666665</v>
          </cell>
          <cell r="T72">
            <v>1044.2613333333334</v>
          </cell>
          <cell r="U72">
            <v>404</v>
          </cell>
          <cell r="V72">
            <v>640.26133333333337</v>
          </cell>
          <cell r="W72">
            <v>175</v>
          </cell>
          <cell r="X72">
            <v>-869.26133333333337</v>
          </cell>
          <cell r="Y72">
            <v>906.97866666666664</v>
          </cell>
          <cell r="Z72">
            <v>350</v>
          </cell>
          <cell r="AA72">
            <v>556.97866666666664</v>
          </cell>
          <cell r="AB72">
            <v>94</v>
          </cell>
          <cell r="AC72">
            <v>-812.97866666666664</v>
          </cell>
          <cell r="AD72">
            <v>2158.5673333333334</v>
          </cell>
          <cell r="AE72">
            <v>1794.3300000000002</v>
          </cell>
          <cell r="AF72">
            <v>364.23733333333325</v>
          </cell>
          <cell r="AG72">
            <v>379</v>
          </cell>
          <cell r="AH72">
            <v>173</v>
          </cell>
          <cell r="AI72">
            <v>35</v>
          </cell>
          <cell r="AJ72">
            <v>-1779.5673333333334</v>
          </cell>
          <cell r="AN72">
            <v>0</v>
          </cell>
          <cell r="AP72">
            <v>18135.655666666666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-17954.655666666666</v>
          </cell>
          <cell r="AU72">
            <v>754</v>
          </cell>
          <cell r="AV72">
            <v>2092</v>
          </cell>
          <cell r="AW72">
            <v>2875.2033333333334</v>
          </cell>
          <cell r="AX72" t="e">
            <v>#REF!</v>
          </cell>
        </row>
        <row r="73">
          <cell r="C73">
            <v>3888</v>
          </cell>
          <cell r="D73">
            <v>70</v>
          </cell>
          <cell r="E73">
            <v>3818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3906</v>
          </cell>
          <cell r="AQ73">
            <v>70</v>
          </cell>
          <cell r="AR73">
            <v>3836</v>
          </cell>
          <cell r="AS73">
            <v>0</v>
          </cell>
          <cell r="AT73">
            <v>-3906</v>
          </cell>
          <cell r="AU73">
            <v>0</v>
          </cell>
          <cell r="AV73">
            <v>18</v>
          </cell>
          <cell r="AW73">
            <v>70</v>
          </cell>
          <cell r="AX73">
            <v>3818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1060.6033333333335</v>
          </cell>
          <cell r="P74">
            <v>-1060.6033333333335</v>
          </cell>
          <cell r="Q74">
            <v>2630.3516666666665</v>
          </cell>
          <cell r="S74">
            <v>-2630.3516666666665</v>
          </cell>
          <cell r="T74">
            <v>1044.2613333333334</v>
          </cell>
          <cell r="U74">
            <v>404</v>
          </cell>
          <cell r="V74">
            <v>640.26133333333337</v>
          </cell>
          <cell r="X74">
            <v>-1044.2613333333334</v>
          </cell>
          <cell r="Y74">
            <v>888.97866666666664</v>
          </cell>
          <cell r="Z74">
            <v>350</v>
          </cell>
          <cell r="AA74">
            <v>538.97866666666664</v>
          </cell>
          <cell r="AC74">
            <v>-888.97866666666664</v>
          </cell>
          <cell r="AD74">
            <v>2158.5673333333334</v>
          </cell>
          <cell r="AE74">
            <v>1787.73</v>
          </cell>
          <cell r="AF74">
            <v>370.83733333333339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-1779.5673333333334</v>
          </cell>
          <cell r="AN74">
            <v>0</v>
          </cell>
          <cell r="AP74">
            <v>11578.055666666665</v>
          </cell>
          <cell r="AQ74">
            <v>3559.2033333333334</v>
          </cell>
          <cell r="AR74">
            <v>8018.8523333333324</v>
          </cell>
          <cell r="AS74">
            <v>181</v>
          </cell>
          <cell r="AT74">
            <v>-11397.055666666665</v>
          </cell>
          <cell r="AU74">
            <v>754</v>
          </cell>
          <cell r="AV74">
            <v>2074</v>
          </cell>
          <cell r="AW74">
            <v>2805.2033333333334</v>
          </cell>
          <cell r="AX74">
            <v>5944.8523333333324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687.60333333333324</v>
          </cell>
          <cell r="P75">
            <v>-687.60333333333324</v>
          </cell>
          <cell r="Q75">
            <v>1618.11</v>
          </cell>
          <cell r="S75">
            <v>-1618.11</v>
          </cell>
          <cell r="T75">
            <v>609.40800000000002</v>
          </cell>
          <cell r="U75">
            <v>248</v>
          </cell>
          <cell r="V75">
            <v>361.40800000000002</v>
          </cell>
          <cell r="X75">
            <v>-609.40800000000002</v>
          </cell>
          <cell r="Y75">
            <v>344.16200000000003</v>
          </cell>
          <cell r="Z75">
            <v>204</v>
          </cell>
          <cell r="AA75">
            <v>140.16200000000003</v>
          </cell>
          <cell r="AC75">
            <v>-344.16200000000003</v>
          </cell>
          <cell r="AD75">
            <v>1350.8340000000003</v>
          </cell>
          <cell r="AE75">
            <v>1168.48</v>
          </cell>
          <cell r="AF75">
            <v>182.35400000000027</v>
          </cell>
          <cell r="AJ75">
            <v>-1350.8340000000003</v>
          </cell>
          <cell r="AP75">
            <v>5650.7633333333342</v>
          </cell>
          <cell r="AQ75">
            <v>1663.2033333333334</v>
          </cell>
          <cell r="AR75">
            <v>3987.5600000000009</v>
          </cell>
          <cell r="AS75">
            <v>0</v>
          </cell>
          <cell r="AT75">
            <v>-5650.7633333333342</v>
          </cell>
          <cell r="AX75">
            <v>3987.5600000000009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113.41666666666666</v>
          </cell>
          <cell r="Q77">
            <v>624.4666666666667</v>
          </cell>
          <cell r="T77">
            <v>191.26666666666668</v>
          </cell>
          <cell r="U77">
            <v>17</v>
          </cell>
          <cell r="V77">
            <v>174.26666666666668</v>
          </cell>
          <cell r="Y77">
            <v>168.01666666666671</v>
          </cell>
          <cell r="Z77">
            <v>46</v>
          </cell>
          <cell r="AA77">
            <v>122.01666666666671</v>
          </cell>
          <cell r="AD77">
            <v>391.68333333333339</v>
          </cell>
          <cell r="AE77">
            <v>316.25</v>
          </cell>
          <cell r="AF77">
            <v>75.433333333333394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258.58333333333331</v>
          </cell>
          <cell r="Q78">
            <v>488.77500000000003</v>
          </cell>
          <cell r="T78">
            <v>242.58666666666667</v>
          </cell>
          <cell r="U78">
            <v>48</v>
          </cell>
          <cell r="V78">
            <v>194.58666666666667</v>
          </cell>
          <cell r="Y78">
            <v>376.8</v>
          </cell>
          <cell r="Z78">
            <v>69</v>
          </cell>
          <cell r="AA78">
            <v>307.8</v>
          </cell>
          <cell r="AD78">
            <v>412.05</v>
          </cell>
          <cell r="AE78">
            <v>299</v>
          </cell>
          <cell r="AF78">
            <v>113.05000000000001</v>
          </cell>
        </row>
        <row r="79">
          <cell r="C79">
            <v>1174</v>
          </cell>
          <cell r="D79">
            <v>85</v>
          </cell>
          <cell r="E79">
            <v>1089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1240.3</v>
          </cell>
          <cell r="AQ79">
            <v>103.1</v>
          </cell>
          <cell r="AS79">
            <v>0</v>
          </cell>
          <cell r="AT79">
            <v>-1240.3</v>
          </cell>
        </row>
        <row r="80">
          <cell r="C80">
            <v>11620.2</v>
          </cell>
          <cell r="D80">
            <v>2178</v>
          </cell>
          <cell r="E80">
            <v>9442.2000000000007</v>
          </cell>
          <cell r="N80">
            <v>26984.656727272726</v>
          </cell>
          <cell r="O80">
            <v>6571</v>
          </cell>
          <cell r="P80">
            <v>-20413.656727272726</v>
          </cell>
          <cell r="Q80">
            <v>179469.62269696969</v>
          </cell>
          <cell r="R80">
            <v>83057</v>
          </cell>
          <cell r="S80">
            <v>-96412.622696969687</v>
          </cell>
          <cell r="T80">
            <v>263136.60090909095</v>
          </cell>
          <cell r="U80">
            <v>123843.34756097561</v>
          </cell>
          <cell r="V80">
            <v>139293.25334811531</v>
          </cell>
          <cell r="W80">
            <v>101508</v>
          </cell>
          <cell r="X80">
            <v>-161628.60090909095</v>
          </cell>
          <cell r="Y80">
            <v>220975.95939393938</v>
          </cell>
          <cell r="Z80">
            <v>96838.750161952048</v>
          </cell>
          <cell r="AA80">
            <v>124137.20923198733</v>
          </cell>
          <cell r="AB80">
            <v>81399</v>
          </cell>
          <cell r="AC80">
            <v>-139576.95939393938</v>
          </cell>
          <cell r="AD80">
            <v>47616.95509090909</v>
          </cell>
          <cell r="AE80">
            <v>39329.144424242433</v>
          </cell>
          <cell r="AF80">
            <v>8287.8106666666645</v>
          </cell>
          <cell r="AG80">
            <v>9642</v>
          </cell>
          <cell r="AH80">
            <v>6481</v>
          </cell>
          <cell r="AI80">
            <v>2032</v>
          </cell>
          <cell r="AJ80">
            <v>-37974.95509090909</v>
          </cell>
          <cell r="AL80">
            <v>0</v>
          </cell>
          <cell r="AN80">
            <v>0</v>
          </cell>
          <cell r="AP80">
            <v>744005.43481818191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-465880.43481818191</v>
          </cell>
          <cell r="AU80">
            <v>219889.09772292766</v>
          </cell>
          <cell r="AV80">
            <v>390684</v>
          </cell>
          <cell r="AW80">
            <v>28403.074909090912</v>
          </cell>
          <cell r="AX80" t="e">
            <v>#REF!</v>
          </cell>
        </row>
        <row r="81">
          <cell r="C81">
            <v>7732.2000000000007</v>
          </cell>
          <cell r="D81">
            <v>2108</v>
          </cell>
          <cell r="E81">
            <v>5624.2000000000007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215346.43481818191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-215346.43481818191</v>
          </cell>
          <cell r="AU81">
            <v>24325</v>
          </cell>
          <cell r="AV81">
            <v>57590</v>
          </cell>
          <cell r="AW81">
            <v>28402.074909090912</v>
          </cell>
          <cell r="AX81" t="e">
            <v>#REF!</v>
          </cell>
        </row>
        <row r="82">
          <cell r="N82">
            <v>6707.772727272727</v>
          </cell>
          <cell r="O82">
            <v>1501</v>
          </cell>
          <cell r="P82">
            <v>-5206.772727272727</v>
          </cell>
          <cell r="Q82">
            <v>14801.50090909091</v>
          </cell>
          <cell r="R82">
            <v>3466</v>
          </cell>
          <cell r="S82">
            <v>-11335.50090909091</v>
          </cell>
          <cell r="T82">
            <v>5524.1272727272735</v>
          </cell>
          <cell r="U82">
            <v>2344</v>
          </cell>
          <cell r="V82">
            <v>3180.1272727272735</v>
          </cell>
          <cell r="W82">
            <v>1353</v>
          </cell>
          <cell r="X82">
            <v>-4171.1272727272735</v>
          </cell>
          <cell r="Y82">
            <v>4525.3672727272733</v>
          </cell>
          <cell r="Z82">
            <v>1812</v>
          </cell>
          <cell r="AA82">
            <v>2713.3672727272728</v>
          </cell>
          <cell r="AB82">
            <v>1097</v>
          </cell>
          <cell r="AC82">
            <v>-3428.3672727272733</v>
          </cell>
          <cell r="AD82">
            <v>13487.026363636363</v>
          </cell>
          <cell r="AE82">
            <v>12215.954545454544</v>
          </cell>
          <cell r="AF82">
            <v>1271.0718181818177</v>
          </cell>
          <cell r="AG82">
            <v>2881</v>
          </cell>
          <cell r="AH82">
            <v>1984</v>
          </cell>
          <cell r="AI82">
            <v>306</v>
          </cell>
          <cell r="AJ82">
            <v>-10606.026363636363</v>
          </cell>
          <cell r="AN82">
            <v>0</v>
          </cell>
          <cell r="AP82">
            <v>45317.922727272729</v>
          </cell>
          <cell r="AS82">
            <v>9401</v>
          </cell>
          <cell r="AT82">
            <v>-35916.922727272729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16200.2</v>
          </cell>
          <cell r="D84">
            <v>13470</v>
          </cell>
          <cell r="E84">
            <v>9442.2000000000007</v>
          </cell>
          <cell r="N84">
            <v>26984.656727272726</v>
          </cell>
          <cell r="O84">
            <v>6571</v>
          </cell>
          <cell r="P84">
            <v>-20413.656727272726</v>
          </cell>
          <cell r="Q84">
            <v>179469.62269696969</v>
          </cell>
          <cell r="R84">
            <v>83057</v>
          </cell>
          <cell r="S84">
            <v>-96412.622696969687</v>
          </cell>
          <cell r="T84">
            <v>263136.60090909095</v>
          </cell>
          <cell r="U84">
            <v>123843.34756097561</v>
          </cell>
          <cell r="V84">
            <v>139293.25334811531</v>
          </cell>
          <cell r="W84">
            <v>101508</v>
          </cell>
          <cell r="X84">
            <v>-161628.60090909095</v>
          </cell>
          <cell r="Y84">
            <v>220975.95939393938</v>
          </cell>
          <cell r="Z84">
            <v>96838.750161952048</v>
          </cell>
          <cell r="AA84">
            <v>124137.20923198733</v>
          </cell>
          <cell r="AB84">
            <v>81399</v>
          </cell>
          <cell r="AC84">
            <v>-139576.95939393938</v>
          </cell>
          <cell r="AD84">
            <v>47616.95509090909</v>
          </cell>
          <cell r="AE84">
            <v>39329.144424242433</v>
          </cell>
          <cell r="AF84">
            <v>8287.8106666666645</v>
          </cell>
          <cell r="AG84">
            <v>9642</v>
          </cell>
          <cell r="AH84">
            <v>6481</v>
          </cell>
          <cell r="AI84">
            <v>2032</v>
          </cell>
          <cell r="AJ84">
            <v>-37974.95509090909</v>
          </cell>
          <cell r="AL84">
            <v>0</v>
          </cell>
          <cell r="AN84">
            <v>0</v>
          </cell>
          <cell r="AP84">
            <v>748585.43481818191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-470460.43481818191</v>
          </cell>
          <cell r="AU84">
            <v>219889.09772292766</v>
          </cell>
          <cell r="AV84">
            <v>390684</v>
          </cell>
          <cell r="AW84">
            <v>28403.074909090912</v>
          </cell>
          <cell r="AX84" t="e">
            <v>#REF!</v>
          </cell>
        </row>
        <row r="85">
          <cell r="C85">
            <v>98</v>
          </cell>
          <cell r="D85">
            <v>0</v>
          </cell>
          <cell r="E85">
            <v>98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97</v>
          </cell>
          <cell r="AQ85">
            <v>0</v>
          </cell>
          <cell r="AR85">
            <v>97</v>
          </cell>
          <cell r="AS85">
            <v>0</v>
          </cell>
          <cell r="AT85">
            <v>-97</v>
          </cell>
          <cell r="AU85">
            <v>0</v>
          </cell>
          <cell r="AV85">
            <v>0</v>
          </cell>
          <cell r="AW85">
            <v>0</v>
          </cell>
          <cell r="AX85">
            <v>97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131</v>
          </cell>
          <cell r="O88">
            <v>51</v>
          </cell>
          <cell r="P88">
            <v>-80</v>
          </cell>
          <cell r="Q88">
            <v>99.6</v>
          </cell>
          <cell r="S88">
            <v>-99.6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874.46666666666658</v>
          </cell>
          <cell r="AQ88">
            <v>250</v>
          </cell>
          <cell r="AR88">
            <v>624.46666666666658</v>
          </cell>
          <cell r="AS88">
            <v>65</v>
          </cell>
          <cell r="AT88">
            <v>-809.46666666666658</v>
          </cell>
          <cell r="AU88">
            <v>176</v>
          </cell>
          <cell r="AV88">
            <v>21</v>
          </cell>
          <cell r="AW88">
            <v>74</v>
          </cell>
          <cell r="AX88">
            <v>603.46666666666658</v>
          </cell>
        </row>
        <row r="89">
          <cell r="C89">
            <v>16808.2</v>
          </cell>
          <cell r="D89">
            <v>15922</v>
          </cell>
          <cell r="E89">
            <v>7598.2000000000007</v>
          </cell>
          <cell r="N89">
            <v>27115.656727272726</v>
          </cell>
          <cell r="O89">
            <v>6622</v>
          </cell>
          <cell r="P89">
            <v>-20493.656727272726</v>
          </cell>
          <cell r="Q89">
            <v>179569.22269696969</v>
          </cell>
          <cell r="R89">
            <v>83057</v>
          </cell>
          <cell r="S89">
            <v>-96512.222696969693</v>
          </cell>
          <cell r="T89">
            <v>263306.5342424243</v>
          </cell>
          <cell r="U89">
            <v>124019.34756097561</v>
          </cell>
          <cell r="V89">
            <v>139287.18668144863</v>
          </cell>
          <cell r="W89">
            <v>101508</v>
          </cell>
          <cell r="X89">
            <v>-161798.5342424243</v>
          </cell>
          <cell r="Y89">
            <v>221365.8927272727</v>
          </cell>
          <cell r="Z89">
            <v>96838.750161952048</v>
          </cell>
          <cell r="AA89">
            <v>124137.20923198733</v>
          </cell>
          <cell r="AB89">
            <v>81399</v>
          </cell>
          <cell r="AC89">
            <v>-139966.8927272727</v>
          </cell>
          <cell r="AD89">
            <v>47764.95509090909</v>
          </cell>
          <cell r="AE89">
            <v>39471.144424242433</v>
          </cell>
          <cell r="AF89">
            <v>8293.8106666666645</v>
          </cell>
          <cell r="AG89">
            <v>9686</v>
          </cell>
          <cell r="AH89">
            <v>6496</v>
          </cell>
          <cell r="AI89">
            <v>2061</v>
          </cell>
          <cell r="AJ89">
            <v>-38078.95509090909</v>
          </cell>
          <cell r="AK89">
            <v>0</v>
          </cell>
          <cell r="AN89">
            <v>0</v>
          </cell>
          <cell r="AP89">
            <v>750030.90148484858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-471841.90148484858</v>
          </cell>
          <cell r="AU89">
            <v>220065.09772292766</v>
          </cell>
          <cell r="AV89">
            <v>390705</v>
          </cell>
          <cell r="AW89">
            <v>30917.074909090912</v>
          </cell>
          <cell r="AX89" t="e">
            <v>#REF!</v>
          </cell>
        </row>
        <row r="90">
          <cell r="C90">
            <v>12228.2</v>
          </cell>
          <cell r="D90">
            <v>4630</v>
          </cell>
          <cell r="E90">
            <v>7598.2000000000007</v>
          </cell>
          <cell r="N90">
            <v>27115.656727272726</v>
          </cell>
          <cell r="O90">
            <v>6622</v>
          </cell>
          <cell r="P90">
            <v>-20493.656727272726</v>
          </cell>
          <cell r="Q90">
            <v>75517.222696969693</v>
          </cell>
          <cell r="R90">
            <v>21655</v>
          </cell>
          <cell r="S90">
            <v>-53862.222696969693</v>
          </cell>
          <cell r="T90">
            <v>35777.534242424299</v>
          </cell>
          <cell r="U90">
            <v>15213</v>
          </cell>
          <cell r="V90">
            <v>20564.534242424241</v>
          </cell>
          <cell r="W90">
            <v>7876</v>
          </cell>
          <cell r="X90">
            <v>-27901.534242424299</v>
          </cell>
          <cell r="Y90">
            <v>24288.892727272701</v>
          </cell>
          <cell r="Z90">
            <v>10081</v>
          </cell>
          <cell r="AA90">
            <v>13817.959393939382</v>
          </cell>
          <cell r="AB90">
            <v>5098</v>
          </cell>
          <cell r="AC90">
            <v>-19190.892727272701</v>
          </cell>
          <cell r="AD90">
            <v>47764.95509090909</v>
          </cell>
          <cell r="AE90">
            <v>39471.144424242433</v>
          </cell>
          <cell r="AF90">
            <v>8293.8106666666645</v>
          </cell>
          <cell r="AG90">
            <v>9686</v>
          </cell>
          <cell r="AH90">
            <v>6496</v>
          </cell>
          <cell r="AI90">
            <v>2061</v>
          </cell>
          <cell r="AJ90">
            <v>-38078.95509090909</v>
          </cell>
          <cell r="AN90">
            <v>0</v>
          </cell>
          <cell r="AP90">
            <v>216791.90148484858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-169937.90148484858</v>
          </cell>
          <cell r="AU90">
            <v>24501</v>
          </cell>
          <cell r="AV90">
            <v>57611</v>
          </cell>
          <cell r="AW90">
            <v>30916.074909090912</v>
          </cell>
          <cell r="AX90" t="e">
            <v>#REF!</v>
          </cell>
        </row>
        <row r="91">
          <cell r="C91">
            <v>772.2</v>
          </cell>
          <cell r="D91">
            <v>310</v>
          </cell>
          <cell r="E91">
            <v>462.20000000000005</v>
          </cell>
          <cell r="N91">
            <v>6707.772727272727</v>
          </cell>
          <cell r="O91">
            <v>1501</v>
          </cell>
          <cell r="P91">
            <v>-5206.772727272727</v>
          </cell>
          <cell r="Q91">
            <v>14801.50090909091</v>
          </cell>
          <cell r="R91">
            <v>3466</v>
          </cell>
          <cell r="S91">
            <v>-11335.50090909091</v>
          </cell>
          <cell r="T91">
            <v>5524.1272727272735</v>
          </cell>
          <cell r="U91">
            <v>2344</v>
          </cell>
          <cell r="V91">
            <v>3180.1272727272735</v>
          </cell>
          <cell r="W91">
            <v>1353</v>
          </cell>
          <cell r="X91">
            <v>-4171.1272727272735</v>
          </cell>
          <cell r="Y91">
            <v>4525.3672727272733</v>
          </cell>
          <cell r="Z91">
            <v>1812</v>
          </cell>
          <cell r="AA91">
            <v>2713.3672727272728</v>
          </cell>
          <cell r="AB91">
            <v>1097</v>
          </cell>
          <cell r="AC91">
            <v>-3428.3672727272733</v>
          </cell>
          <cell r="AD91">
            <v>13487.026363636363</v>
          </cell>
          <cell r="AE91">
            <v>12215.954545454544</v>
          </cell>
          <cell r="AF91">
            <v>1271.0718181818177</v>
          </cell>
          <cell r="AG91">
            <v>2881</v>
          </cell>
          <cell r="AH91">
            <v>1984</v>
          </cell>
          <cell r="AI91">
            <v>306</v>
          </cell>
          <cell r="AJ91">
            <v>-10606.026363636363</v>
          </cell>
          <cell r="AN91">
            <v>0</v>
          </cell>
          <cell r="AP91">
            <v>45317.922727272729</v>
          </cell>
          <cell r="AQ91">
            <v>750183.90148484847</v>
          </cell>
          <cell r="AR91">
            <v>265342.17263201857</v>
          </cell>
          <cell r="AS91">
            <v>9401</v>
          </cell>
        </row>
        <row r="92">
          <cell r="C92">
            <v>-1308</v>
          </cell>
          <cell r="N92">
            <v>13004</v>
          </cell>
          <cell r="P92">
            <v>-13004</v>
          </cell>
          <cell r="Q92">
            <v>28077</v>
          </cell>
          <cell r="S92">
            <v>-28077</v>
          </cell>
          <cell r="T92">
            <v>1689</v>
          </cell>
          <cell r="X92">
            <v>-1689</v>
          </cell>
          <cell r="Y92">
            <v>1811</v>
          </cell>
          <cell r="AB92">
            <v>432</v>
          </cell>
          <cell r="AC92">
            <v>-1379</v>
          </cell>
          <cell r="AD92">
            <v>3089</v>
          </cell>
          <cell r="AE92">
            <v>3089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0</v>
          </cell>
          <cell r="N93">
            <v>5562</v>
          </cell>
          <cell r="P93">
            <v>-5562</v>
          </cell>
          <cell r="Q93">
            <v>12022</v>
          </cell>
          <cell r="S93">
            <v>-12022</v>
          </cell>
          <cell r="T93">
            <v>1689</v>
          </cell>
          <cell r="W93">
            <v>0</v>
          </cell>
          <cell r="X93">
            <v>-1689</v>
          </cell>
          <cell r="Y93">
            <v>1811</v>
          </cell>
          <cell r="AB93">
            <v>432</v>
          </cell>
          <cell r="AC93">
            <v>-1379</v>
          </cell>
          <cell r="AD93">
            <v>3089</v>
          </cell>
          <cell r="AE93">
            <v>3089</v>
          </cell>
          <cell r="AF93">
            <v>0</v>
          </cell>
          <cell r="AI93">
            <v>0</v>
          </cell>
          <cell r="AJ93">
            <v>-3089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7442</v>
          </cell>
          <cell r="P95">
            <v>-7442</v>
          </cell>
          <cell r="Q95">
            <v>16055</v>
          </cell>
          <cell r="R95">
            <v>0</v>
          </cell>
          <cell r="S95">
            <v>-16055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8100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10492</v>
          </cell>
          <cell r="D122">
            <v>0</v>
          </cell>
          <cell r="E122">
            <v>0</v>
          </cell>
          <cell r="N122">
            <v>7442.4</v>
          </cell>
          <cell r="P122">
            <v>-7442.4</v>
          </cell>
          <cell r="Q122">
            <v>16815.134000000002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57611</v>
          </cell>
          <cell r="AW146">
            <v>30916.074909090912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1589.3333333333333</v>
          </cell>
          <cell r="O153">
            <v>272</v>
          </cell>
          <cell r="P153">
            <v>-1317.3333333333333</v>
          </cell>
          <cell r="Q153">
            <v>5858</v>
          </cell>
          <cell r="R153">
            <v>1487</v>
          </cell>
          <cell r="S153">
            <v>-4371</v>
          </cell>
          <cell r="T153">
            <v>3223.545454545455</v>
          </cell>
          <cell r="U153">
            <v>1435</v>
          </cell>
          <cell r="V153">
            <v>1788.545454545455</v>
          </cell>
          <cell r="W153">
            <v>831</v>
          </cell>
          <cell r="X153">
            <v>-2392.545454545455</v>
          </cell>
          <cell r="Y153">
            <v>2143.4545454545455</v>
          </cell>
          <cell r="Z153">
            <v>874</v>
          </cell>
          <cell r="AA153">
            <v>1269.4545454545455</v>
          </cell>
          <cell r="AB153">
            <v>596</v>
          </cell>
          <cell r="AC153">
            <v>-1547.4545454545455</v>
          </cell>
          <cell r="AD153">
            <v>2339.090909090909</v>
          </cell>
          <cell r="AE153">
            <v>2338.909090909091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-1902.090909090909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-1308</v>
          </cell>
          <cell r="N162">
            <v>13004</v>
          </cell>
          <cell r="O162">
            <v>0</v>
          </cell>
          <cell r="P162">
            <v>-13004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1689</v>
          </cell>
          <cell r="U162">
            <v>0</v>
          </cell>
          <cell r="V162">
            <v>0</v>
          </cell>
          <cell r="W162">
            <v>0</v>
          </cell>
          <cell r="X162">
            <v>-1689</v>
          </cell>
          <cell r="Y162">
            <v>1811</v>
          </cell>
          <cell r="Z162">
            <v>0</v>
          </cell>
          <cell r="AA162">
            <v>0</v>
          </cell>
          <cell r="AB162">
            <v>432</v>
          </cell>
          <cell r="AC162">
            <v>-1379</v>
          </cell>
          <cell r="AD162" t="e">
            <v>#REF!</v>
          </cell>
          <cell r="AE162">
            <v>3089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1334.2</v>
          </cell>
          <cell r="N164">
            <v>9853.7727272727279</v>
          </cell>
          <cell r="O164">
            <v>2062</v>
          </cell>
          <cell r="P164">
            <v>-7791.7727272727279</v>
          </cell>
          <cell r="Q164">
            <v>20350.500909090908</v>
          </cell>
          <cell r="R164">
            <v>5523</v>
          </cell>
          <cell r="S164">
            <v>-14827.500909090908</v>
          </cell>
          <cell r="T164">
            <v>7594.1272727272735</v>
          </cell>
          <cell r="U164">
            <v>3221</v>
          </cell>
          <cell r="V164">
            <v>4373.1272727272735</v>
          </cell>
          <cell r="W164">
            <v>2210</v>
          </cell>
          <cell r="X164">
            <v>-5384.1272727272735</v>
          </cell>
          <cell r="Y164">
            <v>6222.3672727272733</v>
          </cell>
          <cell r="Z164">
            <v>2495</v>
          </cell>
          <cell r="AA164">
            <v>3727.3672727272728</v>
          </cell>
          <cell r="AB164">
            <v>1749</v>
          </cell>
          <cell r="AC164">
            <v>-4473.3672727272733</v>
          </cell>
          <cell r="AD164">
            <v>18545.026363636363</v>
          </cell>
          <cell r="AE164">
            <v>16792.954545454544</v>
          </cell>
          <cell r="AF164">
            <v>1752.0718181818177</v>
          </cell>
          <cell r="AG164">
            <v>4464</v>
          </cell>
          <cell r="AH164">
            <v>3202</v>
          </cell>
          <cell r="AI164">
            <v>427</v>
          </cell>
          <cell r="AJ164">
            <v>-14081.026363636363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131</v>
          </cell>
          <cell r="O165">
            <v>51</v>
          </cell>
          <cell r="P165">
            <v>-80</v>
          </cell>
          <cell r="Q165">
            <v>262.39999999999998</v>
          </cell>
          <cell r="R165">
            <v>62</v>
          </cell>
          <cell r="S165">
            <v>-200.39999999999998</v>
          </cell>
          <cell r="T165">
            <v>7369.3333333333339</v>
          </cell>
          <cell r="U165">
            <v>3406</v>
          </cell>
          <cell r="V165">
            <v>3963.3333333333339</v>
          </cell>
          <cell r="W165">
            <v>2464</v>
          </cell>
          <cell r="X165">
            <v>-4905.3333333333339</v>
          </cell>
          <cell r="Y165">
            <v>534.79999999999995</v>
          </cell>
          <cell r="Z165">
            <v>57</v>
          </cell>
          <cell r="AA165">
            <v>87.866666666666674</v>
          </cell>
          <cell r="AB165">
            <v>27</v>
          </cell>
          <cell r="AC165">
            <v>-507.79999999999995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8404.5333333333347</v>
          </cell>
          <cell r="AS165">
            <v>2610</v>
          </cell>
        </row>
        <row r="166">
          <cell r="C166">
            <v>5681.7580000000007</v>
          </cell>
          <cell r="N166">
            <v>11862.909333333333</v>
          </cell>
          <cell r="Q166">
            <v>72510.228333333333</v>
          </cell>
          <cell r="T166">
            <v>15985.944000000054</v>
          </cell>
          <cell r="Y166">
            <v>11736.353333333311</v>
          </cell>
          <cell r="AE166">
            <v>17474.354000000007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5562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76293.222696969693</v>
          </cell>
          <cell r="T227">
            <v>35776.770242424296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30209.03112121212</v>
          </cell>
          <cell r="T228">
            <v>18895.16496969702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1334.2</v>
          </cell>
          <cell r="N230">
            <v>9853.7727272727279</v>
          </cell>
          <cell r="Q230">
            <v>20350.500909090908</v>
          </cell>
          <cell r="T230">
            <v>7594.1272727272735</v>
          </cell>
          <cell r="Y230">
            <v>6222.3672727272733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416.54545454545456</v>
          </cell>
          <cell r="N231">
            <v>3146</v>
          </cell>
          <cell r="Q231">
            <v>5549</v>
          </cell>
          <cell r="T231">
            <v>2070</v>
          </cell>
          <cell r="Y231">
            <v>1697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162.79999999999998</v>
          </cell>
          <cell r="T233">
            <v>7199.4000000000005</v>
          </cell>
          <cell r="Y233">
            <v>144.86666666666667</v>
          </cell>
          <cell r="AP233">
            <v>7511.0666666666675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571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-1308</v>
          </cell>
          <cell r="N237">
            <v>13004</v>
          </cell>
          <cell r="Q237">
            <v>1739.5839999999998</v>
          </cell>
          <cell r="T237">
            <v>1689</v>
          </cell>
          <cell r="Y237">
            <v>1811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1122</v>
          </cell>
          <cell r="N243">
            <v>3754</v>
          </cell>
          <cell r="Q243">
            <v>7041</v>
          </cell>
          <cell r="T243">
            <v>1022.2586666666666</v>
          </cell>
          <cell r="Y243">
            <v>827.22533333333331</v>
          </cell>
          <cell r="AP243">
            <v>17543.366500142667</v>
          </cell>
          <cell r="AQ243" t="e">
            <v>#REF!</v>
          </cell>
        </row>
        <row r="244">
          <cell r="C244">
            <v>521</v>
          </cell>
          <cell r="N244">
            <v>79</v>
          </cell>
          <cell r="Q244">
            <v>942</v>
          </cell>
          <cell r="T244">
            <v>442.62666666666667</v>
          </cell>
          <cell r="Y244">
            <v>414.78399999999999</v>
          </cell>
          <cell r="AP244">
            <v>2577.6078749021572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143.19266666666664</v>
          </cell>
          <cell r="Y246">
            <v>-46.472000000000008</v>
          </cell>
          <cell r="AP246">
            <v>99.720666666666631</v>
          </cell>
          <cell r="AQ246" t="e">
            <v>#REF!</v>
          </cell>
        </row>
        <row r="247">
          <cell r="C247">
            <v>53</v>
          </cell>
          <cell r="N247">
            <v>376.61933333333337</v>
          </cell>
          <cell r="Q247">
            <v>17046.890666666666</v>
          </cell>
          <cell r="T247">
            <v>0</v>
          </cell>
          <cell r="Y247">
            <v>0</v>
          </cell>
          <cell r="AP247">
            <v>20789.181999999997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3888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3906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27166.953121212111</v>
          </cell>
          <cell r="T252">
            <v>17206.928969697019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0" refreshError="1">
        <row r="16">
          <cell r="AP16" t="str">
            <v>ЗАТВЕРДЖУЮ</v>
          </cell>
        </row>
        <row r="17">
          <cell r="C17" t="str">
            <v>І.В.ПЛАЧКОВ</v>
          </cell>
          <cell r="AP17" t="str">
            <v>ГОЛОВА ПРАЛІННЯ АК КЕ</v>
          </cell>
        </row>
        <row r="22">
          <cell r="AV22" t="str">
            <v>І.В.ПЛАЧКОВ</v>
          </cell>
        </row>
        <row r="29">
          <cell r="N29" t="str">
            <v>+</v>
          </cell>
          <cell r="Q29" t="str">
            <v>+</v>
          </cell>
          <cell r="T29">
            <v>34328</v>
          </cell>
          <cell r="AD29" t="str">
            <v>+</v>
          </cell>
        </row>
        <row r="30">
          <cell r="C30" t="str">
            <v>ВИКОН.ДИР.ПЛАН</v>
          </cell>
          <cell r="D30" t="str">
            <v>Е/Е</v>
          </cell>
          <cell r="E30" t="str">
            <v xml:space="preserve"> Т/Е</v>
          </cell>
          <cell r="N30" t="str">
            <v xml:space="preserve">ККМ ПЛАН </v>
          </cell>
          <cell r="O30" t="str">
            <v>ЗВІТ</v>
          </cell>
          <cell r="P30" t="str">
            <v>ВІДХ.</v>
          </cell>
          <cell r="Q30" t="str">
            <v>КТМ ПЛАН</v>
          </cell>
          <cell r="R30" t="str">
            <v>ЗВІТ</v>
          </cell>
          <cell r="S30" t="str">
            <v>ВІДХ.</v>
          </cell>
          <cell r="T30" t="str">
            <v>ТЕЦ-5   ПЛАН</v>
          </cell>
          <cell r="U30" t="str">
            <v>Е/Е</v>
          </cell>
          <cell r="V30" t="str">
            <v xml:space="preserve"> Т/Е</v>
          </cell>
          <cell r="W30" t="str">
            <v>ЗВІТ</v>
          </cell>
          <cell r="X30" t="str">
            <v>ВІДХ.</v>
          </cell>
          <cell r="Y30" t="str">
            <v>ТЕЦ-6  ПЛАН</v>
          </cell>
          <cell r="Z30" t="str">
            <v>Е/Е</v>
          </cell>
          <cell r="AA30" t="str">
            <v xml:space="preserve"> Т/Е</v>
          </cell>
          <cell r="AB30" t="str">
            <v>ЗВІТ</v>
          </cell>
          <cell r="AC30" t="str">
            <v>ВІДХ.</v>
          </cell>
          <cell r="AD30" t="str">
            <v>ТРМ ВСЬОГО ПЛАН</v>
          </cell>
          <cell r="AE30" t="str">
            <v>ТРМ АК ПЛАН</v>
          </cell>
          <cell r="AF30" t="str">
            <v>ТРМ СТОР  ПЛАН</v>
          </cell>
          <cell r="AG30" t="str">
            <v>ТРМ ВСЬОГО ЗВІТ</v>
          </cell>
          <cell r="AH30" t="str">
            <v>ТРМ АК ЗВІТ</v>
          </cell>
          <cell r="AI30" t="str">
            <v>ТРМ СТОР  ЗВІТ</v>
          </cell>
          <cell r="AJ30" t="str">
            <v>відх всього</v>
          </cell>
          <cell r="AK30" t="str">
            <v>Е/Е</v>
          </cell>
          <cell r="AL30" t="str">
            <v xml:space="preserve"> Т/Е</v>
          </cell>
          <cell r="AN30" t="str">
            <v>ДОП.ВИР. ПЛАН</v>
          </cell>
          <cell r="AO30" t="str">
            <v>ЗВІТ</v>
          </cell>
          <cell r="AP30" t="str">
            <v>АК КЕ  ПЛАН</v>
          </cell>
          <cell r="AQ30" t="str">
            <v xml:space="preserve"> Е/Е</v>
          </cell>
          <cell r="AR30" t="str">
            <v xml:space="preserve"> Т/Е</v>
          </cell>
          <cell r="AS30" t="str">
            <v>ЗВІТ</v>
          </cell>
          <cell r="AT30" t="str">
            <v>відх</v>
          </cell>
          <cell r="AU30" t="str">
            <v>СТАНЦІї ЕЛЕКТРО</v>
          </cell>
          <cell r="AV30" t="str">
            <v>СТАНЦІІ ТЕПЛОВІ</v>
          </cell>
          <cell r="AW30" t="str">
            <v>МЕРЕЖІ ЕЛЕКТРО</v>
          </cell>
          <cell r="AX30" t="str">
            <v>МЕРЕЖІ ТЕПЛОВІ</v>
          </cell>
        </row>
        <row r="31">
          <cell r="U31">
            <v>330</v>
          </cell>
          <cell r="Z31">
            <v>298</v>
          </cell>
          <cell r="AQ31">
            <v>628</v>
          </cell>
        </row>
        <row r="32">
          <cell r="U32">
            <v>291.85000000000002</v>
          </cell>
          <cell r="Z32">
            <v>268.14999999999998</v>
          </cell>
          <cell r="AQ32">
            <v>560</v>
          </cell>
        </row>
        <row r="33">
          <cell r="AQ33">
            <v>0</v>
          </cell>
        </row>
        <row r="34">
          <cell r="AQ34">
            <v>0</v>
          </cell>
        </row>
        <row r="35">
          <cell r="AQ35">
            <v>32</v>
          </cell>
        </row>
        <row r="36">
          <cell r="AQ36">
            <v>0</v>
          </cell>
        </row>
        <row r="37">
          <cell r="AQ37">
            <v>500</v>
          </cell>
        </row>
        <row r="38">
          <cell r="N38">
            <v>0</v>
          </cell>
          <cell r="AQ38">
            <v>468</v>
          </cell>
        </row>
        <row r="39">
          <cell r="C39">
            <v>21158.2</v>
          </cell>
          <cell r="N39">
            <v>31198.706727272729</v>
          </cell>
          <cell r="O39">
            <v>6571</v>
          </cell>
          <cell r="P39">
            <v>-24627.706727272729</v>
          </cell>
          <cell r="Q39">
            <v>98918.709363636386</v>
          </cell>
          <cell r="R39">
            <v>23576</v>
          </cell>
          <cell r="S39">
            <v>-75342.709363636386</v>
          </cell>
          <cell r="T39">
            <v>35357.6157878788</v>
          </cell>
          <cell r="W39">
            <v>8380</v>
          </cell>
          <cell r="X39">
            <v>-26977.6157878788</v>
          </cell>
          <cell r="Y39">
            <v>20993.651636363633</v>
          </cell>
          <cell r="Z39">
            <v>7534</v>
          </cell>
          <cell r="AA39">
            <v>13069.370303030311</v>
          </cell>
          <cell r="AB39">
            <v>5452</v>
          </cell>
          <cell r="AC39">
            <v>-15541.651636363633</v>
          </cell>
          <cell r="AD39">
            <v>49910.87533333333</v>
          </cell>
          <cell r="AE39">
            <v>41348.447090909096</v>
          </cell>
          <cell r="AF39">
            <v>8563.428242424241</v>
          </cell>
          <cell r="AG39">
            <v>8513</v>
          </cell>
          <cell r="AH39">
            <v>6481</v>
          </cell>
          <cell r="AI39">
            <v>2032</v>
          </cell>
          <cell r="AJ39">
            <v>-41397.87533333333</v>
          </cell>
          <cell r="AN39" t="e">
            <v>#REF!</v>
          </cell>
        </row>
        <row r="40">
          <cell r="C40">
            <v>9041.2000000000007</v>
          </cell>
        </row>
        <row r="41">
          <cell r="C41">
            <v>1416.2</v>
          </cell>
          <cell r="D41">
            <v>443</v>
          </cell>
          <cell r="E41">
            <v>773.2</v>
          </cell>
          <cell r="N41">
            <v>11176.222727272727</v>
          </cell>
          <cell r="Q41">
            <v>22385.220909090909</v>
          </cell>
          <cell r="T41">
            <v>8424.2482727272745</v>
          </cell>
          <cell r="U41">
            <v>3221</v>
          </cell>
          <cell r="V41">
            <v>5203.2482727272736</v>
          </cell>
          <cell r="Y41">
            <v>6912.2272727272721</v>
          </cell>
          <cell r="Z41">
            <v>2495</v>
          </cell>
          <cell r="AA41">
            <v>4417.227272727273</v>
          </cell>
          <cell r="AE41">
            <v>18490.863636363636</v>
          </cell>
          <cell r="AG41">
            <v>4464</v>
          </cell>
          <cell r="AH41">
            <v>3202</v>
          </cell>
          <cell r="AN41" t="e">
            <v>#REF!</v>
          </cell>
          <cell r="AR41">
            <v>9620.4755454545466</v>
          </cell>
        </row>
        <row r="42">
          <cell r="Q42">
            <v>970</v>
          </cell>
          <cell r="V42">
            <v>750</v>
          </cell>
          <cell r="AA42">
            <v>590</v>
          </cell>
          <cell r="AR42">
            <v>2095</v>
          </cell>
        </row>
        <row r="46">
          <cell r="C46">
            <v>743</v>
          </cell>
          <cell r="D46">
            <v>327</v>
          </cell>
          <cell r="E46">
            <v>416</v>
          </cell>
          <cell r="N46">
            <v>4379.4040000000005</v>
          </cell>
          <cell r="O46">
            <v>1204</v>
          </cell>
          <cell r="P46">
            <v>-3175.4040000000005</v>
          </cell>
          <cell r="Q46">
            <v>10032.949333333334</v>
          </cell>
          <cell r="R46">
            <v>2125</v>
          </cell>
          <cell r="S46">
            <v>-7907.9493333333339</v>
          </cell>
          <cell r="T46">
            <v>2869.0213333333331</v>
          </cell>
          <cell r="U46">
            <v>834</v>
          </cell>
          <cell r="V46">
            <v>2035.0213333333331</v>
          </cell>
          <cell r="W46">
            <v>431</v>
          </cell>
          <cell r="X46">
            <v>-2438.0213333333331</v>
          </cell>
          <cell r="Y46">
            <v>2136.0606666666672</v>
          </cell>
          <cell r="Z46">
            <v>784</v>
          </cell>
          <cell r="AA46">
            <v>1352.0606666666672</v>
          </cell>
          <cell r="AB46">
            <v>400</v>
          </cell>
          <cell r="AC46">
            <v>-1736.0606666666672</v>
          </cell>
          <cell r="AD46">
            <v>5406.058</v>
          </cell>
          <cell r="AE46">
            <v>4660.93</v>
          </cell>
          <cell r="AF46">
            <v>746.1279999999997</v>
          </cell>
          <cell r="AG46">
            <v>1087</v>
          </cell>
          <cell r="AH46">
            <v>292</v>
          </cell>
          <cell r="AI46">
            <v>134</v>
          </cell>
          <cell r="AJ46">
            <v>-4319.058</v>
          </cell>
          <cell r="AN46">
            <v>0</v>
          </cell>
          <cell r="AP46">
            <v>25075.085333333336</v>
          </cell>
          <cell r="AQ46">
            <v>6503.0040000000008</v>
          </cell>
          <cell r="AR46">
            <v>18572.081333333335</v>
          </cell>
          <cell r="AS46">
            <v>4452</v>
          </cell>
          <cell r="AT46">
            <v>-20623.085333333336</v>
          </cell>
          <cell r="AU46">
            <v>1618</v>
          </cell>
          <cell r="AV46">
            <v>6798</v>
          </cell>
          <cell r="AW46">
            <v>4885.0040000000008</v>
          </cell>
          <cell r="AX46">
            <v>11774.081333333335</v>
          </cell>
        </row>
        <row r="47">
          <cell r="C47">
            <v>1252</v>
          </cell>
          <cell r="E47">
            <v>1252</v>
          </cell>
          <cell r="N47">
            <v>3964</v>
          </cell>
          <cell r="Q47">
            <v>7771</v>
          </cell>
          <cell r="T47">
            <v>1077.2586666666666</v>
          </cell>
          <cell r="U47">
            <v>428</v>
          </cell>
          <cell r="V47">
            <v>649.25866666666661</v>
          </cell>
          <cell r="Y47">
            <v>917.22533333333331</v>
          </cell>
          <cell r="Z47">
            <v>325</v>
          </cell>
          <cell r="AA47">
            <v>592.22533333333331</v>
          </cell>
          <cell r="AC47">
            <v>-917.22533333333331</v>
          </cell>
          <cell r="AD47">
            <v>4679.1707200000001</v>
          </cell>
          <cell r="AE47">
            <v>4236.8825001426667</v>
          </cell>
          <cell r="AP47">
            <v>19218.366500142667</v>
          </cell>
        </row>
        <row r="48">
          <cell r="C48">
            <v>2</v>
          </cell>
          <cell r="E48">
            <v>2</v>
          </cell>
          <cell r="N48">
            <v>1</v>
          </cell>
          <cell r="Q48">
            <v>0</v>
          </cell>
          <cell r="T48">
            <v>285.19266666666664</v>
          </cell>
          <cell r="U48">
            <v>51</v>
          </cell>
          <cell r="V48">
            <v>234.19266666666664</v>
          </cell>
          <cell r="Y48">
            <v>-46.472000000000008</v>
          </cell>
          <cell r="Z48">
            <v>-136</v>
          </cell>
          <cell r="AA48">
            <v>89.527999999999992</v>
          </cell>
          <cell r="AC48">
            <v>46.472000000000008</v>
          </cell>
          <cell r="AD48">
            <v>0</v>
          </cell>
          <cell r="AE48">
            <v>0</v>
          </cell>
          <cell r="AP48">
            <v>241.72066666666663</v>
          </cell>
        </row>
        <row r="49">
          <cell r="C49">
            <v>521</v>
          </cell>
          <cell r="E49">
            <v>521</v>
          </cell>
          <cell r="N49">
            <v>143</v>
          </cell>
          <cell r="Q49">
            <v>963</v>
          </cell>
          <cell r="T49">
            <v>492.62666666666667</v>
          </cell>
          <cell r="U49">
            <v>186</v>
          </cell>
          <cell r="V49">
            <v>306.62666666666667</v>
          </cell>
          <cell r="Y49">
            <v>480.78399999999999</v>
          </cell>
          <cell r="Z49">
            <v>187</v>
          </cell>
          <cell r="AA49">
            <v>293.78399999999999</v>
          </cell>
          <cell r="AC49">
            <v>-480.78399999999999</v>
          </cell>
          <cell r="AD49">
            <v>247.34026666666668</v>
          </cell>
          <cell r="AE49">
            <v>216.19720823549071</v>
          </cell>
          <cell r="AP49">
            <v>2816.6078749021572</v>
          </cell>
        </row>
        <row r="50">
          <cell r="C50">
            <v>2</v>
          </cell>
          <cell r="D50">
            <v>2</v>
          </cell>
          <cell r="E50">
            <v>0</v>
          </cell>
          <cell r="N50">
            <v>492.92399999999998</v>
          </cell>
          <cell r="O50">
            <v>121</v>
          </cell>
          <cell r="P50">
            <v>-371.92399999999998</v>
          </cell>
          <cell r="Q50">
            <v>5349.8346666666666</v>
          </cell>
          <cell r="R50">
            <v>1386</v>
          </cell>
          <cell r="S50">
            <v>-3963.8346666666666</v>
          </cell>
          <cell r="T50">
            <v>9793.4773333333324</v>
          </cell>
          <cell r="U50">
            <v>3806</v>
          </cell>
          <cell r="V50">
            <v>5987.4773333333324</v>
          </cell>
          <cell r="W50">
            <v>2636</v>
          </cell>
          <cell r="X50">
            <v>-7157.4773333333324</v>
          </cell>
          <cell r="Y50">
            <v>1393.9739999999999</v>
          </cell>
          <cell r="Z50">
            <v>347</v>
          </cell>
          <cell r="AA50">
            <v>1046.9739999999999</v>
          </cell>
          <cell r="AB50">
            <v>292</v>
          </cell>
          <cell r="AC50">
            <v>-1101.9739999999999</v>
          </cell>
          <cell r="AD50">
            <v>2343.2906666666663</v>
          </cell>
          <cell r="AE50">
            <v>1762.72</v>
          </cell>
          <cell r="AF50">
            <v>580.57066666666628</v>
          </cell>
          <cell r="AG50">
            <v>288</v>
          </cell>
          <cell r="AH50">
            <v>601</v>
          </cell>
          <cell r="AI50">
            <v>56</v>
          </cell>
          <cell r="AJ50">
            <v>-2055.2906666666663</v>
          </cell>
          <cell r="AN50">
            <v>0</v>
          </cell>
          <cell r="AP50">
            <v>18756.329999999998</v>
          </cell>
          <cell r="AQ50">
            <v>4653.3239999999996</v>
          </cell>
          <cell r="AR50">
            <v>14103.005999999998</v>
          </cell>
          <cell r="AS50">
            <v>5036</v>
          </cell>
          <cell r="AT50">
            <v>-13720.329999999998</v>
          </cell>
          <cell r="AU50">
            <v>4153</v>
          </cell>
          <cell r="AV50">
            <v>8853</v>
          </cell>
          <cell r="AW50">
            <v>500.32399999999961</v>
          </cell>
          <cell r="AX50">
            <v>5250.0059999999976</v>
          </cell>
        </row>
        <row r="51">
          <cell r="C51">
            <v>0</v>
          </cell>
          <cell r="D51">
            <v>0</v>
          </cell>
          <cell r="E51">
            <v>0</v>
          </cell>
          <cell r="N51">
            <v>0</v>
          </cell>
          <cell r="P51">
            <v>0</v>
          </cell>
          <cell r="Q51">
            <v>176.46666666666664</v>
          </cell>
          <cell r="R51">
            <v>54</v>
          </cell>
          <cell r="S51">
            <v>-122.46666666666664</v>
          </cell>
          <cell r="T51">
            <v>7822.4000000000005</v>
          </cell>
          <cell r="U51">
            <v>3230</v>
          </cell>
          <cell r="V51">
            <v>4592.4000000000005</v>
          </cell>
          <cell r="W51">
            <v>2407</v>
          </cell>
          <cell r="X51">
            <v>-5415.4000000000005</v>
          </cell>
          <cell r="Y51">
            <v>158.20000000000002</v>
          </cell>
          <cell r="Z51">
            <v>57</v>
          </cell>
          <cell r="AA51">
            <v>101.20000000000002</v>
          </cell>
          <cell r="AB51">
            <v>20</v>
          </cell>
          <cell r="AC51">
            <v>-138.20000000000002</v>
          </cell>
          <cell r="AD51">
            <v>5.6</v>
          </cell>
          <cell r="AE51">
            <v>4</v>
          </cell>
          <cell r="AF51">
            <v>1.5999999999999996</v>
          </cell>
          <cell r="AI51">
            <v>0</v>
          </cell>
          <cell r="AJ51">
            <v>-5.6</v>
          </cell>
          <cell r="AP51">
            <v>8161.0666666666666</v>
          </cell>
          <cell r="AQ51">
            <v>3287</v>
          </cell>
          <cell r="AR51">
            <v>4874.0666666666666</v>
          </cell>
          <cell r="AS51">
            <v>2481</v>
          </cell>
          <cell r="AT51">
            <v>-5680.0666666666666</v>
          </cell>
          <cell r="AU51">
            <v>3287</v>
          </cell>
          <cell r="AV51">
            <v>4754</v>
          </cell>
          <cell r="AW51">
            <v>0</v>
          </cell>
          <cell r="AX51">
            <v>120.06666666666661</v>
          </cell>
        </row>
        <row r="52">
          <cell r="C52">
            <v>0</v>
          </cell>
          <cell r="D52">
            <v>0</v>
          </cell>
          <cell r="E52">
            <v>0</v>
          </cell>
          <cell r="N52">
            <v>0</v>
          </cell>
          <cell r="P52">
            <v>0</v>
          </cell>
          <cell r="Q52">
            <v>125574</v>
          </cell>
          <cell r="R52">
            <v>61402</v>
          </cell>
          <cell r="S52">
            <v>-64172</v>
          </cell>
          <cell r="T52">
            <v>253209</v>
          </cell>
          <cell r="U52">
            <v>108806.34756097561</v>
          </cell>
          <cell r="V52">
            <v>144402.65243902439</v>
          </cell>
          <cell r="W52">
            <v>93632</v>
          </cell>
          <cell r="X52">
            <v>-159577</v>
          </cell>
          <cell r="Y52">
            <v>219657</v>
          </cell>
          <cell r="Z52">
            <v>86757.750161952048</v>
          </cell>
          <cell r="AA52">
            <v>132899.24983804795</v>
          </cell>
          <cell r="AB52">
            <v>76301</v>
          </cell>
          <cell r="AC52">
            <v>-143356</v>
          </cell>
          <cell r="AD52">
            <v>0</v>
          </cell>
          <cell r="AE52">
            <v>0</v>
          </cell>
          <cell r="AF52">
            <v>0</v>
          </cell>
          <cell r="AI52">
            <v>0</v>
          </cell>
          <cell r="AJ52">
            <v>0</v>
          </cell>
          <cell r="AN52">
            <v>0</v>
          </cell>
          <cell r="AP52">
            <v>598441</v>
          </cell>
          <cell r="AQ52">
            <v>195565.09772292766</v>
          </cell>
          <cell r="AR52">
            <v>402875.90227707231</v>
          </cell>
          <cell r="AS52">
            <v>231335</v>
          </cell>
          <cell r="AT52">
            <v>-367106</v>
          </cell>
          <cell r="AU52">
            <v>195564.09772292766</v>
          </cell>
          <cell r="AV52">
            <v>402876</v>
          </cell>
          <cell r="AW52">
            <v>1</v>
          </cell>
          <cell r="AX52">
            <v>-9.772292769048363E-2</v>
          </cell>
        </row>
        <row r="53">
          <cell r="C53">
            <v>0</v>
          </cell>
          <cell r="D53">
            <v>0</v>
          </cell>
          <cell r="E53">
            <v>0</v>
          </cell>
          <cell r="N53">
            <v>0</v>
          </cell>
          <cell r="P53">
            <v>0</v>
          </cell>
          <cell r="Q53">
            <v>125574</v>
          </cell>
          <cell r="R53">
            <v>61402</v>
          </cell>
          <cell r="S53">
            <v>-64172</v>
          </cell>
          <cell r="T53">
            <v>253209</v>
          </cell>
          <cell r="U53">
            <v>108806.34756097561</v>
          </cell>
          <cell r="V53">
            <v>144402.65243902439</v>
          </cell>
          <cell r="W53">
            <v>93632</v>
          </cell>
          <cell r="X53">
            <v>-159577</v>
          </cell>
          <cell r="Y53">
            <v>219657</v>
          </cell>
          <cell r="Z53">
            <v>86757.750161952048</v>
          </cell>
          <cell r="AA53">
            <v>132899.24983804795</v>
          </cell>
          <cell r="AB53">
            <v>46301</v>
          </cell>
          <cell r="AC53">
            <v>-173356</v>
          </cell>
          <cell r="AD53">
            <v>0</v>
          </cell>
          <cell r="AE53">
            <v>0</v>
          </cell>
          <cell r="AF53">
            <v>0</v>
          </cell>
          <cell r="AI53">
            <v>0</v>
          </cell>
          <cell r="AJ53">
            <v>0</v>
          </cell>
          <cell r="AP53">
            <v>598440</v>
          </cell>
          <cell r="AQ53">
            <v>195564.09772292766</v>
          </cell>
          <cell r="AR53">
            <v>402875.90227707231</v>
          </cell>
          <cell r="AS53">
            <v>201335</v>
          </cell>
          <cell r="AT53">
            <v>-397105</v>
          </cell>
          <cell r="AU53">
            <v>195564.09772292766</v>
          </cell>
          <cell r="AV53">
            <v>402876</v>
          </cell>
          <cell r="AW53">
            <v>0</v>
          </cell>
          <cell r="AX53">
            <v>-9.772292769048363E-2</v>
          </cell>
        </row>
        <row r="54">
          <cell r="C54">
            <v>1078.5999999999999</v>
          </cell>
          <cell r="D54">
            <v>0</v>
          </cell>
          <cell r="E54">
            <v>1078.5999999999999</v>
          </cell>
          <cell r="N54">
            <v>0</v>
          </cell>
          <cell r="P54">
            <v>0</v>
          </cell>
          <cell r="Q54">
            <v>0</v>
          </cell>
          <cell r="S54">
            <v>0</v>
          </cell>
          <cell r="T54">
            <v>0</v>
          </cell>
          <cell r="U54">
            <v>0</v>
          </cell>
          <cell r="Y54">
            <v>0</v>
          </cell>
          <cell r="Z54">
            <v>0</v>
          </cell>
          <cell r="AA54">
            <v>0</v>
          </cell>
          <cell r="AD54">
            <v>0</v>
          </cell>
          <cell r="AE54">
            <v>0</v>
          </cell>
          <cell r="AS54">
            <v>0</v>
          </cell>
          <cell r="AT54">
            <v>0</v>
          </cell>
          <cell r="AV54">
            <v>0</v>
          </cell>
        </row>
        <row r="55">
          <cell r="C55">
            <v>67</v>
          </cell>
          <cell r="D55">
            <v>6</v>
          </cell>
          <cell r="E55">
            <v>61</v>
          </cell>
          <cell r="N55">
            <v>439.28600000000006</v>
          </cell>
          <cell r="O55">
            <v>140</v>
          </cell>
          <cell r="P55">
            <v>-299.28600000000006</v>
          </cell>
          <cell r="Q55">
            <v>19570.890666666666</v>
          </cell>
          <cell r="R55">
            <v>8493</v>
          </cell>
          <cell r="S55">
            <v>-11077.890666666666</v>
          </cell>
          <cell r="T55">
            <v>0</v>
          </cell>
          <cell r="U55">
            <v>0</v>
          </cell>
          <cell r="V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8274.5233333333344</v>
          </cell>
          <cell r="AE55">
            <v>3418.672</v>
          </cell>
          <cell r="AF55">
            <v>4855.851333333334</v>
          </cell>
          <cell r="AG55">
            <v>809</v>
          </cell>
          <cell r="AH55">
            <v>810</v>
          </cell>
          <cell r="AI55">
            <v>1225</v>
          </cell>
          <cell r="AJ55">
            <v>-7465.5233333333344</v>
          </cell>
          <cell r="AN55">
            <v>0</v>
          </cell>
          <cell r="AP55">
            <v>23495.848666666665</v>
          </cell>
          <cell r="AQ55">
            <v>445.28600000000006</v>
          </cell>
          <cell r="AR55">
            <v>23050.562666666665</v>
          </cell>
          <cell r="AS55">
            <v>9442</v>
          </cell>
          <cell r="AT55">
            <v>-14053.848666666665</v>
          </cell>
          <cell r="AU55">
            <v>0</v>
          </cell>
          <cell r="AV55">
            <v>6654</v>
          </cell>
          <cell r="AW55">
            <v>445.28600000000006</v>
          </cell>
          <cell r="AX55">
            <v>16396.562666666665</v>
          </cell>
        </row>
        <row r="56">
          <cell r="C56">
            <v>844.2</v>
          </cell>
          <cell r="D56">
            <v>310</v>
          </cell>
          <cell r="E56">
            <v>534.20000000000005</v>
          </cell>
          <cell r="N56">
            <v>6641.8893939393938</v>
          </cell>
          <cell r="O56">
            <v>1303</v>
          </cell>
          <cell r="P56">
            <v>-5338.8893939393938</v>
          </cell>
          <cell r="Q56">
            <v>11516.720909090909</v>
          </cell>
          <cell r="R56">
            <v>2369</v>
          </cell>
          <cell r="S56">
            <v>-9147.7209090909091</v>
          </cell>
          <cell r="T56">
            <v>3480.1573636363642</v>
          </cell>
          <cell r="U56">
            <v>1300</v>
          </cell>
          <cell r="V56">
            <v>2180.1573636363642</v>
          </cell>
          <cell r="W56">
            <v>745</v>
          </cell>
          <cell r="X56">
            <v>-2735.1573636363642</v>
          </cell>
          <cell r="Y56">
            <v>3339.8636363636365</v>
          </cell>
          <cell r="Z56">
            <v>1178</v>
          </cell>
          <cell r="AA56">
            <v>2161.8636363636365</v>
          </cell>
          <cell r="AB56">
            <v>662</v>
          </cell>
          <cell r="AC56">
            <v>-2677.8636363636365</v>
          </cell>
          <cell r="AD56">
            <v>12968.886363636362</v>
          </cell>
          <cell r="AE56">
            <v>11635.045454545454</v>
          </cell>
          <cell r="AF56">
            <v>1333.8409090909081</v>
          </cell>
          <cell r="AG56">
            <v>2563</v>
          </cell>
          <cell r="AH56">
            <v>1747</v>
          </cell>
          <cell r="AI56">
            <v>306</v>
          </cell>
          <cell r="AJ56">
            <v>-10405.886363636362</v>
          </cell>
          <cell r="AN56">
            <v>0</v>
          </cell>
          <cell r="AP56">
            <v>38228.876757575759</v>
          </cell>
          <cell r="AQ56">
            <v>9938.7075757575767</v>
          </cell>
          <cell r="AR56">
            <v>28290.169181818183</v>
          </cell>
          <cell r="AS56">
            <v>6826</v>
          </cell>
          <cell r="AT56">
            <v>-31402.876757575759</v>
          </cell>
          <cell r="AU56">
            <v>2478</v>
          </cell>
          <cell r="AV56">
            <v>8258</v>
          </cell>
          <cell r="AW56">
            <v>7460.7075757575767</v>
          </cell>
          <cell r="AX56">
            <v>20032.169181818183</v>
          </cell>
        </row>
        <row r="57">
          <cell r="C57">
            <v>27</v>
          </cell>
          <cell r="D57">
            <v>16</v>
          </cell>
          <cell r="E57">
            <v>11</v>
          </cell>
          <cell r="N57">
            <v>367</v>
          </cell>
          <cell r="O57">
            <v>70</v>
          </cell>
          <cell r="P57">
            <v>-297</v>
          </cell>
          <cell r="Q57">
            <v>636</v>
          </cell>
          <cell r="R57">
            <v>129</v>
          </cell>
          <cell r="S57">
            <v>-507</v>
          </cell>
          <cell r="T57">
            <v>191</v>
          </cell>
          <cell r="U57">
            <v>71</v>
          </cell>
          <cell r="V57">
            <v>120</v>
          </cell>
          <cell r="W57">
            <v>39</v>
          </cell>
          <cell r="X57">
            <v>-152</v>
          </cell>
          <cell r="Y57">
            <v>180</v>
          </cell>
          <cell r="Z57">
            <v>65</v>
          </cell>
          <cell r="AA57">
            <v>115</v>
          </cell>
          <cell r="AB57">
            <v>35</v>
          </cell>
          <cell r="AC57">
            <v>-145</v>
          </cell>
          <cell r="AD57">
            <v>713</v>
          </cell>
          <cell r="AE57">
            <v>639</v>
          </cell>
          <cell r="AF57">
            <v>74</v>
          </cell>
          <cell r="AG57">
            <v>136</v>
          </cell>
          <cell r="AH57">
            <v>96</v>
          </cell>
          <cell r="AI57">
            <v>18</v>
          </cell>
          <cell r="AJ57">
            <v>-577</v>
          </cell>
          <cell r="AN57">
            <v>0</v>
          </cell>
          <cell r="AP57">
            <v>2083</v>
          </cell>
          <cell r="AQ57">
            <v>547</v>
          </cell>
          <cell r="AR57">
            <v>1536</v>
          </cell>
          <cell r="AS57">
            <v>369</v>
          </cell>
          <cell r="AT57">
            <v>-1714</v>
          </cell>
          <cell r="AU57">
            <v>136</v>
          </cell>
          <cell r="AV57">
            <v>360</v>
          </cell>
          <cell r="AW57">
            <v>411</v>
          </cell>
          <cell r="AX57">
            <v>1176</v>
          </cell>
        </row>
        <row r="58">
          <cell r="C58">
            <v>345</v>
          </cell>
          <cell r="D58">
            <v>117</v>
          </cell>
          <cell r="E58">
            <v>228</v>
          </cell>
          <cell r="N58">
            <v>2128</v>
          </cell>
          <cell r="O58">
            <v>417</v>
          </cell>
          <cell r="P58">
            <v>-1711</v>
          </cell>
          <cell r="Q58">
            <v>3686</v>
          </cell>
          <cell r="R58">
            <v>610</v>
          </cell>
          <cell r="S58">
            <v>-3076</v>
          </cell>
          <cell r="T58">
            <v>1113</v>
          </cell>
          <cell r="U58">
            <v>415</v>
          </cell>
          <cell r="V58">
            <v>698</v>
          </cell>
          <cell r="W58">
            <v>229</v>
          </cell>
          <cell r="X58">
            <v>-884</v>
          </cell>
          <cell r="Y58">
            <v>1069</v>
          </cell>
          <cell r="Z58">
            <v>378</v>
          </cell>
          <cell r="AA58">
            <v>691</v>
          </cell>
          <cell r="AB58">
            <v>205</v>
          </cell>
          <cell r="AC58">
            <v>-864</v>
          </cell>
          <cell r="AD58">
            <v>4151</v>
          </cell>
          <cell r="AE58">
            <v>3720</v>
          </cell>
          <cell r="AF58">
            <v>431</v>
          </cell>
          <cell r="AG58">
            <v>793</v>
          </cell>
          <cell r="AH58">
            <v>559</v>
          </cell>
          <cell r="AI58">
            <v>103</v>
          </cell>
          <cell r="AJ58">
            <v>-3358</v>
          </cell>
          <cell r="AN58">
            <v>0</v>
          </cell>
          <cell r="AP58">
            <v>12308</v>
          </cell>
          <cell r="AQ58">
            <v>3199</v>
          </cell>
          <cell r="AR58">
            <v>9109</v>
          </cell>
          <cell r="AS58">
            <v>2021</v>
          </cell>
          <cell r="AT58">
            <v>-10287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N59">
            <v>0</v>
          </cell>
          <cell r="P59">
            <v>0</v>
          </cell>
          <cell r="Q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I59">
            <v>0</v>
          </cell>
          <cell r="AJ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</row>
        <row r="60">
          <cell r="C60">
            <v>79</v>
          </cell>
          <cell r="D60">
            <v>85</v>
          </cell>
          <cell r="E60">
            <v>-6</v>
          </cell>
          <cell r="N60">
            <v>6409</v>
          </cell>
          <cell r="O60">
            <v>1794</v>
          </cell>
          <cell r="P60">
            <v>-4615</v>
          </cell>
          <cell r="Q60">
            <v>13950</v>
          </cell>
          <cell r="R60">
            <v>3886</v>
          </cell>
          <cell r="S60">
            <v>-10064</v>
          </cell>
          <cell r="T60">
            <v>6973</v>
          </cell>
          <cell r="U60">
            <v>2648</v>
          </cell>
          <cell r="V60">
            <v>4325</v>
          </cell>
          <cell r="W60">
            <v>2064</v>
          </cell>
          <cell r="X60">
            <v>-4909</v>
          </cell>
          <cell r="Y60">
            <v>7268.666666666667</v>
          </cell>
          <cell r="Z60">
            <v>2612</v>
          </cell>
          <cell r="AA60">
            <v>4656.666666666667</v>
          </cell>
          <cell r="AB60">
            <v>2209</v>
          </cell>
          <cell r="AC60">
            <v>-5059.666666666667</v>
          </cell>
          <cell r="AD60">
            <v>6460.666666666667</v>
          </cell>
          <cell r="AE60">
            <v>6258.3333333333339</v>
          </cell>
          <cell r="AF60">
            <v>202.33333333333303</v>
          </cell>
          <cell r="AG60">
            <v>1641</v>
          </cell>
          <cell r="AH60">
            <v>1265</v>
          </cell>
          <cell r="AI60">
            <v>155</v>
          </cell>
          <cell r="AJ60">
            <v>-4819.666666666667</v>
          </cell>
          <cell r="AN60">
            <v>0</v>
          </cell>
          <cell r="AP60">
            <v>40914</v>
          </cell>
          <cell r="AQ60">
            <v>11782</v>
          </cell>
          <cell r="AR60">
            <v>29132</v>
          </cell>
          <cell r="AS60">
            <v>11218</v>
          </cell>
          <cell r="AT60">
            <v>-29696</v>
          </cell>
          <cell r="AU60">
            <v>5260</v>
          </cell>
          <cell r="AV60">
            <v>13725</v>
          </cell>
          <cell r="AW60">
            <v>6522</v>
          </cell>
          <cell r="AX60">
            <v>15407</v>
          </cell>
        </row>
        <row r="61">
          <cell r="C61">
            <v>0</v>
          </cell>
          <cell r="D61">
            <v>0</v>
          </cell>
          <cell r="E61">
            <v>0</v>
          </cell>
          <cell r="N61">
            <v>0</v>
          </cell>
          <cell r="P61">
            <v>0</v>
          </cell>
          <cell r="Q61">
            <v>0</v>
          </cell>
          <cell r="S61">
            <v>0</v>
          </cell>
          <cell r="T61">
            <v>0</v>
          </cell>
          <cell r="U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126</v>
          </cell>
          <cell r="AI61">
            <v>0</v>
          </cell>
          <cell r="AJ61">
            <v>0</v>
          </cell>
          <cell r="AP61">
            <v>0</v>
          </cell>
          <cell r="AS61">
            <v>126</v>
          </cell>
          <cell r="AT61">
            <v>126</v>
          </cell>
        </row>
        <row r="62">
          <cell r="C62">
            <v>84</v>
          </cell>
          <cell r="D62">
            <v>76</v>
          </cell>
          <cell r="E62">
            <v>8</v>
          </cell>
          <cell r="N62">
            <v>6372</v>
          </cell>
          <cell r="P62">
            <v>-6372</v>
          </cell>
          <cell r="Q62">
            <v>11548</v>
          </cell>
          <cell r="S62">
            <v>-11548</v>
          </cell>
          <cell r="T62">
            <v>2717.9700000000003</v>
          </cell>
          <cell r="U62">
            <v>53</v>
          </cell>
          <cell r="X62">
            <v>-2717.9700000000003</v>
          </cell>
          <cell r="Y62">
            <v>1693.26</v>
          </cell>
          <cell r="Z62">
            <v>65</v>
          </cell>
          <cell r="AA62">
            <v>1628.26</v>
          </cell>
          <cell r="AC62">
            <v>-1693.26</v>
          </cell>
          <cell r="AD62">
            <v>3355</v>
          </cell>
          <cell r="AE62">
            <v>3355</v>
          </cell>
          <cell r="AF62">
            <v>0</v>
          </cell>
          <cell r="AI62">
            <v>0</v>
          </cell>
          <cell r="AJ62">
            <v>-3355</v>
          </cell>
          <cell r="AP62">
            <v>25783.23</v>
          </cell>
          <cell r="AQ62">
            <v>6579</v>
          </cell>
          <cell r="AR62">
            <v>19204.23</v>
          </cell>
          <cell r="AS62">
            <v>0</v>
          </cell>
          <cell r="AT62">
            <v>-25783.23</v>
          </cell>
          <cell r="AV62">
            <v>4804</v>
          </cell>
        </row>
        <row r="63">
          <cell r="C63">
            <v>510</v>
          </cell>
          <cell r="D63">
            <v>0</v>
          </cell>
          <cell r="E63">
            <v>510</v>
          </cell>
          <cell r="N63">
            <v>0</v>
          </cell>
          <cell r="P63">
            <v>0</v>
          </cell>
          <cell r="Q63">
            <v>0</v>
          </cell>
          <cell r="S63">
            <v>0</v>
          </cell>
          <cell r="T63">
            <v>0</v>
          </cell>
          <cell r="U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I63">
            <v>0</v>
          </cell>
          <cell r="AJ63">
            <v>0</v>
          </cell>
          <cell r="AP63">
            <v>510</v>
          </cell>
          <cell r="AQ63">
            <v>0</v>
          </cell>
          <cell r="AR63">
            <v>510</v>
          </cell>
          <cell r="AS63">
            <v>0</v>
          </cell>
          <cell r="AT63">
            <v>-510</v>
          </cell>
          <cell r="AV63">
            <v>0</v>
          </cell>
        </row>
        <row r="64">
          <cell r="C64">
            <v>0</v>
          </cell>
          <cell r="D64">
            <v>9</v>
          </cell>
          <cell r="E64">
            <v>-9</v>
          </cell>
          <cell r="N64">
            <v>37</v>
          </cell>
          <cell r="P64">
            <v>-37</v>
          </cell>
          <cell r="Q64">
            <v>2402</v>
          </cell>
          <cell r="S64">
            <v>-2402</v>
          </cell>
          <cell r="T64">
            <v>4255.03</v>
          </cell>
          <cell r="U64">
            <v>2595</v>
          </cell>
          <cell r="X64">
            <v>-4255.03</v>
          </cell>
          <cell r="Y64">
            <v>5575.4066666666668</v>
          </cell>
          <cell r="Z64">
            <v>2547</v>
          </cell>
          <cell r="AA64">
            <v>3028.4066666666668</v>
          </cell>
          <cell r="AC64">
            <v>-5575.4066666666668</v>
          </cell>
          <cell r="AD64">
            <v>3105.666666666667</v>
          </cell>
          <cell r="AE64">
            <v>2903.3333333333339</v>
          </cell>
          <cell r="AF64">
            <v>202.33333333333303</v>
          </cell>
          <cell r="AG64">
            <v>1641</v>
          </cell>
          <cell r="AH64">
            <v>1139</v>
          </cell>
          <cell r="AI64">
            <v>155</v>
          </cell>
          <cell r="AJ64">
            <v>-1464.666666666667</v>
          </cell>
          <cell r="AP64">
            <v>15179.77</v>
          </cell>
          <cell r="AS64">
            <v>1139</v>
          </cell>
          <cell r="AT64">
            <v>-14040.77</v>
          </cell>
        </row>
        <row r="65">
          <cell r="C65">
            <v>241</v>
          </cell>
          <cell r="D65">
            <v>63</v>
          </cell>
          <cell r="E65">
            <v>178</v>
          </cell>
          <cell r="N65">
            <v>8068</v>
          </cell>
          <cell r="O65">
            <v>1295</v>
          </cell>
          <cell r="P65">
            <v>-6773</v>
          </cell>
          <cell r="Q65">
            <v>17392.095454545455</v>
          </cell>
          <cell r="R65">
            <v>2254</v>
          </cell>
          <cell r="S65">
            <v>-15138.095454545455</v>
          </cell>
          <cell r="T65">
            <v>13778.25909090909</v>
          </cell>
          <cell r="U65">
            <v>5559</v>
          </cell>
          <cell r="V65">
            <v>8219.2590909090904</v>
          </cell>
          <cell r="W65">
            <v>1557</v>
          </cell>
          <cell r="X65">
            <v>-12221.25909090909</v>
          </cell>
          <cell r="Y65">
            <v>9752.7000000000007</v>
          </cell>
          <cell r="Z65">
            <v>4367</v>
          </cell>
          <cell r="AA65">
            <v>5385.7000000000007</v>
          </cell>
          <cell r="AB65">
            <v>1201</v>
          </cell>
          <cell r="AC65">
            <v>-8551.7000000000007</v>
          </cell>
          <cell r="AD65">
            <v>9914.9136363636353</v>
          </cell>
          <cell r="AE65">
            <v>9842.113636363636</v>
          </cell>
          <cell r="AF65">
            <v>72.799999999999272</v>
          </cell>
          <cell r="AG65">
            <v>1946</v>
          </cell>
          <cell r="AH65">
            <v>938</v>
          </cell>
          <cell r="AI65">
            <v>0</v>
          </cell>
          <cell r="AJ65">
            <v>-7968.9136363636353</v>
          </cell>
          <cell r="AP65">
            <v>59080.168181818182</v>
          </cell>
          <cell r="AQ65">
            <v>18027</v>
          </cell>
          <cell r="AR65">
            <v>41053.168181818182</v>
          </cell>
          <cell r="AS65">
            <v>7245</v>
          </cell>
          <cell r="AT65">
            <v>-51835.168181818182</v>
          </cell>
          <cell r="AU65">
            <v>9926</v>
          </cell>
          <cell r="AV65">
            <v>19518</v>
          </cell>
          <cell r="AW65">
            <v>8101</v>
          </cell>
          <cell r="AX65">
            <v>21535.168181818182</v>
          </cell>
        </row>
        <row r="66">
          <cell r="C66">
            <v>0</v>
          </cell>
          <cell r="D66">
            <v>0</v>
          </cell>
          <cell r="E66">
            <v>0</v>
          </cell>
          <cell r="N66">
            <v>765.33333333333326</v>
          </cell>
          <cell r="O66">
            <v>198</v>
          </cell>
          <cell r="P66">
            <v>-567.33333333333326</v>
          </cell>
          <cell r="Q66">
            <v>4764.5</v>
          </cell>
          <cell r="R66">
            <v>1097</v>
          </cell>
          <cell r="S66">
            <v>-3667.5</v>
          </cell>
          <cell r="T66">
            <v>2647.0909090909095</v>
          </cell>
          <cell r="U66">
            <v>1044</v>
          </cell>
          <cell r="V66">
            <v>1603.0909090909095</v>
          </cell>
          <cell r="W66">
            <v>608</v>
          </cell>
          <cell r="X66">
            <v>-2039.0909090909095</v>
          </cell>
          <cell r="Y66">
            <v>1687.3636363636365</v>
          </cell>
          <cell r="Z66">
            <v>634</v>
          </cell>
          <cell r="AA66">
            <v>1053.3636363636365</v>
          </cell>
          <cell r="AB66">
            <v>435</v>
          </cell>
          <cell r="AC66">
            <v>-1252.3636363636365</v>
          </cell>
          <cell r="AD66">
            <v>1816.0000000000002</v>
          </cell>
          <cell r="AE66">
            <v>1815.818181818182</v>
          </cell>
          <cell r="AF66">
            <v>0.18181818181824383</v>
          </cell>
          <cell r="AG66">
            <v>318</v>
          </cell>
          <cell r="AH66">
            <v>237</v>
          </cell>
          <cell r="AI66">
            <v>0</v>
          </cell>
          <cell r="AJ66">
            <v>-1498.0000000000002</v>
          </cell>
          <cell r="AP66">
            <v>11680.10606060606</v>
          </cell>
          <cell r="AQ66">
            <v>2443.333333333333</v>
          </cell>
          <cell r="AR66">
            <v>9236.7727272727279</v>
          </cell>
          <cell r="AS66">
            <v>2575</v>
          </cell>
          <cell r="AT66">
            <v>-9105.1060606060601</v>
          </cell>
        </row>
        <row r="67">
          <cell r="C67">
            <v>0</v>
          </cell>
          <cell r="D67">
            <v>0</v>
          </cell>
          <cell r="E67">
            <v>0</v>
          </cell>
          <cell r="N67">
            <v>45</v>
          </cell>
          <cell r="O67">
            <v>11</v>
          </cell>
          <cell r="P67">
            <v>-34</v>
          </cell>
          <cell r="Q67">
            <v>262</v>
          </cell>
          <cell r="R67">
            <v>60</v>
          </cell>
          <cell r="S67">
            <v>-202</v>
          </cell>
          <cell r="T67">
            <v>145</v>
          </cell>
          <cell r="U67">
            <v>57</v>
          </cell>
          <cell r="V67">
            <v>88</v>
          </cell>
          <cell r="W67">
            <v>33</v>
          </cell>
          <cell r="X67">
            <v>-112</v>
          </cell>
          <cell r="Y67">
            <v>92</v>
          </cell>
          <cell r="Z67">
            <v>35</v>
          </cell>
          <cell r="AA67">
            <v>57</v>
          </cell>
          <cell r="AB67">
            <v>24</v>
          </cell>
          <cell r="AC67">
            <v>-68</v>
          </cell>
          <cell r="AD67">
            <v>99</v>
          </cell>
          <cell r="AE67">
            <v>99</v>
          </cell>
          <cell r="AF67">
            <v>0</v>
          </cell>
          <cell r="AG67">
            <v>17</v>
          </cell>
          <cell r="AH67">
            <v>12</v>
          </cell>
          <cell r="AI67">
            <v>0</v>
          </cell>
          <cell r="AJ67">
            <v>-82</v>
          </cell>
          <cell r="AP67">
            <v>643</v>
          </cell>
          <cell r="AQ67">
            <v>137</v>
          </cell>
          <cell r="AR67">
            <v>506</v>
          </cell>
          <cell r="AS67">
            <v>140</v>
          </cell>
          <cell r="AT67">
            <v>-503</v>
          </cell>
        </row>
        <row r="68">
          <cell r="C68">
            <v>0</v>
          </cell>
          <cell r="D68">
            <v>0</v>
          </cell>
          <cell r="E68">
            <v>0</v>
          </cell>
          <cell r="N68">
            <v>247</v>
          </cell>
          <cell r="O68">
            <v>63</v>
          </cell>
          <cell r="P68">
            <v>-184</v>
          </cell>
          <cell r="Q68">
            <v>1520</v>
          </cell>
          <cell r="R68">
            <v>330</v>
          </cell>
          <cell r="S68">
            <v>-1190</v>
          </cell>
          <cell r="T68">
            <v>848</v>
          </cell>
          <cell r="U68">
            <v>334</v>
          </cell>
          <cell r="V68">
            <v>514</v>
          </cell>
          <cell r="W68">
            <v>190</v>
          </cell>
          <cell r="X68">
            <v>-658</v>
          </cell>
          <cell r="Y68">
            <v>544</v>
          </cell>
          <cell r="Z68">
            <v>205</v>
          </cell>
          <cell r="AA68">
            <v>339</v>
          </cell>
          <cell r="AB68">
            <v>137</v>
          </cell>
          <cell r="AC68">
            <v>-407</v>
          </cell>
          <cell r="AD68">
            <v>582</v>
          </cell>
          <cell r="AE68">
            <v>582</v>
          </cell>
          <cell r="AF68">
            <v>0</v>
          </cell>
          <cell r="AG68">
            <v>102</v>
          </cell>
          <cell r="AH68">
            <v>16</v>
          </cell>
          <cell r="AI68">
            <v>0</v>
          </cell>
          <cell r="AJ68">
            <v>-480</v>
          </cell>
          <cell r="AP68">
            <v>3741</v>
          </cell>
          <cell r="AQ68">
            <v>786</v>
          </cell>
          <cell r="AR68">
            <v>2955</v>
          </cell>
          <cell r="AS68">
            <v>620</v>
          </cell>
          <cell r="AT68">
            <v>-3121</v>
          </cell>
        </row>
        <row r="69">
          <cell r="C69">
            <v>0</v>
          </cell>
          <cell r="D69">
            <v>0</v>
          </cell>
          <cell r="E69">
            <v>0</v>
          </cell>
          <cell r="N69">
            <v>982</v>
          </cell>
          <cell r="P69">
            <v>-982</v>
          </cell>
          <cell r="Q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  <cell r="AP69">
            <v>982</v>
          </cell>
          <cell r="AQ69">
            <v>982</v>
          </cell>
          <cell r="AR69">
            <v>0</v>
          </cell>
          <cell r="AS69">
            <v>0</v>
          </cell>
          <cell r="AT69">
            <v>-982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N70">
            <v>1182.5</v>
          </cell>
          <cell r="P70">
            <v>-1182.5</v>
          </cell>
          <cell r="Q70">
            <v>5174.6000000000004</v>
          </cell>
          <cell r="S70">
            <v>-5174.6000000000004</v>
          </cell>
          <cell r="T70">
            <v>5882</v>
          </cell>
          <cell r="U70">
            <v>0</v>
          </cell>
          <cell r="V70">
            <v>5882</v>
          </cell>
          <cell r="X70">
            <v>-5882</v>
          </cell>
          <cell r="Y70">
            <v>1899</v>
          </cell>
          <cell r="Z70">
            <v>170</v>
          </cell>
          <cell r="AA70">
            <v>1729</v>
          </cell>
          <cell r="AC70">
            <v>-1899</v>
          </cell>
          <cell r="AD70">
            <v>2610.7636363636366</v>
          </cell>
          <cell r="AE70">
            <v>2610.7636363636366</v>
          </cell>
          <cell r="AF70">
            <v>0</v>
          </cell>
          <cell r="AI70">
            <v>0</v>
          </cell>
          <cell r="AJ70">
            <v>-2610.7636363636366</v>
          </cell>
          <cell r="AP70" t="e">
            <v>#REF!</v>
          </cell>
          <cell r="AQ70" t="e">
            <v>#REF!</v>
          </cell>
          <cell r="AS70">
            <v>0</v>
          </cell>
          <cell r="AT70" t="e">
            <v>#REF!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N71">
            <v>0</v>
          </cell>
          <cell r="P71">
            <v>0</v>
          </cell>
          <cell r="Q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  <cell r="AP71" t="e">
            <v>#REF!</v>
          </cell>
          <cell r="AQ71" t="e">
            <v>#REF!</v>
          </cell>
          <cell r="AS71">
            <v>0</v>
          </cell>
          <cell r="AT71" t="e">
            <v>#REF!</v>
          </cell>
        </row>
        <row r="72">
          <cell r="C72">
            <v>8712</v>
          </cell>
          <cell r="D72">
            <v>1252</v>
          </cell>
          <cell r="E72">
            <v>7460</v>
          </cell>
          <cell r="N72">
            <v>1485.8033333333335</v>
          </cell>
          <cell r="O72">
            <v>227</v>
          </cell>
          <cell r="P72">
            <v>-1258.8033333333335</v>
          </cell>
          <cell r="Q72">
            <v>3121.6183333333329</v>
          </cell>
          <cell r="R72">
            <v>403</v>
          </cell>
          <cell r="S72">
            <v>-2718.6183333333329</v>
          </cell>
          <cell r="T72">
            <v>1245.5613333333333</v>
          </cell>
          <cell r="U72">
            <v>404</v>
          </cell>
          <cell r="V72">
            <v>841.56133333333332</v>
          </cell>
          <cell r="W72">
            <v>175</v>
          </cell>
          <cell r="X72">
            <v>-1070.5613333333333</v>
          </cell>
          <cell r="Y72">
            <v>1038.5119999999999</v>
          </cell>
          <cell r="Z72">
            <v>350</v>
          </cell>
          <cell r="AA72">
            <v>688.51199999999994</v>
          </cell>
          <cell r="AB72">
            <v>94</v>
          </cell>
          <cell r="AC72">
            <v>-944.51199999999994</v>
          </cell>
          <cell r="AD72">
            <v>2635.5673333333334</v>
          </cell>
          <cell r="AE72">
            <v>2172.33</v>
          </cell>
          <cell r="AF72">
            <v>463.23733333333348</v>
          </cell>
          <cell r="AG72">
            <v>379</v>
          </cell>
          <cell r="AH72">
            <v>173</v>
          </cell>
          <cell r="AI72">
            <v>35</v>
          </cell>
          <cell r="AJ72">
            <v>-2256.5673333333334</v>
          </cell>
          <cell r="AN72">
            <v>0</v>
          </cell>
          <cell r="AP72">
            <v>19005.955666666669</v>
          </cell>
          <cell r="AQ72" t="e">
            <v>#REF!</v>
          </cell>
          <cell r="AR72" t="e">
            <v>#REF!</v>
          </cell>
          <cell r="AS72">
            <v>181</v>
          </cell>
          <cell r="AT72">
            <v>-18824.955666666669</v>
          </cell>
          <cell r="AU72">
            <v>754</v>
          </cell>
          <cell r="AV72">
            <v>2557</v>
          </cell>
          <cell r="AW72">
            <v>3300.4033333333336</v>
          </cell>
          <cell r="AX72" t="e">
            <v>#REF!</v>
          </cell>
        </row>
        <row r="73">
          <cell r="C73">
            <v>948</v>
          </cell>
          <cell r="D73">
            <v>70</v>
          </cell>
          <cell r="E73">
            <v>878</v>
          </cell>
          <cell r="N73">
            <v>0</v>
          </cell>
          <cell r="P73">
            <v>0</v>
          </cell>
          <cell r="Q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X73">
            <v>0</v>
          </cell>
          <cell r="Y73">
            <v>18</v>
          </cell>
          <cell r="Z73">
            <v>0</v>
          </cell>
          <cell r="AA73">
            <v>18</v>
          </cell>
          <cell r="AC73">
            <v>-18</v>
          </cell>
          <cell r="AD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  <cell r="AP73">
            <v>966</v>
          </cell>
          <cell r="AQ73">
            <v>70</v>
          </cell>
          <cell r="AR73">
            <v>896</v>
          </cell>
          <cell r="AS73">
            <v>0</v>
          </cell>
          <cell r="AT73">
            <v>-966</v>
          </cell>
          <cell r="AU73">
            <v>0</v>
          </cell>
          <cell r="AV73">
            <v>18</v>
          </cell>
          <cell r="AW73">
            <v>70</v>
          </cell>
          <cell r="AX73">
            <v>878</v>
          </cell>
        </row>
        <row r="74">
          <cell r="C74">
            <v>2936</v>
          </cell>
          <cell r="D74">
            <v>1182</v>
          </cell>
          <cell r="E74">
            <v>1754</v>
          </cell>
          <cell r="N74">
            <v>1485.8033333333335</v>
          </cell>
          <cell r="P74">
            <v>-1485.8033333333335</v>
          </cell>
          <cell r="Q74">
            <v>3020.6183333333329</v>
          </cell>
          <cell r="S74">
            <v>-3020.6183333333329</v>
          </cell>
          <cell r="T74">
            <v>1245.5613333333333</v>
          </cell>
          <cell r="U74">
            <v>404</v>
          </cell>
          <cell r="V74">
            <v>841.56133333333332</v>
          </cell>
          <cell r="X74">
            <v>-1245.5613333333333</v>
          </cell>
          <cell r="Y74">
            <v>1020.5119999999999</v>
          </cell>
          <cell r="Z74">
            <v>350</v>
          </cell>
          <cell r="AA74">
            <v>670.51199999999994</v>
          </cell>
          <cell r="AC74">
            <v>-1020.5119999999999</v>
          </cell>
          <cell r="AD74">
            <v>2635.5673333333334</v>
          </cell>
          <cell r="AE74">
            <v>2165.73</v>
          </cell>
          <cell r="AF74">
            <v>469.83733333333339</v>
          </cell>
          <cell r="AG74">
            <v>379</v>
          </cell>
          <cell r="AH74">
            <v>173</v>
          </cell>
          <cell r="AI74">
            <v>35</v>
          </cell>
          <cell r="AJ74">
            <v>-2256.5673333333334</v>
          </cell>
          <cell r="AN74">
            <v>0</v>
          </cell>
          <cell r="AP74">
            <v>13104.355666666666</v>
          </cell>
          <cell r="AQ74">
            <v>3984.4033333333336</v>
          </cell>
          <cell r="AR74">
            <v>9119.9523333333327</v>
          </cell>
          <cell r="AS74">
            <v>181</v>
          </cell>
          <cell r="AT74">
            <v>-12923.355666666666</v>
          </cell>
          <cell r="AU74">
            <v>754</v>
          </cell>
          <cell r="AV74">
            <v>2539</v>
          </cell>
          <cell r="AW74">
            <v>3230.4033333333336</v>
          </cell>
          <cell r="AX74">
            <v>6580.9523333333327</v>
          </cell>
        </row>
        <row r="75">
          <cell r="C75">
            <v>823</v>
          </cell>
          <cell r="D75">
            <v>299</v>
          </cell>
          <cell r="E75">
            <v>524</v>
          </cell>
          <cell r="N75">
            <v>837.60333333333324</v>
          </cell>
          <cell r="P75">
            <v>-837.60333333333324</v>
          </cell>
          <cell r="Q75">
            <v>1769.7766666666666</v>
          </cell>
          <cell r="S75">
            <v>-1769.7766666666666</v>
          </cell>
          <cell r="T75">
            <v>671.40800000000002</v>
          </cell>
          <cell r="U75">
            <v>248</v>
          </cell>
          <cell r="V75">
            <v>423.40800000000002</v>
          </cell>
          <cell r="X75">
            <v>-671.40800000000002</v>
          </cell>
          <cell r="Y75">
            <v>421.16200000000003</v>
          </cell>
          <cell r="Z75">
            <v>204</v>
          </cell>
          <cell r="AA75">
            <v>217.16200000000003</v>
          </cell>
          <cell r="AC75">
            <v>-421.16200000000003</v>
          </cell>
          <cell r="AD75">
            <v>1636.8340000000003</v>
          </cell>
          <cell r="AE75">
            <v>1368.48</v>
          </cell>
          <cell r="AF75">
            <v>268.35400000000027</v>
          </cell>
          <cell r="AJ75">
            <v>-1636.8340000000003</v>
          </cell>
          <cell r="AP75">
            <v>6291.43</v>
          </cell>
          <cell r="AQ75">
            <v>1813.2033333333334</v>
          </cell>
          <cell r="AR75">
            <v>4478.2266666666674</v>
          </cell>
          <cell r="AS75">
            <v>0</v>
          </cell>
          <cell r="AT75">
            <v>-6291.43</v>
          </cell>
          <cell r="AX75">
            <v>4478.2266666666674</v>
          </cell>
        </row>
        <row r="76">
          <cell r="C76">
            <v>0</v>
          </cell>
          <cell r="D76">
            <v>0</v>
          </cell>
          <cell r="E76">
            <v>0</v>
          </cell>
          <cell r="N76">
            <v>0</v>
          </cell>
          <cell r="P76">
            <v>0</v>
          </cell>
          <cell r="Q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J76">
            <v>0</v>
          </cell>
          <cell r="AP76">
            <v>658.33066666666662</v>
          </cell>
          <cell r="AQ76">
            <v>324</v>
          </cell>
          <cell r="AR76">
            <v>334.33066666666662</v>
          </cell>
          <cell r="AS76">
            <v>0</v>
          </cell>
          <cell r="AT76">
            <v>-658.33066666666662</v>
          </cell>
          <cell r="AX76">
            <v>334.33066666666662</v>
          </cell>
        </row>
        <row r="77">
          <cell r="C77">
            <v>338</v>
          </cell>
          <cell r="D77">
            <v>323</v>
          </cell>
          <cell r="E77">
            <v>15</v>
          </cell>
          <cell r="N77">
            <v>126.41666666666666</v>
          </cell>
          <cell r="Q77">
            <v>662.80000000000007</v>
          </cell>
          <cell r="T77">
            <v>244.26666666666668</v>
          </cell>
          <cell r="U77">
            <v>17</v>
          </cell>
          <cell r="V77">
            <v>227.26666666666668</v>
          </cell>
          <cell r="Y77">
            <v>175.35000000000005</v>
          </cell>
          <cell r="Z77">
            <v>46</v>
          </cell>
          <cell r="AA77">
            <v>129.35000000000005</v>
          </cell>
          <cell r="AD77">
            <v>464.68333333333339</v>
          </cell>
          <cell r="AE77">
            <v>384.25</v>
          </cell>
          <cell r="AF77">
            <v>80.433333333333394</v>
          </cell>
        </row>
        <row r="78">
          <cell r="C78">
            <v>482</v>
          </cell>
          <cell r="D78">
            <v>363</v>
          </cell>
          <cell r="E78">
            <v>119</v>
          </cell>
          <cell r="N78">
            <v>520.7833333333333</v>
          </cell>
          <cell r="Q78">
            <v>689.04166666666674</v>
          </cell>
          <cell r="T78">
            <v>328.88666666666666</v>
          </cell>
          <cell r="U78">
            <v>48</v>
          </cell>
          <cell r="V78">
            <v>280.88666666666666</v>
          </cell>
          <cell r="Y78">
            <v>424</v>
          </cell>
          <cell r="Z78">
            <v>69</v>
          </cell>
          <cell r="AA78">
            <v>355</v>
          </cell>
          <cell r="AD78">
            <v>530.04999999999995</v>
          </cell>
          <cell r="AE78">
            <v>408</v>
          </cell>
          <cell r="AF78">
            <v>122.04999999999995</v>
          </cell>
        </row>
        <row r="79">
          <cell r="C79">
            <v>1484.6</v>
          </cell>
          <cell r="D79">
            <v>85</v>
          </cell>
          <cell r="E79">
            <v>1399.6</v>
          </cell>
          <cell r="N79">
            <v>15.1</v>
          </cell>
          <cell r="P79">
            <v>-15.1</v>
          </cell>
          <cell r="Q79">
            <v>7.5</v>
          </cell>
          <cell r="S79">
            <v>-7.5</v>
          </cell>
          <cell r="T79">
            <v>0</v>
          </cell>
          <cell r="U79">
            <v>0</v>
          </cell>
          <cell r="V79">
            <v>0</v>
          </cell>
          <cell r="X79">
            <v>0</v>
          </cell>
          <cell r="Y79">
            <v>6.7</v>
          </cell>
          <cell r="Z79">
            <v>0</v>
          </cell>
          <cell r="AA79">
            <v>6.7</v>
          </cell>
          <cell r="AC79">
            <v>-6.7</v>
          </cell>
          <cell r="AD79">
            <v>38.799999999999997</v>
          </cell>
          <cell r="AE79">
            <v>34</v>
          </cell>
          <cell r="AF79">
            <v>4.7999999999999972</v>
          </cell>
          <cell r="AJ79">
            <v>-38.799999999999997</v>
          </cell>
          <cell r="AP79">
            <v>1550.8999999999999</v>
          </cell>
          <cell r="AQ79">
            <v>103.1</v>
          </cell>
          <cell r="AS79">
            <v>0</v>
          </cell>
          <cell r="AT79">
            <v>-1550.8999999999999</v>
          </cell>
        </row>
        <row r="80">
          <cell r="C80">
            <v>11060.2</v>
          </cell>
          <cell r="D80">
            <v>2178</v>
          </cell>
          <cell r="E80">
            <v>8882.2000000000007</v>
          </cell>
          <cell r="N80">
            <v>30411.306727272728</v>
          </cell>
          <cell r="O80">
            <v>6571</v>
          </cell>
          <cell r="P80">
            <v>-23840.306727272728</v>
          </cell>
          <cell r="Q80">
            <v>210830.10936363638</v>
          </cell>
          <cell r="R80">
            <v>83057</v>
          </cell>
          <cell r="S80">
            <v>-127773.10936363638</v>
          </cell>
          <cell r="T80">
            <v>292652.47645454545</v>
          </cell>
          <cell r="U80">
            <v>123843.34756097561</v>
          </cell>
          <cell r="V80">
            <v>168809.12889356984</v>
          </cell>
          <cell r="W80">
            <v>101508</v>
          </cell>
          <cell r="X80">
            <v>-191144.47645454545</v>
          </cell>
          <cell r="Y80">
            <v>245835.77696969698</v>
          </cell>
          <cell r="Z80">
            <v>96838.750161952048</v>
          </cell>
          <cell r="AA80">
            <v>148997.02680774493</v>
          </cell>
          <cell r="AB80">
            <v>81399</v>
          </cell>
          <cell r="AC80">
            <v>-164436.77696969698</v>
          </cell>
          <cell r="AD80">
            <v>52867.905999999995</v>
          </cell>
          <cell r="AE80">
            <v>44109.144424242433</v>
          </cell>
          <cell r="AF80">
            <v>8759.7615757575732</v>
          </cell>
          <cell r="AG80">
            <v>9642</v>
          </cell>
          <cell r="AH80">
            <v>6481</v>
          </cell>
          <cell r="AI80">
            <v>2032</v>
          </cell>
          <cell r="AJ80">
            <v>-43225.905999999995</v>
          </cell>
          <cell r="AL80">
            <v>0</v>
          </cell>
          <cell r="AN80">
            <v>0</v>
          </cell>
          <cell r="AP80">
            <v>837388.26460606058</v>
          </cell>
          <cell r="AQ80" t="e">
            <v>#REF!</v>
          </cell>
          <cell r="AR80" t="e">
            <v>#REF!</v>
          </cell>
          <cell r="AS80">
            <v>278125</v>
          </cell>
          <cell r="AT80">
            <v>-559263.26460606058</v>
          </cell>
          <cell r="AU80">
            <v>219889.09772292766</v>
          </cell>
          <cell r="AV80">
            <v>469599</v>
          </cell>
          <cell r="AW80">
            <v>31626.72490909091</v>
          </cell>
          <cell r="AX80" t="e">
            <v>#REF!</v>
          </cell>
        </row>
        <row r="81">
          <cell r="C81">
            <v>10112.200000000001</v>
          </cell>
          <cell r="D81">
            <v>2108</v>
          </cell>
          <cell r="E81">
            <v>8004.2000000000007</v>
          </cell>
          <cell r="P81">
            <v>0</v>
          </cell>
          <cell r="S81">
            <v>0</v>
          </cell>
          <cell r="X81">
            <v>0</v>
          </cell>
          <cell r="AC81">
            <v>0</v>
          </cell>
          <cell r="AJ81">
            <v>0</v>
          </cell>
          <cell r="AP81">
            <v>238947.26460606058</v>
          </cell>
          <cell r="AQ81" t="e">
            <v>#REF!</v>
          </cell>
          <cell r="AR81" t="e">
            <v>#REF!</v>
          </cell>
          <cell r="AS81">
            <v>0</v>
          </cell>
          <cell r="AT81">
            <v>-238947.26460606058</v>
          </cell>
          <cell r="AU81">
            <v>24325</v>
          </cell>
          <cell r="AV81">
            <v>66723</v>
          </cell>
          <cell r="AW81">
            <v>31625.72490909091</v>
          </cell>
          <cell r="AX81" t="e">
            <v>#REF!</v>
          </cell>
        </row>
        <row r="82">
          <cell r="N82">
            <v>7407.2227272727268</v>
          </cell>
          <cell r="O82">
            <v>1501</v>
          </cell>
          <cell r="P82">
            <v>-5906.2227272727268</v>
          </cell>
          <cell r="Q82">
            <v>16281.220909090909</v>
          </cell>
          <cell r="R82">
            <v>3466</v>
          </cell>
          <cell r="S82">
            <v>-12815.220909090909</v>
          </cell>
          <cell r="T82">
            <v>6127.2482727272736</v>
          </cell>
          <cell r="U82">
            <v>2344</v>
          </cell>
          <cell r="V82">
            <v>3783.2482727272736</v>
          </cell>
          <cell r="W82">
            <v>1353</v>
          </cell>
          <cell r="X82">
            <v>-4774.2482727272736</v>
          </cell>
          <cell r="Y82">
            <v>5027.227272727273</v>
          </cell>
          <cell r="Z82">
            <v>1812</v>
          </cell>
          <cell r="AA82">
            <v>3215.227272727273</v>
          </cell>
          <cell r="AB82">
            <v>1097</v>
          </cell>
          <cell r="AC82">
            <v>-3930.227272727273</v>
          </cell>
          <cell r="AD82">
            <v>14784.886363636362</v>
          </cell>
          <cell r="AE82">
            <v>13450.863636363636</v>
          </cell>
          <cell r="AF82">
            <v>1334.0227272727263</v>
          </cell>
          <cell r="AG82">
            <v>2881</v>
          </cell>
          <cell r="AH82">
            <v>1984</v>
          </cell>
          <cell r="AI82">
            <v>306</v>
          </cell>
          <cell r="AJ82">
            <v>-11903.886363636362</v>
          </cell>
          <cell r="AN82">
            <v>0</v>
          </cell>
          <cell r="AP82">
            <v>49908.982818181816</v>
          </cell>
          <cell r="AS82">
            <v>9401</v>
          </cell>
          <cell r="AT82">
            <v>-40507.982818181816</v>
          </cell>
        </row>
        <row r="83">
          <cell r="C83">
            <v>4580</v>
          </cell>
          <cell r="D83">
            <v>11292</v>
          </cell>
          <cell r="E83">
            <v>0</v>
          </cell>
          <cell r="P83">
            <v>0</v>
          </cell>
          <cell r="S83">
            <v>0</v>
          </cell>
          <cell r="X83">
            <v>0</v>
          </cell>
          <cell r="AC83">
            <v>0</v>
          </cell>
          <cell r="AJ83">
            <v>0</v>
          </cell>
          <cell r="AP83">
            <v>4580</v>
          </cell>
          <cell r="AQ83">
            <v>11292</v>
          </cell>
          <cell r="AR83">
            <v>0</v>
          </cell>
          <cell r="AS83">
            <v>0</v>
          </cell>
          <cell r="AT83">
            <v>-4580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</row>
        <row r="84">
          <cell r="C84">
            <v>15640.2</v>
          </cell>
          <cell r="D84">
            <v>13470</v>
          </cell>
          <cell r="E84">
            <v>8882.2000000000007</v>
          </cell>
          <cell r="N84">
            <v>30411.306727272728</v>
          </cell>
          <cell r="O84">
            <v>6571</v>
          </cell>
          <cell r="P84">
            <v>-23840.306727272728</v>
          </cell>
          <cell r="Q84">
            <v>210830.10936363638</v>
          </cell>
          <cell r="R84">
            <v>83057</v>
          </cell>
          <cell r="S84">
            <v>-127773.10936363638</v>
          </cell>
          <cell r="T84">
            <v>292652.47645454545</v>
          </cell>
          <cell r="U84">
            <v>123843.34756097561</v>
          </cell>
          <cell r="V84">
            <v>168809.12889356984</v>
          </cell>
          <cell r="W84">
            <v>101508</v>
          </cell>
          <cell r="X84">
            <v>-191144.47645454545</v>
          </cell>
          <cell r="Y84">
            <v>245835.77696969698</v>
          </cell>
          <cell r="Z84">
            <v>96838.750161952048</v>
          </cell>
          <cell r="AA84">
            <v>148997.02680774493</v>
          </cell>
          <cell r="AB84">
            <v>81399</v>
          </cell>
          <cell r="AC84">
            <v>-164436.77696969698</v>
          </cell>
          <cell r="AD84">
            <v>52867.905999999995</v>
          </cell>
          <cell r="AE84">
            <v>44109.144424242433</v>
          </cell>
          <cell r="AF84">
            <v>8759.7615757575732</v>
          </cell>
          <cell r="AG84">
            <v>9642</v>
          </cell>
          <cell r="AH84">
            <v>6481</v>
          </cell>
          <cell r="AI84">
            <v>2032</v>
          </cell>
          <cell r="AJ84">
            <v>-43225.905999999995</v>
          </cell>
          <cell r="AL84">
            <v>0</v>
          </cell>
          <cell r="AN84">
            <v>0</v>
          </cell>
          <cell r="AP84">
            <v>841968.26460606058</v>
          </cell>
          <cell r="AQ84" t="e">
            <v>#REF!</v>
          </cell>
          <cell r="AR84" t="e">
            <v>#REF!</v>
          </cell>
          <cell r="AS84">
            <v>278125</v>
          </cell>
          <cell r="AT84">
            <v>-563843.26460606058</v>
          </cell>
          <cell r="AU84">
            <v>219889.09772292766</v>
          </cell>
          <cell r="AV84">
            <v>469599</v>
          </cell>
          <cell r="AW84">
            <v>31626.72490909091</v>
          </cell>
          <cell r="AX84" t="e">
            <v>#REF!</v>
          </cell>
        </row>
        <row r="85">
          <cell r="C85">
            <v>136</v>
          </cell>
          <cell r="D85">
            <v>0</v>
          </cell>
          <cell r="E85">
            <v>136</v>
          </cell>
          <cell r="P85">
            <v>0</v>
          </cell>
          <cell r="S85">
            <v>0</v>
          </cell>
          <cell r="U85">
            <v>0</v>
          </cell>
          <cell r="V85">
            <v>0</v>
          </cell>
          <cell r="X85">
            <v>0</v>
          </cell>
          <cell r="AC85">
            <v>0</v>
          </cell>
          <cell r="AI85">
            <v>0</v>
          </cell>
          <cell r="AJ85">
            <v>0</v>
          </cell>
          <cell r="AP85">
            <v>135</v>
          </cell>
          <cell r="AQ85">
            <v>0</v>
          </cell>
          <cell r="AR85">
            <v>135</v>
          </cell>
          <cell r="AS85">
            <v>0</v>
          </cell>
          <cell r="AT85">
            <v>-135</v>
          </cell>
          <cell r="AU85">
            <v>0</v>
          </cell>
          <cell r="AV85">
            <v>0</v>
          </cell>
          <cell r="AW85">
            <v>0</v>
          </cell>
          <cell r="AX85">
            <v>135</v>
          </cell>
        </row>
        <row r="86">
          <cell r="C86">
            <v>443</v>
          </cell>
          <cell r="D86">
            <v>1959</v>
          </cell>
          <cell r="E86">
            <v>-1516</v>
          </cell>
          <cell r="N86">
            <v>0</v>
          </cell>
          <cell r="P86">
            <v>0</v>
          </cell>
          <cell r="Q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>
            <v>0</v>
          </cell>
          <cell r="Y86">
            <v>0</v>
          </cell>
          <cell r="AC86">
            <v>0</v>
          </cell>
          <cell r="AD86">
            <v>0</v>
          </cell>
          <cell r="AE86">
            <v>0</v>
          </cell>
          <cell r="AI86">
            <v>0</v>
          </cell>
          <cell r="AJ86">
            <v>0</v>
          </cell>
          <cell r="AP86">
            <v>443</v>
          </cell>
          <cell r="AQ86">
            <v>1959</v>
          </cell>
          <cell r="AR86">
            <v>-1516</v>
          </cell>
          <cell r="AS86">
            <v>0</v>
          </cell>
          <cell r="AT86">
            <v>-443</v>
          </cell>
          <cell r="AU86">
            <v>0</v>
          </cell>
          <cell r="AV86">
            <v>0</v>
          </cell>
          <cell r="AW86">
            <v>1959</v>
          </cell>
          <cell r="AX86">
            <v>-1516</v>
          </cell>
        </row>
        <row r="87">
          <cell r="C87">
            <v>30</v>
          </cell>
          <cell r="D87">
            <v>481</v>
          </cell>
          <cell r="E87">
            <v>-451</v>
          </cell>
          <cell r="N87">
            <v>0</v>
          </cell>
          <cell r="P87">
            <v>0</v>
          </cell>
          <cell r="Q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D87">
            <v>0</v>
          </cell>
          <cell r="AE87">
            <v>0</v>
          </cell>
          <cell r="AI87">
            <v>0</v>
          </cell>
          <cell r="AJ87">
            <v>0</v>
          </cell>
          <cell r="AP87">
            <v>29</v>
          </cell>
          <cell r="AQ87">
            <v>481</v>
          </cell>
          <cell r="AR87">
            <v>-452</v>
          </cell>
          <cell r="AS87">
            <v>-1</v>
          </cell>
          <cell r="AT87">
            <v>-30</v>
          </cell>
          <cell r="AU87">
            <v>0</v>
          </cell>
          <cell r="AV87">
            <v>0</v>
          </cell>
          <cell r="AW87">
            <v>481</v>
          </cell>
          <cell r="AX87">
            <v>-452</v>
          </cell>
        </row>
        <row r="88">
          <cell r="C88">
            <v>37</v>
          </cell>
          <cell r="D88">
            <v>12</v>
          </cell>
          <cell r="E88">
            <v>25</v>
          </cell>
          <cell r="N88">
            <v>24</v>
          </cell>
          <cell r="O88">
            <v>51</v>
          </cell>
          <cell r="P88">
            <v>27</v>
          </cell>
          <cell r="Q88">
            <v>9.5999999999999943</v>
          </cell>
          <cell r="S88">
            <v>-9.5999999999999943</v>
          </cell>
          <cell r="T88">
            <v>169.93333333333331</v>
          </cell>
          <cell r="U88">
            <v>176</v>
          </cell>
          <cell r="V88">
            <v>-6.0666666666666913</v>
          </cell>
          <cell r="X88">
            <v>-169.93333333333331</v>
          </cell>
          <cell r="Y88">
            <v>389.93333333333328</v>
          </cell>
          <cell r="Z88">
            <v>0</v>
          </cell>
          <cell r="AB88">
            <v>0</v>
          </cell>
          <cell r="AC88">
            <v>-389.93333333333328</v>
          </cell>
          <cell r="AD88">
            <v>148</v>
          </cell>
          <cell r="AE88">
            <v>142</v>
          </cell>
          <cell r="AF88">
            <v>6</v>
          </cell>
          <cell r="AG88">
            <v>44</v>
          </cell>
          <cell r="AH88">
            <v>15</v>
          </cell>
          <cell r="AI88">
            <v>29</v>
          </cell>
          <cell r="AJ88">
            <v>-104</v>
          </cell>
          <cell r="AP88">
            <v>677.46666666666658</v>
          </cell>
          <cell r="AQ88">
            <v>143</v>
          </cell>
          <cell r="AR88">
            <v>534.46666666666658</v>
          </cell>
          <cell r="AS88">
            <v>65</v>
          </cell>
          <cell r="AT88">
            <v>-612.46666666666658</v>
          </cell>
          <cell r="AU88">
            <v>176</v>
          </cell>
          <cell r="AV88">
            <v>-3</v>
          </cell>
          <cell r="AW88">
            <v>-33</v>
          </cell>
          <cell r="AX88">
            <v>537.46666666666658</v>
          </cell>
        </row>
        <row r="89">
          <cell r="C89">
            <v>16286.2</v>
          </cell>
          <cell r="D89">
            <v>15922</v>
          </cell>
          <cell r="E89">
            <v>7076.2000000000007</v>
          </cell>
          <cell r="N89">
            <v>30435.306727272728</v>
          </cell>
          <cell r="O89">
            <v>6622</v>
          </cell>
          <cell r="P89">
            <v>-23813.306727272728</v>
          </cell>
          <cell r="Q89">
            <v>210839.70936363639</v>
          </cell>
          <cell r="R89">
            <v>83057</v>
          </cell>
          <cell r="S89">
            <v>-127782.70936363639</v>
          </cell>
          <cell r="T89">
            <v>292822.4097878788</v>
          </cell>
          <cell r="U89">
            <v>124019.34756097561</v>
          </cell>
          <cell r="V89">
            <v>168803.06222690316</v>
          </cell>
          <cell r="W89">
            <v>101508</v>
          </cell>
          <cell r="X89">
            <v>-191314.4097878788</v>
          </cell>
          <cell r="Y89">
            <v>246225.7103030303</v>
          </cell>
          <cell r="Z89">
            <v>96838.750161952048</v>
          </cell>
          <cell r="AA89">
            <v>148997.02680774493</v>
          </cell>
          <cell r="AB89">
            <v>81399</v>
          </cell>
          <cell r="AC89">
            <v>-164826.7103030303</v>
          </cell>
          <cell r="AD89">
            <v>53015.905999999995</v>
          </cell>
          <cell r="AE89">
            <v>44251.144424242433</v>
          </cell>
          <cell r="AF89">
            <v>8765.7615757575732</v>
          </cell>
          <cell r="AG89">
            <v>9686</v>
          </cell>
          <cell r="AH89">
            <v>6496</v>
          </cell>
          <cell r="AI89">
            <v>2061</v>
          </cell>
          <cell r="AJ89">
            <v>-43329.905999999995</v>
          </cell>
          <cell r="AK89">
            <v>0</v>
          </cell>
          <cell r="AN89">
            <v>0</v>
          </cell>
          <cell r="AP89">
            <v>843254.73127272725</v>
          </cell>
          <cell r="AQ89" t="e">
            <v>#REF!</v>
          </cell>
          <cell r="AR89" t="e">
            <v>#REF!</v>
          </cell>
          <cell r="AS89">
            <v>278189</v>
          </cell>
          <cell r="AT89">
            <v>-565065.73127272725</v>
          </cell>
          <cell r="AU89">
            <v>220065.09772292766</v>
          </cell>
          <cell r="AV89">
            <v>469596</v>
          </cell>
          <cell r="AW89">
            <v>34033.72490909091</v>
          </cell>
          <cell r="AX89" t="e">
            <v>#REF!</v>
          </cell>
        </row>
        <row r="90">
          <cell r="C90">
            <v>11706.2</v>
          </cell>
          <cell r="D90">
            <v>4630</v>
          </cell>
          <cell r="E90">
            <v>7076.2000000000007</v>
          </cell>
          <cell r="N90">
            <v>30435.306727272728</v>
          </cell>
          <cell r="O90">
            <v>6622</v>
          </cell>
          <cell r="P90">
            <v>-23813.306727272728</v>
          </cell>
          <cell r="Q90">
            <v>85265.709363636386</v>
          </cell>
          <cell r="R90">
            <v>21655</v>
          </cell>
          <cell r="S90">
            <v>-63610.709363636386</v>
          </cell>
          <cell r="T90">
            <v>39613.409787878802</v>
          </cell>
          <cell r="U90">
            <v>15213</v>
          </cell>
          <cell r="V90">
            <v>24400.409787878772</v>
          </cell>
          <cell r="W90">
            <v>7876</v>
          </cell>
          <cell r="X90">
            <v>-31737.409787878802</v>
          </cell>
          <cell r="Y90">
            <v>26568.710303030297</v>
          </cell>
          <cell r="Z90">
            <v>10081</v>
          </cell>
          <cell r="AA90">
            <v>16097.776969696977</v>
          </cell>
          <cell r="AB90">
            <v>5098</v>
          </cell>
          <cell r="AC90">
            <v>-21470.710303030297</v>
          </cell>
          <cell r="AD90">
            <v>53015.905999999995</v>
          </cell>
          <cell r="AE90">
            <v>44251.144424242433</v>
          </cell>
          <cell r="AF90">
            <v>8765.7615757575732</v>
          </cell>
          <cell r="AG90">
            <v>9686</v>
          </cell>
          <cell r="AH90">
            <v>6496</v>
          </cell>
          <cell r="AI90">
            <v>2061</v>
          </cell>
          <cell r="AJ90">
            <v>-43329.905999999995</v>
          </cell>
          <cell r="AN90">
            <v>0</v>
          </cell>
          <cell r="AP90">
            <v>240233.73127272725</v>
          </cell>
          <cell r="AQ90" t="e">
            <v>#REF!</v>
          </cell>
          <cell r="AR90" t="e">
            <v>#REF!</v>
          </cell>
          <cell r="AS90">
            <v>46854</v>
          </cell>
          <cell r="AT90">
            <v>-193379.73127272725</v>
          </cell>
          <cell r="AU90">
            <v>24501</v>
          </cell>
          <cell r="AV90">
            <v>66720</v>
          </cell>
          <cell r="AW90">
            <v>34032.72490909091</v>
          </cell>
          <cell r="AX90" t="e">
            <v>#REF!</v>
          </cell>
        </row>
        <row r="91">
          <cell r="C91">
            <v>844.2</v>
          </cell>
          <cell r="D91">
            <v>310</v>
          </cell>
          <cell r="E91">
            <v>534.20000000000005</v>
          </cell>
          <cell r="N91">
            <v>7407.2227272727268</v>
          </cell>
          <cell r="O91">
            <v>1501</v>
          </cell>
          <cell r="P91">
            <v>-5906.2227272727268</v>
          </cell>
          <cell r="Q91">
            <v>16281.220909090909</v>
          </cell>
          <cell r="R91">
            <v>3466</v>
          </cell>
          <cell r="S91">
            <v>-12815.220909090909</v>
          </cell>
          <cell r="T91">
            <v>6127.2482727272736</v>
          </cell>
          <cell r="U91">
            <v>2344</v>
          </cell>
          <cell r="V91">
            <v>3783.2482727272736</v>
          </cell>
          <cell r="W91">
            <v>1353</v>
          </cell>
          <cell r="X91">
            <v>-4774.2482727272736</v>
          </cell>
          <cell r="Y91">
            <v>5027.227272727273</v>
          </cell>
          <cell r="Z91">
            <v>1812</v>
          </cell>
          <cell r="AA91">
            <v>3215.227272727273</v>
          </cell>
          <cell r="AB91">
            <v>1097</v>
          </cell>
          <cell r="AC91">
            <v>-3930.227272727273</v>
          </cell>
          <cell r="AD91">
            <v>14784.886363636362</v>
          </cell>
          <cell r="AE91">
            <v>13450.863636363636</v>
          </cell>
          <cell r="AF91">
            <v>1334.0227272727263</v>
          </cell>
          <cell r="AG91">
            <v>2881</v>
          </cell>
          <cell r="AH91">
            <v>1984</v>
          </cell>
          <cell r="AI91">
            <v>306</v>
          </cell>
          <cell r="AJ91">
            <v>-11903.886363636362</v>
          </cell>
          <cell r="AN91">
            <v>0</v>
          </cell>
          <cell r="AP91">
            <v>49908.982818181816</v>
          </cell>
          <cell r="AQ91">
            <v>843407.73127272737</v>
          </cell>
          <cell r="AR91">
            <v>268661.82263201859</v>
          </cell>
          <cell r="AS91">
            <v>9401</v>
          </cell>
        </row>
        <row r="92">
          <cell r="C92">
            <v>-1122</v>
          </cell>
          <cell r="N92">
            <v>15020</v>
          </cell>
          <cell r="P92">
            <v>-15020</v>
          </cell>
          <cell r="Q92">
            <v>27603</v>
          </cell>
          <cell r="S92">
            <v>-27603</v>
          </cell>
          <cell r="T92">
            <v>2718</v>
          </cell>
          <cell r="X92">
            <v>-2718</v>
          </cell>
          <cell r="Y92">
            <v>1694</v>
          </cell>
          <cell r="AB92">
            <v>432</v>
          </cell>
          <cell r="AC92">
            <v>-1262</v>
          </cell>
          <cell r="AD92">
            <v>3355</v>
          </cell>
          <cell r="AE92">
            <v>3355</v>
          </cell>
          <cell r="AF92">
            <v>0</v>
          </cell>
          <cell r="AI92">
            <v>0</v>
          </cell>
          <cell r="AJ92" t="e">
            <v>#REF!</v>
          </cell>
          <cell r="AN92" t="e">
            <v>#REF!</v>
          </cell>
          <cell r="AO92">
            <v>1616</v>
          </cell>
          <cell r="AP92" t="e">
            <v>#REF!</v>
          </cell>
          <cell r="AS92">
            <v>2048</v>
          </cell>
        </row>
        <row r="93">
          <cell r="C93">
            <v>186</v>
          </cell>
          <cell r="N93">
            <v>0</v>
          </cell>
          <cell r="P93">
            <v>0</v>
          </cell>
          <cell r="Q93">
            <v>0</v>
          </cell>
          <cell r="S93">
            <v>0</v>
          </cell>
          <cell r="T93">
            <v>0</v>
          </cell>
          <cell r="W93">
            <v>0</v>
          </cell>
          <cell r="X93">
            <v>0</v>
          </cell>
          <cell r="Y93">
            <v>0</v>
          </cell>
          <cell r="AB93">
            <v>432</v>
          </cell>
          <cell r="AC93">
            <v>432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  <cell r="AN93" t="e">
            <v>#REF!</v>
          </cell>
          <cell r="AP93" t="e">
            <v>#REF!</v>
          </cell>
          <cell r="AS93">
            <v>432</v>
          </cell>
        </row>
        <row r="95">
          <cell r="C95">
            <v>-1308</v>
          </cell>
          <cell r="N95">
            <v>800</v>
          </cell>
          <cell r="P95">
            <v>-800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X95">
            <v>0</v>
          </cell>
          <cell r="Y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I95">
            <v>0</v>
          </cell>
          <cell r="AJ95">
            <v>0</v>
          </cell>
          <cell r="AN95" t="e">
            <v>#REF!</v>
          </cell>
          <cell r="AP95" t="e">
            <v>#REF!</v>
          </cell>
          <cell r="AS95">
            <v>0</v>
          </cell>
        </row>
        <row r="96">
          <cell r="P96">
            <v>0</v>
          </cell>
          <cell r="S96">
            <v>0</v>
          </cell>
          <cell r="X96">
            <v>0</v>
          </cell>
          <cell r="AC96">
            <v>0</v>
          </cell>
          <cell r="AF96">
            <v>0</v>
          </cell>
          <cell r="AI96">
            <v>0</v>
          </cell>
          <cell r="AJ96">
            <v>0</v>
          </cell>
          <cell r="AN96" t="e">
            <v>#REF!</v>
          </cell>
          <cell r="AP96" t="e">
            <v>#REF!</v>
          </cell>
          <cell r="AS96">
            <v>0</v>
          </cell>
        </row>
        <row r="97">
          <cell r="P97">
            <v>0</v>
          </cell>
          <cell r="S97">
            <v>0</v>
          </cell>
          <cell r="X97">
            <v>0</v>
          </cell>
          <cell r="AC97">
            <v>0</v>
          </cell>
          <cell r="AF97">
            <v>0</v>
          </cell>
          <cell r="AI97">
            <v>0</v>
          </cell>
          <cell r="AJ97">
            <v>0</v>
          </cell>
          <cell r="AN97" t="e">
            <v>#REF!</v>
          </cell>
          <cell r="AP97" t="e">
            <v>#REF!</v>
          </cell>
          <cell r="AS97">
            <v>0</v>
          </cell>
        </row>
        <row r="98">
          <cell r="P98">
            <v>0</v>
          </cell>
          <cell r="S98">
            <v>0</v>
          </cell>
          <cell r="X98">
            <v>0</v>
          </cell>
          <cell r="AC98">
            <v>0</v>
          </cell>
          <cell r="AF98">
            <v>0</v>
          </cell>
          <cell r="AI98">
            <v>0</v>
          </cell>
          <cell r="AJ98">
            <v>0</v>
          </cell>
          <cell r="AN98" t="e">
            <v>#REF!</v>
          </cell>
          <cell r="AP98" t="e">
            <v>#REF!</v>
          </cell>
          <cell r="AS98">
            <v>0</v>
          </cell>
        </row>
        <row r="99">
          <cell r="P99">
            <v>0</v>
          </cell>
          <cell r="S99">
            <v>0</v>
          </cell>
          <cell r="X99">
            <v>0</v>
          </cell>
          <cell r="AC99">
            <v>0</v>
          </cell>
          <cell r="AI99">
            <v>0</v>
          </cell>
          <cell r="AJ99">
            <v>0</v>
          </cell>
          <cell r="AN99" t="e">
            <v>#REF!</v>
          </cell>
          <cell r="AP99" t="e">
            <v>#REF!</v>
          </cell>
          <cell r="AS99">
            <v>0</v>
          </cell>
        </row>
        <row r="100">
          <cell r="C100">
            <v>-1308</v>
          </cell>
          <cell r="N100">
            <v>0.19200000000000017</v>
          </cell>
          <cell r="P100">
            <v>-0.19200000000000017</v>
          </cell>
          <cell r="Q100">
            <v>-0.32000000000000028</v>
          </cell>
          <cell r="R100">
            <v>31</v>
          </cell>
          <cell r="S100">
            <v>31.32</v>
          </cell>
          <cell r="T100">
            <v>-0.3360000000000003</v>
          </cell>
          <cell r="W100">
            <v>2</v>
          </cell>
          <cell r="X100">
            <v>2.3360000000000003</v>
          </cell>
          <cell r="Y100">
            <v>0.28000000000000114</v>
          </cell>
          <cell r="AB100">
            <v>10</v>
          </cell>
          <cell r="AC100">
            <v>9.7199999999999989</v>
          </cell>
          <cell r="AD100">
            <v>0.35200000000000031</v>
          </cell>
          <cell r="AE100">
            <v>0.35200000000000031</v>
          </cell>
          <cell r="AF100">
            <v>0</v>
          </cell>
          <cell r="AG100">
            <v>128</v>
          </cell>
          <cell r="AH100">
            <v>128</v>
          </cell>
          <cell r="AI100">
            <v>0</v>
          </cell>
          <cell r="AJ100">
            <v>127.648</v>
          </cell>
          <cell r="AN100" t="e">
            <v>#REF!</v>
          </cell>
          <cell r="AP100" t="e">
            <v>#REF!</v>
          </cell>
          <cell r="AS100">
            <v>140</v>
          </cell>
        </row>
        <row r="101">
          <cell r="C101">
            <v>-1308</v>
          </cell>
          <cell r="N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X101">
            <v>0</v>
          </cell>
          <cell r="Y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I101">
            <v>0</v>
          </cell>
          <cell r="AJ101">
            <v>0</v>
          </cell>
          <cell r="AN101" t="e">
            <v>#REF!</v>
          </cell>
          <cell r="AP101" t="e">
            <v>#REF!</v>
          </cell>
          <cell r="AS101">
            <v>0</v>
          </cell>
        </row>
        <row r="102">
          <cell r="C102">
            <v>0</v>
          </cell>
          <cell r="N102">
            <v>0</v>
          </cell>
          <cell r="P102">
            <v>0</v>
          </cell>
          <cell r="Q102">
            <v>0</v>
          </cell>
          <cell r="S102">
            <v>0</v>
          </cell>
          <cell r="T102">
            <v>0</v>
          </cell>
          <cell r="X102">
            <v>0</v>
          </cell>
          <cell r="Y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I102">
            <v>0</v>
          </cell>
          <cell r="AJ102">
            <v>0</v>
          </cell>
          <cell r="AN102" t="e">
            <v>#REF!</v>
          </cell>
          <cell r="AP102" t="e">
            <v>#REF!</v>
          </cell>
          <cell r="AS102">
            <v>0</v>
          </cell>
        </row>
        <row r="103">
          <cell r="C103">
            <v>0</v>
          </cell>
          <cell r="N103">
            <v>0.19200000000000017</v>
          </cell>
          <cell r="P103">
            <v>-0.19200000000000017</v>
          </cell>
          <cell r="Q103">
            <v>-0.32000000000000028</v>
          </cell>
          <cell r="R103">
            <v>31</v>
          </cell>
          <cell r="S103">
            <v>31.32</v>
          </cell>
          <cell r="T103">
            <v>-0.3360000000000003</v>
          </cell>
          <cell r="W103">
            <v>2</v>
          </cell>
          <cell r="X103">
            <v>2.3360000000000003</v>
          </cell>
          <cell r="Y103">
            <v>0.28000000000000114</v>
          </cell>
          <cell r="AB103">
            <v>10</v>
          </cell>
          <cell r="AC103">
            <v>9.7199999999999989</v>
          </cell>
          <cell r="AD103">
            <v>0.35200000000000031</v>
          </cell>
          <cell r="AE103">
            <v>0.35200000000000031</v>
          </cell>
          <cell r="AF103">
            <v>0</v>
          </cell>
          <cell r="AG103">
            <v>128</v>
          </cell>
          <cell r="AH103">
            <v>128</v>
          </cell>
          <cell r="AI103">
            <v>0</v>
          </cell>
          <cell r="AJ103">
            <v>127.648</v>
          </cell>
          <cell r="AN103">
            <v>3701.768</v>
          </cell>
          <cell r="AP103">
            <v>3702</v>
          </cell>
          <cell r="AS103">
            <v>140</v>
          </cell>
        </row>
        <row r="104">
          <cell r="C104">
            <v>0</v>
          </cell>
          <cell r="N104">
            <v>0.20800000000000018</v>
          </cell>
          <cell r="P104">
            <v>-0.20800000000000018</v>
          </cell>
          <cell r="Q104">
            <v>234.404</v>
          </cell>
          <cell r="R104">
            <v>154</v>
          </cell>
          <cell r="S104">
            <v>-80.403999999999996</v>
          </cell>
          <cell r="T104">
            <v>-0.42800000000000082</v>
          </cell>
          <cell r="W104">
            <v>79</v>
          </cell>
          <cell r="X104">
            <v>79.427999999999997</v>
          </cell>
          <cell r="Y104">
            <v>6.799999999999784E-2</v>
          </cell>
          <cell r="AB104">
            <v>86</v>
          </cell>
          <cell r="AC104">
            <v>85.932000000000002</v>
          </cell>
          <cell r="AD104">
            <v>0.28399999999999892</v>
          </cell>
          <cell r="AE104">
            <v>0.28399999999999892</v>
          </cell>
          <cell r="AF104">
            <v>0</v>
          </cell>
          <cell r="AG104">
            <v>30</v>
          </cell>
          <cell r="AH104">
            <v>30</v>
          </cell>
          <cell r="AI104">
            <v>0</v>
          </cell>
          <cell r="AJ104">
            <v>29.716000000000001</v>
          </cell>
          <cell r="AN104" t="e">
            <v>#REF!</v>
          </cell>
          <cell r="AP104" t="e">
            <v>#REF!</v>
          </cell>
          <cell r="AS104">
            <v>195</v>
          </cell>
        </row>
        <row r="105">
          <cell r="C105">
            <v>0</v>
          </cell>
          <cell r="N105">
            <v>0</v>
          </cell>
          <cell r="P105">
            <v>0</v>
          </cell>
          <cell r="Q105">
            <v>233.64000000000001</v>
          </cell>
          <cell r="R105">
            <v>0</v>
          </cell>
          <cell r="S105">
            <v>-233.64000000000001</v>
          </cell>
          <cell r="T105">
            <v>0</v>
          </cell>
          <cell r="W105">
            <v>0</v>
          </cell>
          <cell r="X105">
            <v>0</v>
          </cell>
          <cell r="Y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I105">
            <v>0</v>
          </cell>
          <cell r="AJ105">
            <v>0</v>
          </cell>
          <cell r="AN105" t="e">
            <v>#REF!</v>
          </cell>
          <cell r="AP105" t="e">
            <v>#REF!</v>
          </cell>
          <cell r="AS105">
            <v>0</v>
          </cell>
        </row>
        <row r="106">
          <cell r="C106">
            <v>0</v>
          </cell>
          <cell r="N106">
            <v>0.20800000000000018</v>
          </cell>
          <cell r="P106">
            <v>-0.20800000000000018</v>
          </cell>
          <cell r="Q106">
            <v>-0.23600000000000065</v>
          </cell>
          <cell r="R106">
            <v>154</v>
          </cell>
          <cell r="S106">
            <v>154.23599999999999</v>
          </cell>
          <cell r="T106">
            <v>-0.42800000000000082</v>
          </cell>
          <cell r="W106">
            <v>79</v>
          </cell>
          <cell r="X106">
            <v>79.427999999999997</v>
          </cell>
          <cell r="Y106">
            <v>6.799999999999784E-2</v>
          </cell>
          <cell r="AB106">
            <v>86</v>
          </cell>
          <cell r="AC106">
            <v>85.932000000000002</v>
          </cell>
          <cell r="AD106">
            <v>0.28399999999999892</v>
          </cell>
          <cell r="AE106">
            <v>0.28399999999999892</v>
          </cell>
          <cell r="AF106">
            <v>0</v>
          </cell>
          <cell r="AG106">
            <v>30</v>
          </cell>
          <cell r="AH106">
            <v>30</v>
          </cell>
          <cell r="AI106">
            <v>0</v>
          </cell>
          <cell r="AJ106">
            <v>29.716000000000001</v>
          </cell>
          <cell r="AN106" t="e">
            <v>#REF!</v>
          </cell>
          <cell r="AP106" t="e">
            <v>#REF!</v>
          </cell>
          <cell r="AS106">
            <v>195</v>
          </cell>
        </row>
        <row r="107">
          <cell r="C107">
            <v>0</v>
          </cell>
          <cell r="N107">
            <v>0</v>
          </cell>
          <cell r="P107">
            <v>0</v>
          </cell>
          <cell r="Q107">
            <v>526.04999999999995</v>
          </cell>
          <cell r="R107">
            <v>800</v>
          </cell>
          <cell r="S107">
            <v>273.95000000000005</v>
          </cell>
          <cell r="T107">
            <v>0</v>
          </cell>
          <cell r="X107">
            <v>0</v>
          </cell>
          <cell r="Y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I107">
            <v>0</v>
          </cell>
          <cell r="AJ107">
            <v>0</v>
          </cell>
          <cell r="AN107" t="e">
            <v>#REF!</v>
          </cell>
          <cell r="AP107" t="e">
            <v>#REF!</v>
          </cell>
          <cell r="AQ107" t="e">
            <v>#REF!</v>
          </cell>
          <cell r="AR107" t="e">
            <v>#REF!</v>
          </cell>
          <cell r="AS107">
            <v>0</v>
          </cell>
        </row>
        <row r="108">
          <cell r="C108">
            <v>0</v>
          </cell>
          <cell r="N108">
            <v>0</v>
          </cell>
          <cell r="P108">
            <v>0</v>
          </cell>
          <cell r="Q108">
            <v>526.04999999999995</v>
          </cell>
          <cell r="R108">
            <v>800</v>
          </cell>
          <cell r="S108">
            <v>273.95000000000005</v>
          </cell>
          <cell r="T108">
            <v>0</v>
          </cell>
          <cell r="X108">
            <v>0</v>
          </cell>
          <cell r="Y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I108">
            <v>0</v>
          </cell>
          <cell r="AJ108">
            <v>0</v>
          </cell>
          <cell r="AN108" t="e">
            <v>#REF!</v>
          </cell>
          <cell r="AP108" t="e">
            <v>#REF!</v>
          </cell>
          <cell r="AS108">
            <v>0</v>
          </cell>
        </row>
        <row r="109">
          <cell r="C109">
            <v>0</v>
          </cell>
          <cell r="N109">
            <v>0</v>
          </cell>
          <cell r="P109">
            <v>0</v>
          </cell>
          <cell r="Q109">
            <v>0</v>
          </cell>
          <cell r="S109">
            <v>0</v>
          </cell>
          <cell r="T109">
            <v>0</v>
          </cell>
          <cell r="X109">
            <v>0</v>
          </cell>
          <cell r="Y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I109">
            <v>0</v>
          </cell>
          <cell r="AJ109">
            <v>0</v>
          </cell>
          <cell r="AN109" t="e">
            <v>#REF!</v>
          </cell>
          <cell r="AP109" t="e">
            <v>#REF!</v>
          </cell>
          <cell r="AQ109">
            <v>0</v>
          </cell>
          <cell r="AR109">
            <v>0</v>
          </cell>
          <cell r="AS109">
            <v>0</v>
          </cell>
        </row>
        <row r="110">
          <cell r="C110">
            <v>0</v>
          </cell>
          <cell r="N110">
            <v>0</v>
          </cell>
          <cell r="P110">
            <v>0</v>
          </cell>
          <cell r="Q110">
            <v>0</v>
          </cell>
          <cell r="S110">
            <v>0</v>
          </cell>
          <cell r="T110">
            <v>0</v>
          </cell>
          <cell r="X110">
            <v>0</v>
          </cell>
          <cell r="Y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I110">
            <v>0</v>
          </cell>
          <cell r="AJ110">
            <v>0</v>
          </cell>
          <cell r="AN110" t="e">
            <v>#REF!</v>
          </cell>
          <cell r="AP110" t="e">
            <v>#REF!</v>
          </cell>
          <cell r="AS110">
            <v>0</v>
          </cell>
        </row>
        <row r="111">
          <cell r="C111">
            <v>200</v>
          </cell>
          <cell r="N111">
            <v>0</v>
          </cell>
          <cell r="P111">
            <v>0</v>
          </cell>
          <cell r="Q111">
            <v>0</v>
          </cell>
          <cell r="R111">
            <v>928</v>
          </cell>
          <cell r="S111">
            <v>928</v>
          </cell>
          <cell r="T111">
            <v>0</v>
          </cell>
          <cell r="W111">
            <v>366</v>
          </cell>
          <cell r="X111">
            <v>366</v>
          </cell>
          <cell r="Y111">
            <v>0</v>
          </cell>
          <cell r="AB111">
            <v>251</v>
          </cell>
          <cell r="AC111">
            <v>251</v>
          </cell>
          <cell r="AD111">
            <v>0</v>
          </cell>
          <cell r="AE111">
            <v>0</v>
          </cell>
          <cell r="AF111">
            <v>0</v>
          </cell>
          <cell r="AG111">
            <v>535</v>
          </cell>
          <cell r="AH111">
            <v>535</v>
          </cell>
          <cell r="AI111">
            <v>0</v>
          </cell>
          <cell r="AJ111">
            <v>535</v>
          </cell>
          <cell r="AN111" t="e">
            <v>#REF!</v>
          </cell>
          <cell r="AP111" t="e">
            <v>#REF!</v>
          </cell>
          <cell r="AS111">
            <v>1152</v>
          </cell>
        </row>
        <row r="112">
          <cell r="C112">
            <v>0</v>
          </cell>
          <cell r="N112">
            <v>0</v>
          </cell>
          <cell r="P112">
            <v>0</v>
          </cell>
          <cell r="Q112">
            <v>0</v>
          </cell>
          <cell r="R112">
            <v>8</v>
          </cell>
          <cell r="S112">
            <v>8</v>
          </cell>
          <cell r="T112">
            <v>0</v>
          </cell>
          <cell r="W112">
            <v>57</v>
          </cell>
          <cell r="X112">
            <v>57</v>
          </cell>
          <cell r="Y112">
            <v>0</v>
          </cell>
          <cell r="AB112">
            <v>7</v>
          </cell>
          <cell r="AC112">
            <v>7</v>
          </cell>
          <cell r="AD112">
            <v>0</v>
          </cell>
          <cell r="AE112">
            <v>0</v>
          </cell>
          <cell r="AF112">
            <v>0</v>
          </cell>
          <cell r="AI112">
            <v>0</v>
          </cell>
          <cell r="AJ112">
            <v>0</v>
          </cell>
          <cell r="AN112">
            <v>19</v>
          </cell>
          <cell r="AP112">
            <v>19</v>
          </cell>
          <cell r="AS112">
            <v>64</v>
          </cell>
        </row>
        <row r="113">
          <cell r="C113">
            <v>7060</v>
          </cell>
          <cell r="N113">
            <v>0</v>
          </cell>
          <cell r="P113">
            <v>0</v>
          </cell>
          <cell r="Q113">
            <v>0</v>
          </cell>
          <cell r="S113">
            <v>0</v>
          </cell>
          <cell r="T113">
            <v>0</v>
          </cell>
          <cell r="X113">
            <v>0</v>
          </cell>
          <cell r="Y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I113">
            <v>0</v>
          </cell>
          <cell r="AJ113">
            <v>0</v>
          </cell>
          <cell r="AN113" t="e">
            <v>#REF!</v>
          </cell>
          <cell r="AP113" t="e">
            <v>#REF!</v>
          </cell>
          <cell r="AS113">
            <v>0</v>
          </cell>
        </row>
        <row r="114">
          <cell r="C114">
            <v>0</v>
          </cell>
          <cell r="P114">
            <v>0</v>
          </cell>
          <cell r="S114">
            <v>0</v>
          </cell>
          <cell r="X114">
            <v>0</v>
          </cell>
          <cell r="AC114">
            <v>0</v>
          </cell>
          <cell r="AF114">
            <v>0</v>
          </cell>
          <cell r="AI114">
            <v>0</v>
          </cell>
          <cell r="AJ114">
            <v>0</v>
          </cell>
          <cell r="AP114">
            <v>0</v>
          </cell>
          <cell r="AS114">
            <v>0</v>
          </cell>
        </row>
        <row r="115">
          <cell r="C115">
            <v>3500</v>
          </cell>
          <cell r="P115">
            <v>0</v>
          </cell>
          <cell r="S115">
            <v>0</v>
          </cell>
          <cell r="X115">
            <v>0</v>
          </cell>
          <cell r="AC115">
            <v>0</v>
          </cell>
          <cell r="AF115">
            <v>0</v>
          </cell>
          <cell r="AI115">
            <v>0</v>
          </cell>
          <cell r="AJ115">
            <v>0</v>
          </cell>
          <cell r="AP115">
            <v>3500</v>
          </cell>
          <cell r="AS115">
            <v>0</v>
          </cell>
        </row>
        <row r="116">
          <cell r="C116">
            <v>0</v>
          </cell>
        </row>
        <row r="119">
          <cell r="P119">
            <v>0</v>
          </cell>
          <cell r="S119">
            <v>0</v>
          </cell>
          <cell r="X119">
            <v>0</v>
          </cell>
          <cell r="AC119">
            <v>0</v>
          </cell>
          <cell r="AI119">
            <v>0</v>
          </cell>
          <cell r="AJ119">
            <v>0</v>
          </cell>
          <cell r="AN119" t="e">
            <v>#REF!</v>
          </cell>
          <cell r="AP119">
            <v>36465</v>
          </cell>
          <cell r="AQ119" t="e">
            <v>#REF!</v>
          </cell>
          <cell r="AS119">
            <v>0</v>
          </cell>
        </row>
        <row r="120">
          <cell r="C120">
            <v>0</v>
          </cell>
          <cell r="P120">
            <v>0</v>
          </cell>
          <cell r="S120">
            <v>0</v>
          </cell>
          <cell r="X120">
            <v>0</v>
          </cell>
          <cell r="AC120">
            <v>0</v>
          </cell>
          <cell r="AJ120">
            <v>0</v>
          </cell>
          <cell r="AN120" t="e">
            <v>#REF!</v>
          </cell>
          <cell r="AP120" t="e">
            <v>#REF!</v>
          </cell>
          <cell r="AS120">
            <v>0</v>
          </cell>
        </row>
        <row r="121">
          <cell r="C121">
            <v>11853</v>
          </cell>
          <cell r="D121">
            <v>0</v>
          </cell>
          <cell r="E121">
            <v>0</v>
          </cell>
          <cell r="N121">
            <v>0.40000000000000036</v>
          </cell>
          <cell r="O121">
            <v>0</v>
          </cell>
          <cell r="P121">
            <v>-0.40000000000000036</v>
          </cell>
          <cell r="Q121">
            <v>0</v>
          </cell>
          <cell r="R121">
            <v>1921</v>
          </cell>
          <cell r="S121">
            <v>1921</v>
          </cell>
          <cell r="T121">
            <v>-0.76400000000000112</v>
          </cell>
          <cell r="U121">
            <v>0</v>
          </cell>
          <cell r="V121">
            <v>0</v>
          </cell>
          <cell r="W121">
            <v>504</v>
          </cell>
          <cell r="X121">
            <v>504.76400000000001</v>
          </cell>
          <cell r="Y121">
            <v>0.34799999999999898</v>
          </cell>
          <cell r="Z121">
            <v>0</v>
          </cell>
          <cell r="AA121">
            <v>0</v>
          </cell>
          <cell r="AB121">
            <v>354</v>
          </cell>
          <cell r="AC121">
            <v>353.65199999999999</v>
          </cell>
          <cell r="AD121">
            <v>0.63599999999999923</v>
          </cell>
          <cell r="AE121">
            <v>0.63599999999999923</v>
          </cell>
          <cell r="AF121">
            <v>0</v>
          </cell>
          <cell r="AG121">
            <v>693</v>
          </cell>
          <cell r="AH121">
            <v>693</v>
          </cell>
          <cell r="AI121">
            <v>0</v>
          </cell>
          <cell r="AJ121">
            <v>692.36400000000003</v>
          </cell>
          <cell r="AN121" t="e">
            <v>#REF!</v>
          </cell>
          <cell r="AP121" t="e">
            <v>#REF!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</row>
        <row r="122">
          <cell r="C122">
            <v>9452</v>
          </cell>
          <cell r="D122">
            <v>0</v>
          </cell>
          <cell r="E122">
            <v>0</v>
          </cell>
          <cell r="N122">
            <v>800.4</v>
          </cell>
          <cell r="P122">
            <v>-800.4</v>
          </cell>
          <cell r="Q122">
            <v>760.13400000000001</v>
          </cell>
          <cell r="T122">
            <v>-0.76400000000000112</v>
          </cell>
          <cell r="U122">
            <v>0</v>
          </cell>
          <cell r="V122">
            <v>0</v>
          </cell>
          <cell r="X122">
            <v>0.76400000000000112</v>
          </cell>
          <cell r="Y122">
            <v>0.34799999999999898</v>
          </cell>
          <cell r="Z122">
            <v>0</v>
          </cell>
          <cell r="AA122">
            <v>0</v>
          </cell>
          <cell r="AC122">
            <v>-0.34799999999999898</v>
          </cell>
          <cell r="AJ122">
            <v>0</v>
          </cell>
          <cell r="AN122" t="e">
            <v>#REF!</v>
          </cell>
          <cell r="AP122" t="e">
            <v>#REF!</v>
          </cell>
        </row>
        <row r="123">
          <cell r="P123">
            <v>0</v>
          </cell>
          <cell r="X123">
            <v>0</v>
          </cell>
          <cell r="AC123">
            <v>0</v>
          </cell>
          <cell r="AJ123">
            <v>0</v>
          </cell>
          <cell r="AP123" t="e">
            <v>#REF!</v>
          </cell>
        </row>
        <row r="124">
          <cell r="P124">
            <v>0</v>
          </cell>
          <cell r="X124">
            <v>0</v>
          </cell>
          <cell r="AC124">
            <v>0</v>
          </cell>
          <cell r="AJ124">
            <v>0</v>
          </cell>
          <cell r="AP124" t="e">
            <v>#REF!</v>
          </cell>
        </row>
        <row r="125">
          <cell r="P125">
            <v>0</v>
          </cell>
          <cell r="X125">
            <v>0</v>
          </cell>
          <cell r="AC125">
            <v>0</v>
          </cell>
          <cell r="AJ125">
            <v>0</v>
          </cell>
          <cell r="AP125" t="e">
            <v>#REF!</v>
          </cell>
          <cell r="AQ125" t="e">
            <v>#REF!</v>
          </cell>
          <cell r="AR125" t="e">
            <v>#REF!</v>
          </cell>
        </row>
        <row r="126">
          <cell r="P126">
            <v>0</v>
          </cell>
          <cell r="X126">
            <v>0</v>
          </cell>
          <cell r="AC126">
            <v>0</v>
          </cell>
          <cell r="AJ126">
            <v>0</v>
          </cell>
        </row>
        <row r="127">
          <cell r="P127">
            <v>0</v>
          </cell>
          <cell r="X127">
            <v>0</v>
          </cell>
          <cell r="AC127">
            <v>0</v>
          </cell>
          <cell r="AJ127">
            <v>0</v>
          </cell>
          <cell r="AP127" t="e">
            <v>#REF!</v>
          </cell>
          <cell r="AU127">
            <v>0</v>
          </cell>
        </row>
        <row r="128">
          <cell r="P128">
            <v>0</v>
          </cell>
          <cell r="X128">
            <v>0</v>
          </cell>
          <cell r="AC128">
            <v>0</v>
          </cell>
          <cell r="AJ128">
            <v>0</v>
          </cell>
        </row>
        <row r="129">
          <cell r="P129">
            <v>0</v>
          </cell>
          <cell r="X129">
            <v>0</v>
          </cell>
          <cell r="AC129">
            <v>0</v>
          </cell>
          <cell r="AJ129">
            <v>0</v>
          </cell>
        </row>
        <row r="130">
          <cell r="P130">
            <v>0</v>
          </cell>
          <cell r="X130">
            <v>0</v>
          </cell>
          <cell r="AC130">
            <v>0</v>
          </cell>
          <cell r="AJ130">
            <v>0</v>
          </cell>
          <cell r="AP130" t="e">
            <v>#REF!</v>
          </cell>
          <cell r="AR130" t="e">
            <v>#REF!</v>
          </cell>
          <cell r="AU130">
            <v>0</v>
          </cell>
          <cell r="AW130">
            <v>0</v>
          </cell>
        </row>
        <row r="131">
          <cell r="P131">
            <v>0</v>
          </cell>
          <cell r="X131">
            <v>0</v>
          </cell>
          <cell r="AC131">
            <v>0</v>
          </cell>
          <cell r="AJ131">
            <v>0</v>
          </cell>
          <cell r="AP131" t="e">
            <v>#REF!</v>
          </cell>
          <cell r="AU131">
            <v>0</v>
          </cell>
        </row>
        <row r="132">
          <cell r="P132">
            <v>0</v>
          </cell>
          <cell r="X132">
            <v>0</v>
          </cell>
          <cell r="AC132">
            <v>0</v>
          </cell>
          <cell r="AJ132">
            <v>0</v>
          </cell>
          <cell r="AP132" t="e">
            <v>#REF!</v>
          </cell>
          <cell r="AU132" t="e">
            <v>#DIV/0!</v>
          </cell>
        </row>
        <row r="133">
          <cell r="P133">
            <v>0</v>
          </cell>
          <cell r="X133">
            <v>0</v>
          </cell>
          <cell r="AC133">
            <v>0</v>
          </cell>
          <cell r="AJ133">
            <v>0</v>
          </cell>
          <cell r="AP133" t="e">
            <v>#REF!</v>
          </cell>
          <cell r="AU133" t="e">
            <v>#DIV/0!</v>
          </cell>
        </row>
        <row r="134">
          <cell r="P134">
            <v>0</v>
          </cell>
          <cell r="X134">
            <v>0</v>
          </cell>
          <cell r="AC134">
            <v>0</v>
          </cell>
          <cell r="AJ134">
            <v>0</v>
          </cell>
          <cell r="AP134">
            <v>0</v>
          </cell>
          <cell r="AU134">
            <v>0</v>
          </cell>
        </row>
        <row r="135">
          <cell r="P135">
            <v>0</v>
          </cell>
          <cell r="X135">
            <v>0</v>
          </cell>
          <cell r="AC135">
            <v>0</v>
          </cell>
          <cell r="AJ135">
            <v>0</v>
          </cell>
        </row>
        <row r="136">
          <cell r="P136">
            <v>0</v>
          </cell>
          <cell r="X136">
            <v>0</v>
          </cell>
          <cell r="AC136">
            <v>0</v>
          </cell>
          <cell r="AJ136">
            <v>0</v>
          </cell>
          <cell r="AP136">
            <v>36.19</v>
          </cell>
          <cell r="AU136" t="e">
            <v>#DIV/0!</v>
          </cell>
        </row>
        <row r="137">
          <cell r="P137">
            <v>0</v>
          </cell>
          <cell r="X137">
            <v>0</v>
          </cell>
          <cell r="AC137">
            <v>0</v>
          </cell>
          <cell r="AJ137">
            <v>0</v>
          </cell>
        </row>
        <row r="138">
          <cell r="P138">
            <v>0</v>
          </cell>
          <cell r="X138">
            <v>0</v>
          </cell>
          <cell r="AC138">
            <v>0</v>
          </cell>
          <cell r="AJ138">
            <v>0</v>
          </cell>
          <cell r="AN138">
            <v>0</v>
          </cell>
          <cell r="AP138" t="e">
            <v>#REF!</v>
          </cell>
          <cell r="AU138" t="e">
            <v>#DIV/0!</v>
          </cell>
        </row>
        <row r="139">
          <cell r="P139">
            <v>0</v>
          </cell>
          <cell r="X139">
            <v>0</v>
          </cell>
          <cell r="AC139">
            <v>0</v>
          </cell>
          <cell r="AJ139">
            <v>0</v>
          </cell>
          <cell r="AP139">
            <v>180931</v>
          </cell>
          <cell r="AQ139">
            <v>180931</v>
          </cell>
        </row>
        <row r="140">
          <cell r="C140" t="str">
            <v>коп/кВтг</v>
          </cell>
          <cell r="P140">
            <v>0</v>
          </cell>
          <cell r="X140">
            <v>0</v>
          </cell>
          <cell r="AC140">
            <v>0</v>
          </cell>
          <cell r="AJ140">
            <v>0</v>
          </cell>
        </row>
        <row r="141">
          <cell r="P141">
            <v>0</v>
          </cell>
          <cell r="X141">
            <v>0</v>
          </cell>
          <cell r="AC141">
            <v>0</v>
          </cell>
          <cell r="AJ141">
            <v>0</v>
          </cell>
          <cell r="AN141">
            <v>0</v>
          </cell>
          <cell r="AP141">
            <v>0</v>
          </cell>
        </row>
        <row r="142">
          <cell r="P142">
            <v>0</v>
          </cell>
          <cell r="Q142">
            <v>0</v>
          </cell>
          <cell r="X142">
            <v>0</v>
          </cell>
          <cell r="AC142">
            <v>0</v>
          </cell>
          <cell r="AJ142">
            <v>0</v>
          </cell>
          <cell r="AP142">
            <v>2601</v>
          </cell>
        </row>
        <row r="143">
          <cell r="P143">
            <v>0</v>
          </cell>
          <cell r="X143">
            <v>0</v>
          </cell>
          <cell r="AC143">
            <v>0</v>
          </cell>
          <cell r="AJ143">
            <v>0</v>
          </cell>
          <cell r="AN143">
            <v>0</v>
          </cell>
          <cell r="AP143" t="e">
            <v>#REF!</v>
          </cell>
          <cell r="AQ143">
            <v>180931</v>
          </cell>
          <cell r="AR143" t="e">
            <v>#REF!</v>
          </cell>
          <cell r="AU143">
            <v>0</v>
          </cell>
        </row>
        <row r="144">
          <cell r="P144">
            <v>0</v>
          </cell>
          <cell r="X144">
            <v>0</v>
          </cell>
          <cell r="AC144">
            <v>0</v>
          </cell>
          <cell r="AJ144">
            <v>0</v>
          </cell>
          <cell r="AP144">
            <v>0</v>
          </cell>
        </row>
        <row r="145">
          <cell r="P145">
            <v>0</v>
          </cell>
          <cell r="X145">
            <v>0</v>
          </cell>
          <cell r="AC145">
            <v>0</v>
          </cell>
          <cell r="AJ145">
            <v>0</v>
          </cell>
          <cell r="AP145" t="e">
            <v>#REF!</v>
          </cell>
          <cell r="AQ145">
            <v>180931</v>
          </cell>
          <cell r="AR145" t="e">
            <v>#REF!</v>
          </cell>
        </row>
        <row r="146">
          <cell r="P146">
            <v>0</v>
          </cell>
          <cell r="X146">
            <v>0</v>
          </cell>
          <cell r="AC146">
            <v>0</v>
          </cell>
          <cell r="AJ146">
            <v>0</v>
          </cell>
          <cell r="AU146">
            <v>24501</v>
          </cell>
          <cell r="AV146">
            <v>66720</v>
          </cell>
          <cell r="AW146">
            <v>34032.72490909091</v>
          </cell>
          <cell r="AX146" t="e">
            <v>#REF!</v>
          </cell>
        </row>
        <row r="147">
          <cell r="P147">
            <v>0</v>
          </cell>
          <cell r="X147">
            <v>0</v>
          </cell>
          <cell r="AC147">
            <v>0</v>
          </cell>
          <cell r="AJ147">
            <v>0</v>
          </cell>
          <cell r="AP147" t="e">
            <v>#REF!</v>
          </cell>
          <cell r="AQ147" t="e">
            <v>#REF!</v>
          </cell>
          <cell r="AR147" t="e">
            <v>#REF!</v>
          </cell>
        </row>
        <row r="148">
          <cell r="P148">
            <v>0</v>
          </cell>
          <cell r="X148">
            <v>0</v>
          </cell>
          <cell r="AC148">
            <v>0</v>
          </cell>
          <cell r="AJ148">
            <v>0</v>
          </cell>
        </row>
        <row r="149">
          <cell r="C149">
            <v>0</v>
          </cell>
          <cell r="N149">
            <v>0</v>
          </cell>
          <cell r="P149">
            <v>0</v>
          </cell>
          <cell r="Q149">
            <v>0</v>
          </cell>
          <cell r="T149">
            <v>0</v>
          </cell>
          <cell r="X149">
            <v>0</v>
          </cell>
          <cell r="Y149">
            <v>0</v>
          </cell>
          <cell r="AC149">
            <v>0</v>
          </cell>
          <cell r="AJ149">
            <v>0</v>
          </cell>
          <cell r="AN149">
            <v>0</v>
          </cell>
        </row>
        <row r="151">
          <cell r="C151">
            <v>916.24199999999996</v>
          </cell>
          <cell r="N151">
            <v>1295.5</v>
          </cell>
          <cell r="P151">
            <v>-1295.5</v>
          </cell>
          <cell r="Q151">
            <v>2567.7454545454548</v>
          </cell>
          <cell r="S151">
            <v>-2567.7454545454548</v>
          </cell>
          <cell r="T151">
            <v>1558.3090909090909</v>
          </cell>
          <cell r="W151">
            <v>1510</v>
          </cell>
          <cell r="X151">
            <v>-48.309090909090855</v>
          </cell>
          <cell r="Y151">
            <v>1196.7</v>
          </cell>
          <cell r="AC151">
            <v>-1196.7</v>
          </cell>
          <cell r="AD151">
            <v>1791.7636363636364</v>
          </cell>
          <cell r="AE151">
            <v>1791.7636363636364</v>
          </cell>
          <cell r="AF151">
            <v>0</v>
          </cell>
          <cell r="AG151">
            <v>1946</v>
          </cell>
          <cell r="AH151">
            <v>938</v>
          </cell>
          <cell r="AI151">
            <v>0</v>
          </cell>
          <cell r="AJ151">
            <v>154.23636363636365</v>
          </cell>
          <cell r="AN151">
            <v>197</v>
          </cell>
          <cell r="AP151">
            <v>9542.2601818181811</v>
          </cell>
        </row>
        <row r="152">
          <cell r="C152">
            <v>916.24199999999996</v>
          </cell>
        </row>
        <row r="153">
          <cell r="N153">
            <v>2039.3333333333333</v>
          </cell>
          <cell r="O153">
            <v>272</v>
          </cell>
          <cell r="P153">
            <v>-1767.3333333333333</v>
          </cell>
          <cell r="Q153">
            <v>6546.5</v>
          </cell>
          <cell r="R153">
            <v>1487</v>
          </cell>
          <cell r="S153">
            <v>-5059.5</v>
          </cell>
          <cell r="T153">
            <v>3640.0909090909095</v>
          </cell>
          <cell r="U153">
            <v>1435</v>
          </cell>
          <cell r="V153">
            <v>2205.0909090909095</v>
          </cell>
          <cell r="W153">
            <v>831</v>
          </cell>
          <cell r="X153">
            <v>-2809.0909090909095</v>
          </cell>
          <cell r="Y153">
            <v>2323.3636363636365</v>
          </cell>
          <cell r="Z153">
            <v>874</v>
          </cell>
          <cell r="AA153">
            <v>1449.3636363636365</v>
          </cell>
          <cell r="AB153">
            <v>596</v>
          </cell>
          <cell r="AC153">
            <v>-1727.3636363636365</v>
          </cell>
          <cell r="AD153">
            <v>2497</v>
          </cell>
          <cell r="AE153">
            <v>2496.818181818182</v>
          </cell>
          <cell r="AF153">
            <v>0.18181818181824383</v>
          </cell>
          <cell r="AG153">
            <v>437</v>
          </cell>
          <cell r="AH153">
            <v>265</v>
          </cell>
          <cell r="AI153">
            <v>0</v>
          </cell>
          <cell r="AJ153">
            <v>-2060</v>
          </cell>
          <cell r="AN153">
            <v>0</v>
          </cell>
        </row>
        <row r="154">
          <cell r="N154">
            <v>0</v>
          </cell>
          <cell r="P154">
            <v>0</v>
          </cell>
          <cell r="Q154">
            <v>0</v>
          </cell>
          <cell r="S154">
            <v>0</v>
          </cell>
          <cell r="T154">
            <v>70</v>
          </cell>
          <cell r="X154">
            <v>-70</v>
          </cell>
          <cell r="Y154">
            <v>24</v>
          </cell>
          <cell r="AC154">
            <v>-24</v>
          </cell>
          <cell r="AJ154">
            <v>0</v>
          </cell>
          <cell r="AP154" t="e">
            <v>#REF!</v>
          </cell>
        </row>
        <row r="155">
          <cell r="N155">
            <v>0</v>
          </cell>
          <cell r="P155">
            <v>0</v>
          </cell>
          <cell r="Q155">
            <v>0</v>
          </cell>
          <cell r="S155">
            <v>0</v>
          </cell>
          <cell r="T155">
            <v>0</v>
          </cell>
          <cell r="X155">
            <v>0</v>
          </cell>
          <cell r="Y155">
            <v>0</v>
          </cell>
          <cell r="AC155">
            <v>0</v>
          </cell>
          <cell r="AJ155">
            <v>0</v>
          </cell>
          <cell r="AP155" t="e">
            <v>#REF!</v>
          </cell>
        </row>
        <row r="156">
          <cell r="C156" t="e">
            <v>#REF!</v>
          </cell>
          <cell r="N156">
            <v>681</v>
          </cell>
          <cell r="P156">
            <v>-681</v>
          </cell>
          <cell r="Q156">
            <v>1041.8333333333333</v>
          </cell>
          <cell r="S156">
            <v>-1041.8333333333333</v>
          </cell>
          <cell r="T156">
            <v>213</v>
          </cell>
          <cell r="X156">
            <v>-213</v>
          </cell>
          <cell r="Y156">
            <v>1171.0035872727274</v>
          </cell>
          <cell r="AC156">
            <v>-1171.0035872727274</v>
          </cell>
          <cell r="AJ156">
            <v>0</v>
          </cell>
          <cell r="AP156" t="e">
            <v>#REF!</v>
          </cell>
        </row>
        <row r="157">
          <cell r="C157" t="e">
            <v>#REF!</v>
          </cell>
          <cell r="N157">
            <v>47</v>
          </cell>
          <cell r="P157">
            <v>-47</v>
          </cell>
          <cell r="Q157">
            <v>140</v>
          </cell>
          <cell r="S157">
            <v>-140</v>
          </cell>
          <cell r="T157">
            <v>105</v>
          </cell>
          <cell r="X157">
            <v>-105</v>
          </cell>
          <cell r="Y157">
            <v>190</v>
          </cell>
          <cell r="AC157">
            <v>-190</v>
          </cell>
          <cell r="AJ157">
            <v>0</v>
          </cell>
          <cell r="AP157" t="e">
            <v>#REF!</v>
          </cell>
        </row>
        <row r="158">
          <cell r="C158" t="e">
            <v>#REF!</v>
          </cell>
          <cell r="N158">
            <v>1248.5</v>
          </cell>
          <cell r="P158">
            <v>-1248.5</v>
          </cell>
          <cell r="Q158">
            <v>140</v>
          </cell>
          <cell r="S158">
            <v>-140</v>
          </cell>
          <cell r="T158" t="str">
            <v xml:space="preserve">                   КОРИГУВАННЯ   ПЛАНУ   НА   СЕРПЕНЬ  1998 р</v>
          </cell>
          <cell r="X158" t="e">
            <v>#VALUE!</v>
          </cell>
          <cell r="Y158">
            <v>1006.7</v>
          </cell>
          <cell r="AC158">
            <v>-1006.7</v>
          </cell>
          <cell r="AJ158">
            <v>0</v>
          </cell>
          <cell r="AP158" t="e">
            <v>#REF!</v>
          </cell>
        </row>
        <row r="159">
          <cell r="C159" t="e">
            <v>#REF!</v>
          </cell>
          <cell r="N159">
            <v>1295.5</v>
          </cell>
          <cell r="P159">
            <v>-1295.5</v>
          </cell>
          <cell r="Q159">
            <v>280</v>
          </cell>
          <cell r="S159">
            <v>-280</v>
          </cell>
          <cell r="X159">
            <v>0</v>
          </cell>
          <cell r="Y159">
            <v>1196.7</v>
          </cell>
          <cell r="AC159">
            <v>-1196.7</v>
          </cell>
          <cell r="AJ159">
            <v>0</v>
          </cell>
        </row>
        <row r="160">
          <cell r="N160">
            <v>0</v>
          </cell>
          <cell r="P160">
            <v>0</v>
          </cell>
          <cell r="Q160">
            <v>2287.7454545454548</v>
          </cell>
          <cell r="S160">
            <v>-2287.7454545454548</v>
          </cell>
          <cell r="X160">
            <v>0</v>
          </cell>
          <cell r="Y160">
            <v>0</v>
          </cell>
          <cell r="AC160">
            <v>0</v>
          </cell>
          <cell r="AJ160">
            <v>0</v>
          </cell>
          <cell r="AP160" t="e">
            <v>#REF!</v>
          </cell>
        </row>
        <row r="161">
          <cell r="C161" t="e">
            <v>#REF!</v>
          </cell>
          <cell r="N161" t="e">
            <v>#REF!</v>
          </cell>
          <cell r="P161" t="e">
            <v>#REF!</v>
          </cell>
          <cell r="Q161">
            <v>776</v>
          </cell>
          <cell r="S161">
            <v>-776</v>
          </cell>
          <cell r="X161">
            <v>0</v>
          </cell>
          <cell r="Y161" t="e">
            <v>#REF!</v>
          </cell>
          <cell r="AC161" t="e">
            <v>#REF!</v>
          </cell>
          <cell r="AJ161">
            <v>0</v>
          </cell>
          <cell r="AP161" t="e">
            <v>#REF!</v>
          </cell>
        </row>
        <row r="162">
          <cell r="C162">
            <v>-1122</v>
          </cell>
          <cell r="N162">
            <v>15020</v>
          </cell>
          <cell r="O162">
            <v>0</v>
          </cell>
          <cell r="P162">
            <v>-15020</v>
          </cell>
          <cell r="Q162">
            <v>1739.5839999999998</v>
          </cell>
          <cell r="R162">
            <v>800</v>
          </cell>
          <cell r="S162">
            <v>-939.58399999999983</v>
          </cell>
          <cell r="T162">
            <v>2718</v>
          </cell>
          <cell r="U162">
            <v>0</v>
          </cell>
          <cell r="V162">
            <v>0</v>
          </cell>
          <cell r="W162">
            <v>0</v>
          </cell>
          <cell r="X162">
            <v>-2718</v>
          </cell>
          <cell r="Y162">
            <v>1694</v>
          </cell>
          <cell r="Z162">
            <v>0</v>
          </cell>
          <cell r="AA162">
            <v>0</v>
          </cell>
          <cell r="AB162">
            <v>432</v>
          </cell>
          <cell r="AC162">
            <v>-1262</v>
          </cell>
          <cell r="AD162" t="e">
            <v>#REF!</v>
          </cell>
          <cell r="AE162">
            <v>3355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 t="e">
            <v>#REF!</v>
          </cell>
          <cell r="AK162">
            <v>0</v>
          </cell>
          <cell r="AL162">
            <v>0</v>
          </cell>
          <cell r="AM162">
            <v>0</v>
          </cell>
          <cell r="AN162" t="e">
            <v>#REF!</v>
          </cell>
          <cell r="AO162">
            <v>1616</v>
          </cell>
          <cell r="AP162" t="e">
            <v>#REF!</v>
          </cell>
          <cell r="AS162">
            <v>2048</v>
          </cell>
        </row>
        <row r="163">
          <cell r="C163">
            <v>0</v>
          </cell>
          <cell r="N163">
            <v>0.20800000000000018</v>
          </cell>
          <cell r="O163">
            <v>0</v>
          </cell>
          <cell r="P163">
            <v>-0.20800000000000018</v>
          </cell>
          <cell r="Q163">
            <v>-0.23600000000000065</v>
          </cell>
          <cell r="R163">
            <v>154</v>
          </cell>
          <cell r="S163">
            <v>154.23599999999999</v>
          </cell>
          <cell r="T163">
            <v>-0.42800000000000082</v>
          </cell>
          <cell r="U163">
            <v>0</v>
          </cell>
          <cell r="V163">
            <v>0</v>
          </cell>
          <cell r="W163">
            <v>79</v>
          </cell>
          <cell r="X163">
            <v>79.427999999999997</v>
          </cell>
          <cell r="Y163">
            <v>6.799999999999784E-2</v>
          </cell>
          <cell r="Z163">
            <v>0</v>
          </cell>
          <cell r="AA163">
            <v>0</v>
          </cell>
          <cell r="AB163">
            <v>86</v>
          </cell>
          <cell r="AC163">
            <v>85.932000000000002</v>
          </cell>
          <cell r="AD163">
            <v>0.28399999999999892</v>
          </cell>
          <cell r="AE163">
            <v>0.28399999999999892</v>
          </cell>
          <cell r="AF163">
            <v>0</v>
          </cell>
          <cell r="AG163">
            <v>30</v>
          </cell>
          <cell r="AH163">
            <v>30</v>
          </cell>
          <cell r="AI163">
            <v>0</v>
          </cell>
          <cell r="AJ163">
            <v>29.716000000000001</v>
          </cell>
          <cell r="AK163">
            <v>0</v>
          </cell>
          <cell r="AL163">
            <v>0</v>
          </cell>
          <cell r="AM163">
            <v>0</v>
          </cell>
          <cell r="AN163" t="e">
            <v>#REF!</v>
          </cell>
          <cell r="AO163">
            <v>0</v>
          </cell>
          <cell r="AP163" t="e">
            <v>#REF!</v>
          </cell>
          <cell r="AS163">
            <v>195</v>
          </cell>
        </row>
        <row r="164">
          <cell r="C164">
            <v>1416.2</v>
          </cell>
          <cell r="N164">
            <v>11176.222727272727</v>
          </cell>
          <cell r="O164">
            <v>2062</v>
          </cell>
          <cell r="P164">
            <v>-9114.2227272727268</v>
          </cell>
          <cell r="Q164">
            <v>22385.220909090909</v>
          </cell>
          <cell r="R164">
            <v>5523</v>
          </cell>
          <cell r="S164">
            <v>-16862.220909090909</v>
          </cell>
          <cell r="T164">
            <v>8424.2482727272745</v>
          </cell>
          <cell r="U164">
            <v>3221</v>
          </cell>
          <cell r="V164">
            <v>5203.2482727272736</v>
          </cell>
          <cell r="W164">
            <v>2210</v>
          </cell>
          <cell r="X164">
            <v>-6214.2482727272745</v>
          </cell>
          <cell r="Y164">
            <v>6912.2272727272721</v>
          </cell>
          <cell r="Z164">
            <v>2495</v>
          </cell>
          <cell r="AA164">
            <v>4417.227272727273</v>
          </cell>
          <cell r="AB164">
            <v>1749</v>
          </cell>
          <cell r="AC164">
            <v>-5163.2272727272721</v>
          </cell>
          <cell r="AD164">
            <v>20329.88636363636</v>
          </cell>
          <cell r="AE164">
            <v>18490.863636363636</v>
          </cell>
          <cell r="AF164">
            <v>1839.0227272727263</v>
          </cell>
          <cell r="AG164">
            <v>4464</v>
          </cell>
          <cell r="AH164">
            <v>3202</v>
          </cell>
          <cell r="AI164">
            <v>427</v>
          </cell>
          <cell r="AJ164">
            <v>-15865.88636363636</v>
          </cell>
          <cell r="AK164">
            <v>0</v>
          </cell>
          <cell r="AL164">
            <v>0</v>
          </cell>
          <cell r="AM164">
            <v>0</v>
          </cell>
          <cell r="AN164" t="e">
            <v>#REF!</v>
          </cell>
          <cell r="AO164">
            <v>0</v>
          </cell>
          <cell r="AP164" t="e">
            <v>#REF!</v>
          </cell>
          <cell r="AS164">
            <v>13703</v>
          </cell>
        </row>
        <row r="165">
          <cell r="C165">
            <v>37</v>
          </cell>
          <cell r="N165">
            <v>24</v>
          </cell>
          <cell r="O165">
            <v>51</v>
          </cell>
          <cell r="P165">
            <v>27</v>
          </cell>
          <cell r="Q165">
            <v>186.06666666666663</v>
          </cell>
          <cell r="R165">
            <v>62</v>
          </cell>
          <cell r="S165">
            <v>-124.06666666666663</v>
          </cell>
          <cell r="T165">
            <v>7992.3333333333339</v>
          </cell>
          <cell r="U165">
            <v>3406</v>
          </cell>
          <cell r="V165">
            <v>4586.3333333333339</v>
          </cell>
          <cell r="W165">
            <v>2464</v>
          </cell>
          <cell r="X165">
            <v>-5528.3333333333339</v>
          </cell>
          <cell r="Y165">
            <v>548.13333333333333</v>
          </cell>
          <cell r="Z165">
            <v>57</v>
          </cell>
          <cell r="AA165">
            <v>101.20000000000002</v>
          </cell>
          <cell r="AB165">
            <v>27</v>
          </cell>
          <cell r="AC165">
            <v>-521.13333333333333</v>
          </cell>
          <cell r="AD165">
            <v>153.6</v>
          </cell>
          <cell r="AE165">
            <v>146</v>
          </cell>
          <cell r="AF165">
            <v>7.6</v>
          </cell>
          <cell r="AG165">
            <v>44</v>
          </cell>
          <cell r="AH165">
            <v>15</v>
          </cell>
          <cell r="AI165">
            <v>29</v>
          </cell>
          <cell r="AJ165">
            <v>-109.6</v>
          </cell>
          <cell r="AK165">
            <v>0</v>
          </cell>
          <cell r="AL165">
            <v>0</v>
          </cell>
          <cell r="AM165">
            <v>0</v>
          </cell>
          <cell r="AN165">
            <v>19</v>
          </cell>
          <cell r="AO165">
            <v>0</v>
          </cell>
          <cell r="AP165">
            <v>8857.5333333333328</v>
          </cell>
          <cell r="AS165">
            <v>2610</v>
          </cell>
        </row>
        <row r="166">
          <cell r="C166">
            <v>7793.7580000000007</v>
          </cell>
          <cell r="N166">
            <v>5722.1093333333374</v>
          </cell>
          <cell r="Q166">
            <v>78586.828333333353</v>
          </cell>
          <cell r="T166">
            <v>18305.244000000013</v>
          </cell>
          <cell r="Y166">
            <v>12965.886666666664</v>
          </cell>
          <cell r="AE166">
            <v>20061.354000000007</v>
          </cell>
          <cell r="AG166">
            <v>2466</v>
          </cell>
          <cell r="AH166">
            <v>2561</v>
          </cell>
          <cell r="AN166" t="e">
            <v>#REF!</v>
          </cell>
          <cell r="AP166" t="e">
            <v>#REF!</v>
          </cell>
        </row>
        <row r="167">
          <cell r="C167" t="e">
            <v>#REF!</v>
          </cell>
          <cell r="N167">
            <v>6372</v>
          </cell>
        </row>
        <row r="168">
          <cell r="C168" t="e">
            <v>#REF!</v>
          </cell>
        </row>
        <row r="169">
          <cell r="C169" t="e">
            <v>#REF!</v>
          </cell>
        </row>
        <row r="170">
          <cell r="AV170">
            <v>1507.2</v>
          </cell>
        </row>
        <row r="173">
          <cell r="C173" t="str">
            <v>АПАРАТ ВСЬОГО</v>
          </cell>
          <cell r="D173" t="str">
            <v>АПАРАТ ЕЛЕКТРО</v>
          </cell>
          <cell r="E173" t="str">
            <v>АПАРАТ ТЕПЛО</v>
          </cell>
          <cell r="N173" t="str">
            <v>ККМ</v>
          </cell>
          <cell r="Q173" t="str">
            <v>КТМ</v>
          </cell>
          <cell r="U173">
            <v>250</v>
          </cell>
          <cell r="Y173" t="str">
            <v>ТЕЦ-6 ВСЬОГО</v>
          </cell>
          <cell r="Z173" t="str">
            <v>Е/Е</v>
          </cell>
          <cell r="AA173" t="str">
            <v xml:space="preserve"> Т/Е</v>
          </cell>
          <cell r="AN173" t="str">
            <v>ДОП.ВИР. СТ.ОРГ.</v>
          </cell>
          <cell r="AP173" t="str">
            <v>АК КЕ ВСЬОГО</v>
          </cell>
          <cell r="AQ173" t="str">
            <v>Е/Е</v>
          </cell>
          <cell r="AR173" t="str">
            <v xml:space="preserve"> Т/Е</v>
          </cell>
          <cell r="AU173" t="str">
            <v>очикуваемАК КЕ ВСЬОГО</v>
          </cell>
          <cell r="AV173" t="str">
            <v>Е/Е</v>
          </cell>
          <cell r="AW173" t="str">
            <v xml:space="preserve"> Т/Е</v>
          </cell>
        </row>
        <row r="174">
          <cell r="C174">
            <v>1.895</v>
          </cell>
          <cell r="N174">
            <v>1.847</v>
          </cell>
          <cell r="Q174">
            <v>1.895</v>
          </cell>
          <cell r="U174">
            <v>1.895</v>
          </cell>
          <cell r="V174">
            <v>1.895</v>
          </cell>
          <cell r="Y174">
            <v>1.895</v>
          </cell>
          <cell r="Z174">
            <v>1.895</v>
          </cell>
          <cell r="AA174">
            <v>1.895</v>
          </cell>
          <cell r="AN174">
            <v>1.895</v>
          </cell>
          <cell r="AP174">
            <v>1.895</v>
          </cell>
          <cell r="AQ174">
            <v>1.895</v>
          </cell>
          <cell r="AU174">
            <v>1.905</v>
          </cell>
          <cell r="AV174">
            <v>1.895</v>
          </cell>
        </row>
        <row r="176">
          <cell r="Q176">
            <v>132.19999999999999</v>
          </cell>
          <cell r="Y176">
            <v>68.7</v>
          </cell>
          <cell r="AP176">
            <v>200.89999999999998</v>
          </cell>
          <cell r="AU176">
            <v>251.12700000000001</v>
          </cell>
        </row>
        <row r="177">
          <cell r="Q177">
            <v>150.5</v>
          </cell>
          <cell r="U177">
            <v>150.5</v>
          </cell>
          <cell r="Y177">
            <v>78.3</v>
          </cell>
          <cell r="AP177">
            <v>228.8</v>
          </cell>
          <cell r="AU177">
            <v>288.28500000000003</v>
          </cell>
        </row>
        <row r="178">
          <cell r="N178">
            <v>0</v>
          </cell>
          <cell r="Q178">
            <v>82.5</v>
          </cell>
          <cell r="U178">
            <v>82.5</v>
          </cell>
          <cell r="Y178">
            <v>82.5</v>
          </cell>
          <cell r="AP178">
            <v>82.5</v>
          </cell>
          <cell r="AU178">
            <v>66</v>
          </cell>
        </row>
        <row r="179">
          <cell r="N179">
            <v>0</v>
          </cell>
          <cell r="Q179">
            <v>156.34</v>
          </cell>
          <cell r="U179">
            <v>156.34</v>
          </cell>
          <cell r="Y179">
            <v>156.34</v>
          </cell>
          <cell r="AP179">
            <v>156.34</v>
          </cell>
          <cell r="AU179">
            <v>125.73</v>
          </cell>
        </row>
        <row r="180">
          <cell r="Q180">
            <v>20668</v>
          </cell>
          <cell r="U180">
            <v>0</v>
          </cell>
          <cell r="Y180">
            <v>10741</v>
          </cell>
          <cell r="AP180">
            <v>31409</v>
          </cell>
          <cell r="AU180">
            <v>31574</v>
          </cell>
        </row>
        <row r="181">
          <cell r="AP181">
            <v>31409</v>
          </cell>
          <cell r="AU181" t="e">
            <v>#REF!</v>
          </cell>
        </row>
        <row r="182">
          <cell r="Q182">
            <v>0</v>
          </cell>
          <cell r="U182">
            <v>0</v>
          </cell>
          <cell r="Y182">
            <v>52.1</v>
          </cell>
          <cell r="AP182">
            <v>52.1</v>
          </cell>
          <cell r="AU182">
            <v>67.933000000000007</v>
          </cell>
        </row>
        <row r="183">
          <cell r="Q183">
            <v>0</v>
          </cell>
          <cell r="U183">
            <v>0</v>
          </cell>
          <cell r="Y183">
            <v>71.3</v>
          </cell>
          <cell r="AP183">
            <v>71.3</v>
          </cell>
          <cell r="AU183">
            <v>91.201999999999998</v>
          </cell>
        </row>
        <row r="184">
          <cell r="C184">
            <v>75</v>
          </cell>
          <cell r="N184">
            <v>75</v>
          </cell>
          <cell r="AN184">
            <v>0</v>
          </cell>
          <cell r="AP184">
            <v>98.96042216358839</v>
          </cell>
          <cell r="AU184">
            <v>98.96042216358839</v>
          </cell>
        </row>
        <row r="185">
          <cell r="Q185">
            <v>187.53</v>
          </cell>
          <cell r="U185">
            <v>0</v>
          </cell>
          <cell r="Y185">
            <v>187.53</v>
          </cell>
          <cell r="AP185">
            <v>187.53</v>
          </cell>
          <cell r="AU185">
            <v>187.53</v>
          </cell>
        </row>
        <row r="186">
          <cell r="Q186">
            <v>0</v>
          </cell>
          <cell r="T186">
            <v>0</v>
          </cell>
          <cell r="Y186">
            <v>9770</v>
          </cell>
          <cell r="AP186">
            <v>9770</v>
          </cell>
          <cell r="AU186">
            <v>12739</v>
          </cell>
        </row>
        <row r="187">
          <cell r="AP187">
            <v>9770</v>
          </cell>
          <cell r="AU187" t="e">
            <v>#REF!</v>
          </cell>
        </row>
        <row r="188">
          <cell r="Q188">
            <v>150.5</v>
          </cell>
          <cell r="T188">
            <v>0</v>
          </cell>
          <cell r="U188">
            <v>51.4</v>
          </cell>
          <cell r="V188">
            <v>-51.4</v>
          </cell>
          <cell r="Y188">
            <v>149.6</v>
          </cell>
          <cell r="Z188">
            <v>52.7</v>
          </cell>
          <cell r="AA188">
            <v>96.899999999999991</v>
          </cell>
          <cell r="AP188">
            <v>300.10000000000002</v>
          </cell>
          <cell r="AQ188">
            <v>104.1</v>
          </cell>
          <cell r="AR188">
            <v>196</v>
          </cell>
          <cell r="AU188">
            <v>379.48700000000002</v>
          </cell>
          <cell r="AV188">
            <v>83.676000000000002</v>
          </cell>
          <cell r="AW188">
            <v>295.81100000000004</v>
          </cell>
        </row>
        <row r="189">
          <cell r="Q189">
            <v>20668</v>
          </cell>
          <cell r="T189">
            <v>0</v>
          </cell>
          <cell r="U189" t="e">
            <v>#DIV/0!</v>
          </cell>
          <cell r="V189" t="e">
            <v>#DIV/0!</v>
          </cell>
          <cell r="Y189">
            <v>20511</v>
          </cell>
          <cell r="Z189">
            <v>7225</v>
          </cell>
          <cell r="AA189">
            <v>13286</v>
          </cell>
          <cell r="AP189" t="e">
            <v>#DIV/0!</v>
          </cell>
          <cell r="AQ189" t="e">
            <v>#DIV/0!</v>
          </cell>
          <cell r="AR189" t="e">
            <v>#DIV/0!</v>
          </cell>
          <cell r="AU189">
            <v>44313</v>
          </cell>
          <cell r="AV189">
            <v>9770.9133329995493</v>
          </cell>
          <cell r="AW189">
            <v>34542.086667000447</v>
          </cell>
        </row>
        <row r="190">
          <cell r="Q190">
            <v>137.33000000000001</v>
          </cell>
          <cell r="T190" t="e">
            <v>#DIV/0!</v>
          </cell>
          <cell r="U190" t="e">
            <v>#DIV/0!</v>
          </cell>
          <cell r="V190" t="e">
            <v>#DIV/0!</v>
          </cell>
          <cell r="Y190">
            <v>137.11000000000001</v>
          </cell>
          <cell r="Z190">
            <v>137.1</v>
          </cell>
          <cell r="AA190">
            <v>137.11000000000001</v>
          </cell>
          <cell r="AN190" t="str">
            <v/>
          </cell>
          <cell r="AP190" t="e">
            <v>#DIV/0!</v>
          </cell>
          <cell r="AQ190" t="e">
            <v>#DIV/0!</v>
          </cell>
          <cell r="AR190" t="e">
            <v>#DIV/0!</v>
          </cell>
          <cell r="AU190">
            <v>116.77</v>
          </cell>
          <cell r="AV190">
            <v>116.77</v>
          </cell>
          <cell r="AW190">
            <v>116.77</v>
          </cell>
        </row>
        <row r="191">
          <cell r="AP191">
            <v>0</v>
          </cell>
          <cell r="AQ191">
            <v>0</v>
          </cell>
          <cell r="AR191">
            <v>0</v>
          </cell>
          <cell r="AU191">
            <v>0</v>
          </cell>
          <cell r="AV191">
            <v>0</v>
          </cell>
          <cell r="AW191">
            <v>0</v>
          </cell>
        </row>
        <row r="192">
          <cell r="T192" t="e">
            <v>#DIV/0!</v>
          </cell>
          <cell r="Y192">
            <v>20511</v>
          </cell>
          <cell r="AP192" t="e">
            <v>#DIV/0!</v>
          </cell>
          <cell r="AQ192" t="e">
            <v>#DIV/0!</v>
          </cell>
          <cell r="AR192" t="e">
            <v>#DIV/0!</v>
          </cell>
          <cell r="AU192">
            <v>44313</v>
          </cell>
          <cell r="AV192">
            <v>9770.9133329995493</v>
          </cell>
          <cell r="AW192">
            <v>34542.086667000447</v>
          </cell>
        </row>
        <row r="195">
          <cell r="T195" t="str">
            <v>ТЕЦ-5 ВСЬОГО</v>
          </cell>
          <cell r="U195" t="str">
            <v>Е/Е</v>
          </cell>
          <cell r="V195" t="str">
            <v xml:space="preserve"> Т/Е</v>
          </cell>
          <cell r="Y195" t="str">
            <v>ТЕЦ-6 ВСЬОГО</v>
          </cell>
          <cell r="Z195" t="str">
            <v>Е/Е</v>
          </cell>
          <cell r="AA195" t="str">
            <v xml:space="preserve"> Т/Е</v>
          </cell>
          <cell r="AP195" t="str">
            <v>АК КЕ ВСЬОГО</v>
          </cell>
          <cell r="AQ195" t="str">
            <v>Е/Е</v>
          </cell>
          <cell r="AR195" t="str">
            <v xml:space="preserve"> Т/Е</v>
          </cell>
        </row>
        <row r="196">
          <cell r="U196">
            <v>291.85000000000002</v>
          </cell>
          <cell r="V196">
            <v>750</v>
          </cell>
          <cell r="Z196">
            <v>268.14999999999998</v>
          </cell>
          <cell r="AA196">
            <v>590</v>
          </cell>
        </row>
        <row r="197">
          <cell r="U197">
            <v>176.1</v>
          </cell>
          <cell r="V197">
            <v>163.6</v>
          </cell>
          <cell r="Z197">
            <v>196.5</v>
          </cell>
          <cell r="AA197">
            <v>164.2</v>
          </cell>
        </row>
        <row r="198">
          <cell r="U198">
            <v>306.60000000000002</v>
          </cell>
          <cell r="V198">
            <v>112.8</v>
          </cell>
          <cell r="Z198">
            <v>301.89999999999998</v>
          </cell>
          <cell r="AA198">
            <v>116.3</v>
          </cell>
        </row>
        <row r="199">
          <cell r="U199">
            <v>130.50000000000003</v>
          </cell>
          <cell r="V199">
            <v>-50.8</v>
          </cell>
          <cell r="Z199">
            <v>105.39999999999998</v>
          </cell>
          <cell r="AA199">
            <v>-47.899999999999991</v>
          </cell>
        </row>
        <row r="200">
          <cell r="U200" t="e">
            <v>#DIV/0!</v>
          </cell>
          <cell r="V200" t="e">
            <v>#DIV/0!</v>
          </cell>
          <cell r="Z200">
            <v>137.1</v>
          </cell>
          <cell r="AA200">
            <v>137.11000000000001</v>
          </cell>
        </row>
        <row r="201">
          <cell r="U201" t="e">
            <v>#DIV/0!</v>
          </cell>
          <cell r="V201" t="e">
            <v>#DIV/0!</v>
          </cell>
          <cell r="Z201">
            <v>14.450339999999997</v>
          </cell>
          <cell r="AA201">
            <v>-6.5675689999999998</v>
          </cell>
        </row>
        <row r="202">
          <cell r="U202" t="e">
            <v>#DIV/0!</v>
          </cell>
          <cell r="V202" t="e">
            <v>#DIV/0!</v>
          </cell>
          <cell r="Z202">
            <v>3874.858670999999</v>
          </cell>
          <cell r="AA202">
            <v>-3874.86571</v>
          </cell>
          <cell r="AQ202" t="e">
            <v>#DIV/0!</v>
          </cell>
          <cell r="AR202" t="e">
            <v>#DIV/0!</v>
          </cell>
        </row>
        <row r="204">
          <cell r="AV204">
            <v>1507.2</v>
          </cell>
        </row>
        <row r="218">
          <cell r="Y218" t="str">
            <v>ЗАТВЕРДЖУЮ</v>
          </cell>
        </row>
        <row r="219">
          <cell r="Y219" t="str">
            <v>ГОЛОВА ПРАЛІННЯ АК КЕ</v>
          </cell>
        </row>
        <row r="220">
          <cell r="Z220" t="str">
            <v>І.В.ПЛАЧКОВ</v>
          </cell>
        </row>
        <row r="221">
          <cell r="C221" t="str">
            <v>ПОТРЕБА   В КОШТАХ НА  1 КВАРТАЛ 1998 року</v>
          </cell>
        </row>
        <row r="222">
          <cell r="C222" t="str">
            <v>ПО ФІЛІАЛАХ АК КИЇВЕНЕРГО</v>
          </cell>
        </row>
        <row r="224">
          <cell r="C224" t="str">
            <v>ВИКОН.ДИР.</v>
          </cell>
          <cell r="D224" t="str">
            <v>АПАРАТ ЕЛЕКТРО</v>
          </cell>
          <cell r="E224" t="str">
            <v>АПАРАТ ТЕПЛО</v>
          </cell>
          <cell r="N224" t="str">
            <v>ККМ</v>
          </cell>
          <cell r="Q224" t="str">
            <v>КТМ</v>
          </cell>
          <cell r="T224" t="str">
            <v>ТЕЦ-5 ВСЬОГО</v>
          </cell>
          <cell r="U224" t="str">
            <v>Е/Е</v>
          </cell>
          <cell r="V224" t="str">
            <v xml:space="preserve"> Т/Е</v>
          </cell>
          <cell r="Y224" t="str">
            <v>ТЕЦ-6 ВСЬОГО</v>
          </cell>
          <cell r="Z224" t="str">
            <v>Е/Е</v>
          </cell>
          <cell r="AA224" t="str">
            <v xml:space="preserve"> Т/Е</v>
          </cell>
          <cell r="AN224" t="str">
            <v>ДОП.ВИР. СТ.ОРГ.</v>
          </cell>
          <cell r="AP224" t="str">
            <v>АК КЕ ВСЬОГО</v>
          </cell>
          <cell r="AQ224" t="str">
            <v>Е/Е</v>
          </cell>
          <cell r="AR224" t="str">
            <v xml:space="preserve"> Т/Е</v>
          </cell>
          <cell r="AU224" t="str">
            <v>СТАНЦІї ЕЛЕКТРО</v>
          </cell>
          <cell r="AV224" t="str">
            <v>СТАНЦІІ ТЕПЛОВІ</v>
          </cell>
          <cell r="AW224" t="str">
            <v>МЕРЕЖІ ЕЛЕКТРО</v>
          </cell>
          <cell r="AX224" t="str">
            <v>МЕРЕЖІ ТЕПЛОВІ</v>
          </cell>
        </row>
        <row r="227">
          <cell r="C227" t="e">
            <v>#REF!</v>
          </cell>
          <cell r="N227" t="e">
            <v>#REF!</v>
          </cell>
          <cell r="Q227">
            <v>86041.709363636386</v>
          </cell>
          <cell r="T227">
            <v>39612.645787878799</v>
          </cell>
          <cell r="Y227" t="e">
            <v>#REF!</v>
          </cell>
          <cell r="AN227" t="e">
            <v>#REF!</v>
          </cell>
          <cell r="AP227" t="e">
            <v>#REF!</v>
          </cell>
          <cell r="AQ227" t="e">
            <v>#REF!</v>
          </cell>
        </row>
        <row r="228">
          <cell r="C228" t="e">
            <v>#REF!</v>
          </cell>
          <cell r="N228" t="e">
            <v>#REF!</v>
          </cell>
          <cell r="Q228">
            <v>34634.131121212144</v>
          </cell>
          <cell r="T228">
            <v>21030.919515151523</v>
          </cell>
          <cell r="Y228" t="e">
            <v>#REF!</v>
          </cell>
          <cell r="AP228" t="e">
            <v>#REF!</v>
          </cell>
          <cell r="AQ228" t="e">
            <v>#REF!</v>
          </cell>
        </row>
        <row r="230">
          <cell r="C230">
            <v>1416.2</v>
          </cell>
          <cell r="N230">
            <v>11176.222727272727</v>
          </cell>
          <cell r="Q230">
            <v>22385.220909090909</v>
          </cell>
          <cell r="T230">
            <v>8424.2482727272745</v>
          </cell>
          <cell r="Y230">
            <v>6912.2272727272721</v>
          </cell>
          <cell r="AN230" t="e">
            <v>#REF!</v>
          </cell>
          <cell r="AP230" t="e">
            <v>#REF!</v>
          </cell>
          <cell r="AQ230" t="e">
            <v>#REF!</v>
          </cell>
        </row>
        <row r="231">
          <cell r="C231">
            <v>426.54545454545456</v>
          </cell>
          <cell r="N231">
            <v>3769</v>
          </cell>
          <cell r="Q231">
            <v>6104</v>
          </cell>
          <cell r="T231">
            <v>2297</v>
          </cell>
          <cell r="Y231">
            <v>1885</v>
          </cell>
          <cell r="AP231" t="e">
            <v>#REF!</v>
          </cell>
          <cell r="AQ231" t="e">
            <v>#REF!</v>
          </cell>
        </row>
        <row r="232">
          <cell r="AQ232" t="e">
            <v>#REF!</v>
          </cell>
        </row>
        <row r="233">
          <cell r="C233">
            <v>0</v>
          </cell>
          <cell r="N233">
            <v>0</v>
          </cell>
          <cell r="Q233">
            <v>176.46666666666664</v>
          </cell>
          <cell r="T233">
            <v>7822.4000000000005</v>
          </cell>
          <cell r="Y233">
            <v>158.20000000000002</v>
          </cell>
          <cell r="AP233">
            <v>8161.0666666666666</v>
          </cell>
          <cell r="AQ233" t="e">
            <v>#REF!</v>
          </cell>
        </row>
        <row r="234">
          <cell r="C234">
            <v>0</v>
          </cell>
          <cell r="N234">
            <v>0</v>
          </cell>
          <cell r="Q234">
            <v>0</v>
          </cell>
          <cell r="T234">
            <v>0</v>
          </cell>
          <cell r="Y234">
            <v>0</v>
          </cell>
          <cell r="AP234">
            <v>19</v>
          </cell>
          <cell r="AQ234" t="e">
            <v>#REF!</v>
          </cell>
        </row>
        <row r="235">
          <cell r="C235">
            <v>609</v>
          </cell>
          <cell r="N235">
            <v>0</v>
          </cell>
          <cell r="Q235">
            <v>526.04999999999995</v>
          </cell>
          <cell r="T235">
            <v>0</v>
          </cell>
          <cell r="Y235">
            <v>0</v>
          </cell>
          <cell r="AP235" t="e">
            <v>#REF!</v>
          </cell>
          <cell r="AQ235" t="e">
            <v>#REF!</v>
          </cell>
        </row>
        <row r="236">
          <cell r="AQ236" t="e">
            <v>#REF!</v>
          </cell>
        </row>
        <row r="237">
          <cell r="C237">
            <v>-1122</v>
          </cell>
          <cell r="N237">
            <v>15020</v>
          </cell>
          <cell r="Q237">
            <v>1739.5839999999998</v>
          </cell>
          <cell r="T237">
            <v>2718</v>
          </cell>
          <cell r="Y237">
            <v>1694</v>
          </cell>
          <cell r="AP237" t="e">
            <v>#REF!</v>
          </cell>
          <cell r="AQ237" t="e">
            <v>#REF!</v>
          </cell>
        </row>
        <row r="238">
          <cell r="C238">
            <v>916.24199999999996</v>
          </cell>
          <cell r="N238">
            <v>0</v>
          </cell>
          <cell r="Q238">
            <v>0</v>
          </cell>
          <cell r="T238">
            <v>0</v>
          </cell>
          <cell r="Y238">
            <v>0</v>
          </cell>
          <cell r="AP238">
            <v>0</v>
          </cell>
          <cell r="AQ238" t="e">
            <v>#REF!</v>
          </cell>
        </row>
        <row r="239">
          <cell r="AQ239" t="e">
            <v>#REF!</v>
          </cell>
        </row>
        <row r="240">
          <cell r="C240" t="e">
            <v>#REF!</v>
          </cell>
          <cell r="N240" t="e">
            <v>#REF!</v>
          </cell>
          <cell r="Q240">
            <v>776</v>
          </cell>
          <cell r="T240">
            <v>0</v>
          </cell>
          <cell r="Y240" t="e">
            <v>#REF!</v>
          </cell>
          <cell r="AP240" t="e">
            <v>#REF!</v>
          </cell>
          <cell r="AQ240" t="e">
            <v>#REF!</v>
          </cell>
        </row>
        <row r="241">
          <cell r="AQ241" t="e">
            <v>#REF!</v>
          </cell>
        </row>
        <row r="242">
          <cell r="AQ242" t="e">
            <v>#REF!</v>
          </cell>
        </row>
        <row r="243">
          <cell r="C243">
            <v>1252</v>
          </cell>
          <cell r="N243">
            <v>3964</v>
          </cell>
          <cell r="Q243">
            <v>7771</v>
          </cell>
          <cell r="T243">
            <v>1077.2586666666666</v>
          </cell>
          <cell r="Y243">
            <v>917.22533333333331</v>
          </cell>
          <cell r="AP243">
            <v>19218.366500142667</v>
          </cell>
          <cell r="AQ243" t="e">
            <v>#REF!</v>
          </cell>
        </row>
        <row r="244">
          <cell r="C244">
            <v>521</v>
          </cell>
          <cell r="N244">
            <v>143</v>
          </cell>
          <cell r="Q244">
            <v>963</v>
          </cell>
          <cell r="T244">
            <v>492.62666666666667</v>
          </cell>
          <cell r="Y244">
            <v>480.78399999999999</v>
          </cell>
          <cell r="AP244">
            <v>2816.6078749021572</v>
          </cell>
          <cell r="AQ244" t="e">
            <v>#REF!</v>
          </cell>
        </row>
        <row r="245">
          <cell r="AQ245" t="e">
            <v>#REF!</v>
          </cell>
        </row>
        <row r="246">
          <cell r="C246">
            <v>2</v>
          </cell>
          <cell r="N246">
            <v>1</v>
          </cell>
          <cell r="Q246">
            <v>0</v>
          </cell>
          <cell r="T246">
            <v>285.19266666666664</v>
          </cell>
          <cell r="Y246">
            <v>-46.472000000000008</v>
          </cell>
          <cell r="AP246">
            <v>241.72066666666663</v>
          </cell>
          <cell r="AQ246" t="e">
            <v>#REF!</v>
          </cell>
        </row>
        <row r="247">
          <cell r="C247">
            <v>67</v>
          </cell>
          <cell r="N247">
            <v>439.28600000000006</v>
          </cell>
          <cell r="Q247">
            <v>19570.890666666666</v>
          </cell>
          <cell r="T247">
            <v>0</v>
          </cell>
          <cell r="Y247">
            <v>0</v>
          </cell>
          <cell r="AP247">
            <v>23495.848666666665</v>
          </cell>
          <cell r="AQ247" t="e">
            <v>#REF!</v>
          </cell>
        </row>
        <row r="248">
          <cell r="C248">
            <v>0</v>
          </cell>
          <cell r="N248">
            <v>0</v>
          </cell>
          <cell r="Q248">
            <v>0</v>
          </cell>
          <cell r="T248">
            <v>0</v>
          </cell>
          <cell r="Y248">
            <v>0</v>
          </cell>
          <cell r="AP248">
            <v>658.33066666666662</v>
          </cell>
          <cell r="AQ248" t="e">
            <v>#REF!</v>
          </cell>
        </row>
        <row r="249">
          <cell r="C249">
            <v>948</v>
          </cell>
          <cell r="N249">
            <v>0</v>
          </cell>
          <cell r="Q249">
            <v>0</v>
          </cell>
          <cell r="T249">
            <v>0</v>
          </cell>
          <cell r="Y249">
            <v>18</v>
          </cell>
          <cell r="AP249">
            <v>966</v>
          </cell>
          <cell r="AQ249" t="e">
            <v>#REF!</v>
          </cell>
        </row>
        <row r="250">
          <cell r="C250">
            <v>0</v>
          </cell>
          <cell r="N250">
            <v>0.20800000000000018</v>
          </cell>
          <cell r="Q250">
            <v>0.76399999999998158</v>
          </cell>
          <cell r="T250">
            <v>-0.42800000000000082</v>
          </cell>
          <cell r="Y250">
            <v>6.799999999999784E-2</v>
          </cell>
          <cell r="AP250" t="e">
            <v>#REF!</v>
          </cell>
          <cell r="AQ250" t="e">
            <v>#REF!</v>
          </cell>
        </row>
        <row r="251">
          <cell r="C251">
            <v>0</v>
          </cell>
          <cell r="N251">
            <v>0.19200000000000017</v>
          </cell>
          <cell r="Q251">
            <v>-0.32000000000000028</v>
          </cell>
          <cell r="T251">
            <v>-0.3360000000000003</v>
          </cell>
          <cell r="Y251">
            <v>0.28000000000000114</v>
          </cell>
          <cell r="AP251" t="e">
            <v>#REF!</v>
          </cell>
          <cell r="AQ251" t="e">
            <v>#REF!</v>
          </cell>
        </row>
        <row r="252">
          <cell r="C252" t="e">
            <v>#REF!</v>
          </cell>
          <cell r="N252" t="e">
            <v>#REF!</v>
          </cell>
          <cell r="Q252">
            <v>31592.053121212139</v>
          </cell>
          <cell r="T252">
            <v>18313.683515151522</v>
          </cell>
          <cell r="Y252" t="e">
            <v>#REF!</v>
          </cell>
          <cell r="AP252" t="e">
            <v>#REF!</v>
          </cell>
          <cell r="AQ252" t="e">
            <v>#REF!</v>
          </cell>
        </row>
        <row r="253">
          <cell r="Q253">
            <v>541</v>
          </cell>
          <cell r="T253">
            <v>480</v>
          </cell>
          <cell r="Y253">
            <v>44</v>
          </cell>
          <cell r="AP253">
            <v>524</v>
          </cell>
          <cell r="AQ253" t="e">
            <v>#REF!</v>
          </cell>
        </row>
        <row r="293">
          <cell r="T293" t="str">
            <v>Собівартість</v>
          </cell>
        </row>
        <row r="294">
          <cell r="V294">
            <v>-25</v>
          </cell>
        </row>
        <row r="295">
          <cell r="V295">
            <v>-1.375</v>
          </cell>
        </row>
        <row r="296">
          <cell r="V296">
            <v>-8</v>
          </cell>
        </row>
        <row r="297">
          <cell r="V297">
            <v>-2.1590909090909096</v>
          </cell>
        </row>
        <row r="303">
          <cell r="T303" t="str">
            <v>ФМЗ ( з відрахуван)</v>
          </cell>
          <cell r="V303">
            <v>25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СНГ"/>
      <sheetName val="#ССЫЛКА"/>
      <sheetName val="assump"/>
      <sheetName val="Фин"/>
      <sheetName val="Цены_СНГ"/>
      <sheetName val="PR"/>
      <sheetName val="Шифр"/>
      <sheetName val="Input TI"/>
      <sheetName val="Таблтцы"/>
      <sheetName val="СевГОК"/>
      <sheetName val="Switches"/>
      <sheetName val="InputTI"/>
      <sheetName val="0-Общие данные"/>
      <sheetName val="3"/>
      <sheetName val="DICTS"/>
      <sheetName val="Тит стор"/>
      <sheetName val="0"/>
      <sheetName val="1"/>
      <sheetName val="1 кв"/>
      <sheetName val="10"/>
      <sheetName val="10 міс."/>
      <sheetName val="11"/>
      <sheetName val="11 міс."/>
      <sheetName val="12"/>
      <sheetName val="12 міс."/>
      <sheetName val="1998"/>
      <sheetName val="1півр"/>
      <sheetName val="2"/>
      <sheetName val="2 кв"/>
      <sheetName val="2 утв"/>
      <sheetName val="3 не сокр."/>
      <sheetName val="3 тар."/>
      <sheetName val="3 утв."/>
      <sheetName val="3кв"/>
      <sheetName val="3кв "/>
      <sheetName val="4 утв"/>
      <sheetName val="5"/>
      <sheetName val="6"/>
      <sheetName val="7"/>
      <sheetName val="7 міс"/>
      <sheetName val="8"/>
      <sheetName val="8 міс."/>
      <sheetName val="812"/>
      <sheetName val="812 (2)"/>
      <sheetName val="9"/>
      <sheetName val="9 (2)"/>
      <sheetName val="9 міс."/>
      <sheetName val="план"/>
      <sheetName val="Россия-экспорт"/>
      <sheetName val="Список возможных участников"/>
      <sheetName val="Цены_СНГ1"/>
      <sheetName val="Input_TI"/>
      <sheetName val="0-Общие_данные"/>
      <sheetName val="Тит_стор"/>
      <sheetName val="1_кв"/>
      <sheetName val="10_міс_"/>
      <sheetName val="11_міс_"/>
      <sheetName val="12_міс_"/>
      <sheetName val="2_кв"/>
      <sheetName val="2_утв"/>
      <sheetName val="3_не_сокр_"/>
      <sheetName val="3_тар_"/>
      <sheetName val="3_утв_"/>
      <sheetName val="3кв_"/>
      <sheetName val="4_утв"/>
      <sheetName val="7_міс"/>
      <sheetName val="8_міс_"/>
      <sheetName val="812_(2)"/>
      <sheetName val="9_(2)"/>
      <sheetName val="9_міс_"/>
      <sheetName val="Состав Группы"/>
      <sheetName val="KFI "/>
      <sheetName val="Цены_СНГ2"/>
      <sheetName val="Input_TI1"/>
      <sheetName val="0-Общие_данные1"/>
      <sheetName val="Тит_стор1"/>
      <sheetName val="1_кв1"/>
      <sheetName val="10_міс_1"/>
      <sheetName val="11_міс_1"/>
      <sheetName val="12_міс_1"/>
      <sheetName val="2_кв1"/>
      <sheetName val="2_утв1"/>
      <sheetName val="3_не_сокр_1"/>
      <sheetName val="3_тар_1"/>
      <sheetName val="3_утв_1"/>
      <sheetName val="3кв_1"/>
      <sheetName val="4_утв1"/>
      <sheetName val="7_міс1"/>
      <sheetName val="8_міс_1"/>
      <sheetName val="812_(2)1"/>
      <sheetName val="9_(2)1"/>
      <sheetName val="9_міс_1"/>
      <sheetName val="Список_возможных_участников"/>
      <sheetName val="Состав_Группы"/>
      <sheetName val="KFI_"/>
      <sheetName val="Цены_СНГ3"/>
      <sheetName val="Input_TI2"/>
      <sheetName val="0-Общие_данные2"/>
      <sheetName val="Тит_стор2"/>
      <sheetName val="1_кв2"/>
      <sheetName val="10_міс_2"/>
      <sheetName val="11_міс_2"/>
      <sheetName val="12_міс_2"/>
      <sheetName val="2_кв2"/>
      <sheetName val="2_утв2"/>
      <sheetName val="3_не_сокр_2"/>
      <sheetName val="3_тар_2"/>
      <sheetName val="3_утв_2"/>
      <sheetName val="3кв_2"/>
      <sheetName val="4_утв2"/>
      <sheetName val="7_міс2"/>
      <sheetName val="8_міс_2"/>
      <sheetName val="812_(2)2"/>
      <sheetName val="9_(2)2"/>
      <sheetName val="9_міс_2"/>
      <sheetName val="Список_возможных_участников1"/>
      <sheetName val="Состав_Группы1"/>
      <sheetName val="KFI_1"/>
      <sheetName val="Цены_СНГ4"/>
      <sheetName val="Input_TI3"/>
      <sheetName val="0-Общие_данные3"/>
      <sheetName val="Тит_стор3"/>
      <sheetName val="1_кв3"/>
      <sheetName val="10_міс_3"/>
      <sheetName val="11_міс_3"/>
      <sheetName val="12_міс_3"/>
      <sheetName val="2_кв3"/>
      <sheetName val="2_утв3"/>
      <sheetName val="3_не_сокр_3"/>
      <sheetName val="3_тар_3"/>
      <sheetName val="3_утв_3"/>
      <sheetName val="3кв_3"/>
      <sheetName val="4_утв3"/>
      <sheetName val="7_міс3"/>
      <sheetName val="8_міс_3"/>
      <sheetName val="812_(2)3"/>
      <sheetName val="9_(2)3"/>
      <sheetName val="9_міс_3"/>
      <sheetName val="Список_возможных_участников2"/>
      <sheetName val="Состав_Группы2"/>
      <sheetName val="KFI_2"/>
      <sheetName val="Цены_СНГ5"/>
      <sheetName val="Input_TI4"/>
      <sheetName val="0-Общие_данные4"/>
      <sheetName val="Тит_стор4"/>
      <sheetName val="1_кв4"/>
      <sheetName val="10_міс_4"/>
      <sheetName val="11_міс_4"/>
      <sheetName val="12_міс_4"/>
      <sheetName val="2_кв4"/>
      <sheetName val="2_утв4"/>
      <sheetName val="3_не_сокр_4"/>
      <sheetName val="3_тар_4"/>
      <sheetName val="3_утв_4"/>
      <sheetName val="3кв_4"/>
      <sheetName val="4_утв4"/>
      <sheetName val="7_міс4"/>
      <sheetName val="8_міс_4"/>
      <sheetName val="812_(2)4"/>
      <sheetName val="9_(2)4"/>
      <sheetName val="9_міс_4"/>
      <sheetName val="Список_возможных_участников3"/>
      <sheetName val="Состав_Группы3"/>
      <sheetName val="KFI_3"/>
      <sheetName val="Цены_СНГ6"/>
      <sheetName val="Input_TI5"/>
      <sheetName val="0-Общие_данные5"/>
      <sheetName val="Тит_стор5"/>
      <sheetName val="1_кв5"/>
      <sheetName val="10_міс_5"/>
      <sheetName val="11_міс_5"/>
      <sheetName val="12_міс_5"/>
      <sheetName val="2_кв5"/>
      <sheetName val="2_утв5"/>
      <sheetName val="3_не_сокр_5"/>
      <sheetName val="3_тар_5"/>
      <sheetName val="3_утв_5"/>
      <sheetName val="3кв_5"/>
      <sheetName val="4_утв5"/>
      <sheetName val="7_міс5"/>
      <sheetName val="8_міс_5"/>
      <sheetName val="812_(2)5"/>
      <sheetName val="9_(2)5"/>
      <sheetName val="9_міс_5"/>
      <sheetName val="Список_возможных_участников4"/>
      <sheetName val="Состав_Группы4"/>
      <sheetName val="KFI_4"/>
      <sheetName val="Общие данные"/>
      <sheetName val="Коды цехов"/>
      <sheetName val="Общие_данные"/>
      <sheetName val="Коды_цехов"/>
      <sheetName val="движение комб. скр.конв."/>
      <sheetName val="Справочник"/>
      <sheetName val="Справочник ЦФО"/>
      <sheetName val="A6"/>
      <sheetName val="Tax"/>
      <sheetName val="Общие_данные1"/>
      <sheetName val="Коды_цехов1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адм (2)"/>
      <sheetName val="земля"/>
      <sheetName val="Кадри"/>
      <sheetName val="канц"/>
      <sheetName val="інф"/>
      <sheetName val="єк (2)"/>
      <sheetName val="одяг"/>
      <sheetName val="связь"/>
      <sheetName val="компод"/>
      <sheetName val="проезд"/>
      <sheetName val="пож"/>
      <sheetName val="стор"/>
      <sheetName val="страх"/>
      <sheetName val="дез"/>
      <sheetName val="харч_06"/>
      <sheetName val="банк"/>
      <sheetName val="лит"/>
      <sheetName val="мусор"/>
      <sheetName val="цив"/>
      <sheetName val="тех"/>
      <sheetName val="інш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експл"/>
      <sheetName val="812"/>
      <sheetName val="макет 430"/>
      <sheetName val="операц"/>
    </sheetNames>
    <sheetDataSet>
      <sheetData sheetId="0" refreshError="1"/>
      <sheetData sheetId="1" refreshError="1"/>
      <sheetData sheetId="2">
        <row r="7">
          <cell r="AB7" t="str">
            <v>тис.грн.</v>
          </cell>
        </row>
        <row r="8"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Проект</v>
          </cell>
          <cell r="N8" t="str">
            <v>січень</v>
          </cell>
          <cell r="O8" t="str">
            <v>лютий</v>
          </cell>
          <cell r="P8" t="str">
            <v>березень</v>
          </cell>
          <cell r="R8" t="str">
            <v>квітень</v>
          </cell>
          <cell r="S8" t="str">
            <v>травень</v>
          </cell>
          <cell r="T8" t="str">
            <v>червень</v>
          </cell>
          <cell r="V8" t="str">
            <v>липень</v>
          </cell>
          <cell r="W8" t="str">
            <v>серпень</v>
          </cell>
          <cell r="X8" t="str">
            <v>вересень</v>
          </cell>
          <cell r="Z8" t="str">
            <v>жовтень</v>
          </cell>
          <cell r="AB8" t="str">
            <v>грудень</v>
          </cell>
        </row>
        <row r="9">
          <cell r="J9" t="str">
            <v xml:space="preserve">виконання </v>
          </cell>
          <cell r="K9" t="str">
            <v>9 міс.</v>
          </cell>
          <cell r="L9" t="str">
            <v>плану</v>
          </cell>
          <cell r="N9" t="str">
            <v>плану</v>
          </cell>
          <cell r="O9" t="str">
            <v>плану</v>
          </cell>
          <cell r="P9" t="str">
            <v>плану</v>
          </cell>
          <cell r="R9" t="str">
            <v>плану</v>
          </cell>
          <cell r="S9" t="str">
            <v>плану</v>
          </cell>
          <cell r="T9" t="str">
            <v>плану</v>
          </cell>
          <cell r="V9" t="str">
            <v>плану</v>
          </cell>
          <cell r="W9" t="str">
            <v>плану</v>
          </cell>
          <cell r="X9" t="str">
            <v>плану</v>
          </cell>
          <cell r="Z9" t="str">
            <v>плану</v>
          </cell>
          <cell r="AB9" t="str">
            <v>плану</v>
          </cell>
        </row>
        <row r="10">
          <cell r="J10" t="str">
            <v>2006 року</v>
          </cell>
          <cell r="K10" t="str">
            <v>2006 року</v>
          </cell>
          <cell r="L10" t="str">
            <v>на 2007 рік</v>
          </cell>
          <cell r="N10" t="str">
            <v>на 2007 рік</v>
          </cell>
          <cell r="O10" t="str">
            <v>на 2007 рік</v>
          </cell>
          <cell r="P10" t="str">
            <v>на 2007 рік</v>
          </cell>
          <cell r="R10" t="str">
            <v>на 2007 рік</v>
          </cell>
          <cell r="S10" t="str">
            <v>на 2007 рік</v>
          </cell>
          <cell r="T10" t="str">
            <v>на 2007 рік</v>
          </cell>
          <cell r="V10" t="str">
            <v>на 2007 рік</v>
          </cell>
          <cell r="W10" t="str">
            <v>на 2007 рік</v>
          </cell>
          <cell r="X10" t="str">
            <v>на 2007 рік</v>
          </cell>
          <cell r="Z10" t="str">
            <v>на 2007 рік</v>
          </cell>
          <cell r="AB10" t="str">
            <v>на 2007 рік</v>
          </cell>
        </row>
        <row r="11">
          <cell r="I11">
            <v>95843.1</v>
          </cell>
          <cell r="J11">
            <v>87308</v>
          </cell>
          <cell r="K11">
            <v>61656.2</v>
          </cell>
          <cell r="L11">
            <v>113787.6</v>
          </cell>
          <cell r="N11">
            <v>8396.7000000000007</v>
          </cell>
          <cell r="O11">
            <v>8516.7999999999993</v>
          </cell>
          <cell r="P11">
            <v>8973.5</v>
          </cell>
          <cell r="R11">
            <v>9088.7000000000007</v>
          </cell>
          <cell r="S11">
            <v>9542.1</v>
          </cell>
          <cell r="T11">
            <v>9850.6</v>
          </cell>
          <cell r="V11">
            <v>9594.7999999999993</v>
          </cell>
          <cell r="W11">
            <v>9678.7999999999993</v>
          </cell>
          <cell r="X11">
            <v>9850</v>
          </cell>
          <cell r="Z11">
            <v>9926</v>
          </cell>
          <cell r="AB11">
            <v>10639.3</v>
          </cell>
        </row>
        <row r="12">
          <cell r="K12">
            <v>0</v>
          </cell>
          <cell r="L12">
            <v>0</v>
          </cell>
        </row>
        <row r="13">
          <cell r="I13">
            <v>49696</v>
          </cell>
          <cell r="J13">
            <v>49634.8</v>
          </cell>
          <cell r="K13">
            <v>36255</v>
          </cell>
          <cell r="L13">
            <v>60026.7</v>
          </cell>
          <cell r="N13">
            <v>5017.3999999999996</v>
          </cell>
          <cell r="O13">
            <v>5004</v>
          </cell>
          <cell r="P13">
            <v>4987.7</v>
          </cell>
          <cell r="R13">
            <v>4833.1000000000004</v>
          </cell>
          <cell r="S13">
            <v>4828.5</v>
          </cell>
          <cell r="T13">
            <v>4838.7</v>
          </cell>
          <cell r="V13">
            <v>4693.3</v>
          </cell>
          <cell r="W13">
            <v>4757.1000000000004</v>
          </cell>
          <cell r="X13">
            <v>4885.8</v>
          </cell>
          <cell r="Z13">
            <v>5111.8</v>
          </cell>
          <cell r="AB13">
            <v>5830.3</v>
          </cell>
        </row>
        <row r="14">
          <cell r="I14">
            <v>400</v>
          </cell>
          <cell r="J14">
            <v>440</v>
          </cell>
          <cell r="K14">
            <v>301.60000000000002</v>
          </cell>
          <cell r="L14">
            <v>550</v>
          </cell>
          <cell r="N14">
            <v>46</v>
          </cell>
          <cell r="O14">
            <v>46</v>
          </cell>
          <cell r="P14">
            <v>46</v>
          </cell>
          <cell r="R14">
            <v>46</v>
          </cell>
          <cell r="S14">
            <v>46</v>
          </cell>
          <cell r="T14">
            <v>46</v>
          </cell>
          <cell r="V14">
            <v>45</v>
          </cell>
          <cell r="W14">
            <v>46</v>
          </cell>
          <cell r="X14">
            <v>46</v>
          </cell>
          <cell r="Z14">
            <v>45</v>
          </cell>
          <cell r="AB14">
            <v>46</v>
          </cell>
        </row>
        <row r="15">
          <cell r="I15">
            <v>400</v>
          </cell>
          <cell r="J15">
            <v>440</v>
          </cell>
          <cell r="K15">
            <v>301.60000000000002</v>
          </cell>
          <cell r="L15">
            <v>550</v>
          </cell>
          <cell r="N15">
            <v>46</v>
          </cell>
          <cell r="O15">
            <v>46</v>
          </cell>
          <cell r="P15">
            <v>46</v>
          </cell>
          <cell r="R15">
            <v>46</v>
          </cell>
          <cell r="S15">
            <v>46</v>
          </cell>
          <cell r="T15">
            <v>46</v>
          </cell>
          <cell r="V15">
            <v>45</v>
          </cell>
          <cell r="W15">
            <v>46</v>
          </cell>
          <cell r="X15">
            <v>46</v>
          </cell>
          <cell r="Z15">
            <v>45</v>
          </cell>
          <cell r="AB15">
            <v>46</v>
          </cell>
        </row>
        <row r="16">
          <cell r="I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K19">
            <v>0</v>
          </cell>
          <cell r="L19">
            <v>0</v>
          </cell>
        </row>
        <row r="20">
          <cell r="I20">
            <v>0</v>
          </cell>
          <cell r="K20">
            <v>0</v>
          </cell>
          <cell r="L20">
            <v>0</v>
          </cell>
        </row>
        <row r="21">
          <cell r="I21">
            <v>8499.1</v>
          </cell>
          <cell r="J21">
            <v>8499.1</v>
          </cell>
          <cell r="K21">
            <v>5928</v>
          </cell>
          <cell r="L21">
            <v>12262.3</v>
          </cell>
          <cell r="N21">
            <v>974.7</v>
          </cell>
          <cell r="O21">
            <v>984.4</v>
          </cell>
          <cell r="P21">
            <v>982.7</v>
          </cell>
          <cell r="R21">
            <v>893.5</v>
          </cell>
          <cell r="S21">
            <v>901.3</v>
          </cell>
          <cell r="T21">
            <v>922.1</v>
          </cell>
          <cell r="V21">
            <v>807</v>
          </cell>
          <cell r="W21">
            <v>862.5</v>
          </cell>
          <cell r="X21">
            <v>961.6</v>
          </cell>
          <cell r="Z21">
            <v>1122.0999999999999</v>
          </cell>
          <cell r="AB21">
            <v>1631.2</v>
          </cell>
        </row>
        <row r="22">
          <cell r="I22">
            <v>167.1</v>
          </cell>
          <cell r="J22">
            <v>114.9</v>
          </cell>
          <cell r="K22">
            <v>88.7</v>
          </cell>
          <cell r="L22">
            <v>127.1</v>
          </cell>
          <cell r="N22">
            <v>9.3000000000000007</v>
          </cell>
          <cell r="O22">
            <v>9.9</v>
          </cell>
          <cell r="P22">
            <v>11.4</v>
          </cell>
          <cell r="R22">
            <v>9.8000000000000007</v>
          </cell>
          <cell r="S22">
            <v>11.2</v>
          </cell>
          <cell r="T22">
            <v>10.7</v>
          </cell>
          <cell r="V22">
            <v>10.4</v>
          </cell>
          <cell r="W22">
            <v>10.8</v>
          </cell>
          <cell r="X22">
            <v>10.4</v>
          </cell>
          <cell r="Z22">
            <v>11</v>
          </cell>
          <cell r="AB22">
            <v>10.8</v>
          </cell>
        </row>
        <row r="23">
          <cell r="I23">
            <v>3268.1</v>
          </cell>
          <cell r="J23">
            <v>3268.1</v>
          </cell>
          <cell r="K23">
            <v>2259.1</v>
          </cell>
          <cell r="L23">
            <v>4537</v>
          </cell>
          <cell r="N23">
            <v>360.6</v>
          </cell>
          <cell r="O23">
            <v>364.2</v>
          </cell>
          <cell r="P23">
            <v>363.6</v>
          </cell>
          <cell r="R23">
            <v>330.6</v>
          </cell>
          <cell r="S23">
            <v>333.5</v>
          </cell>
          <cell r="T23">
            <v>341.2</v>
          </cell>
          <cell r="V23">
            <v>298.60000000000002</v>
          </cell>
          <cell r="W23">
            <v>319.10000000000002</v>
          </cell>
          <cell r="X23">
            <v>355.8</v>
          </cell>
          <cell r="Z23">
            <v>415.2</v>
          </cell>
          <cell r="AB23">
            <v>603.5</v>
          </cell>
        </row>
        <row r="24">
          <cell r="I24">
            <v>220</v>
          </cell>
          <cell r="J24">
            <v>270</v>
          </cell>
          <cell r="K24">
            <v>198</v>
          </cell>
          <cell r="L24">
            <v>273</v>
          </cell>
          <cell r="N24">
            <v>30</v>
          </cell>
          <cell r="O24">
            <v>27</v>
          </cell>
          <cell r="P24">
            <v>29</v>
          </cell>
          <cell r="R24">
            <v>25</v>
          </cell>
          <cell r="S24">
            <v>20</v>
          </cell>
          <cell r="T24">
            <v>15</v>
          </cell>
          <cell r="V24">
            <v>14</v>
          </cell>
          <cell r="W24">
            <v>13</v>
          </cell>
          <cell r="X24">
            <v>13</v>
          </cell>
          <cell r="Z24">
            <v>27</v>
          </cell>
          <cell r="AB24">
            <v>30</v>
          </cell>
        </row>
        <row r="25">
          <cell r="I25">
            <v>862.4</v>
          </cell>
          <cell r="J25">
            <v>862.4</v>
          </cell>
          <cell r="K25">
            <v>582.9</v>
          </cell>
          <cell r="L25">
            <v>1178.0999999999999</v>
          </cell>
          <cell r="N25">
            <v>90.4</v>
          </cell>
          <cell r="O25">
            <v>89.4</v>
          </cell>
          <cell r="P25">
            <v>92.7</v>
          </cell>
          <cell r="R25">
            <v>89.8</v>
          </cell>
          <cell r="S25">
            <v>92.2</v>
          </cell>
          <cell r="T25">
            <v>92.4</v>
          </cell>
          <cell r="V25">
            <v>87.8</v>
          </cell>
          <cell r="W25">
            <v>90.3</v>
          </cell>
          <cell r="X25">
            <v>94.4</v>
          </cell>
          <cell r="Z25">
            <v>104.7</v>
          </cell>
          <cell r="AB25">
            <v>143.6</v>
          </cell>
        </row>
        <row r="26">
          <cell r="I26">
            <v>325.7</v>
          </cell>
          <cell r="J26">
            <v>325.7</v>
          </cell>
          <cell r="K26">
            <v>212.9</v>
          </cell>
          <cell r="L26">
            <v>435.7</v>
          </cell>
          <cell r="N26">
            <v>33.4</v>
          </cell>
          <cell r="O26">
            <v>33.1</v>
          </cell>
          <cell r="P26">
            <v>34.299999999999997</v>
          </cell>
          <cell r="R26">
            <v>33.200000000000003</v>
          </cell>
          <cell r="S26">
            <v>34.1</v>
          </cell>
          <cell r="T26">
            <v>34.200000000000003</v>
          </cell>
          <cell r="V26">
            <v>32.5</v>
          </cell>
          <cell r="W26">
            <v>33.4</v>
          </cell>
          <cell r="X26">
            <v>34.9</v>
          </cell>
          <cell r="Z26">
            <v>38.700000000000003</v>
          </cell>
          <cell r="AB26">
            <v>53.1</v>
          </cell>
        </row>
        <row r="27">
          <cell r="I27">
            <v>24049</v>
          </cell>
          <cell r="J27">
            <v>23950</v>
          </cell>
          <cell r="K27">
            <v>17831.8</v>
          </cell>
          <cell r="L27">
            <v>28240</v>
          </cell>
          <cell r="N27">
            <v>2456</v>
          </cell>
          <cell r="O27">
            <v>2433</v>
          </cell>
          <cell r="P27">
            <v>2411</v>
          </cell>
          <cell r="R27">
            <v>2389</v>
          </cell>
          <cell r="S27">
            <v>2374</v>
          </cell>
          <cell r="T27">
            <v>2358</v>
          </cell>
          <cell r="V27">
            <v>2343</v>
          </cell>
          <cell r="W27">
            <v>2327</v>
          </cell>
          <cell r="X27">
            <v>2312</v>
          </cell>
          <cell r="Z27">
            <v>2297</v>
          </cell>
          <cell r="AB27">
            <v>2261</v>
          </cell>
        </row>
        <row r="28">
          <cell r="I28">
            <v>11904.6</v>
          </cell>
          <cell r="J28">
            <v>11904.6</v>
          </cell>
          <cell r="K28">
            <v>8852</v>
          </cell>
          <cell r="L28">
            <v>12423.5</v>
          </cell>
          <cell r="N28">
            <v>1017</v>
          </cell>
          <cell r="O28">
            <v>1017</v>
          </cell>
          <cell r="P28">
            <v>1017</v>
          </cell>
          <cell r="R28">
            <v>1016.2</v>
          </cell>
          <cell r="S28">
            <v>1016.2</v>
          </cell>
          <cell r="T28">
            <v>1019.1</v>
          </cell>
          <cell r="V28">
            <v>1055</v>
          </cell>
          <cell r="W28">
            <v>1055</v>
          </cell>
          <cell r="X28">
            <v>1057.7</v>
          </cell>
          <cell r="Z28">
            <v>1051.0999999999999</v>
          </cell>
          <cell r="AB28">
            <v>1051.0999999999999</v>
          </cell>
        </row>
        <row r="29">
          <cell r="I29">
            <v>5.6</v>
          </cell>
          <cell r="J29">
            <v>5.6</v>
          </cell>
          <cell r="K29">
            <v>0</v>
          </cell>
          <cell r="L29">
            <v>5.6</v>
          </cell>
          <cell r="T29">
            <v>2.8</v>
          </cell>
          <cell r="X29">
            <v>2.8</v>
          </cell>
        </row>
        <row r="30">
          <cell r="I30">
            <v>11899</v>
          </cell>
          <cell r="J30">
            <v>11899</v>
          </cell>
          <cell r="K30">
            <v>8852</v>
          </cell>
          <cell r="L30">
            <v>12417.9</v>
          </cell>
          <cell r="N30">
            <v>1017</v>
          </cell>
          <cell r="O30">
            <v>1017</v>
          </cell>
          <cell r="P30">
            <v>1017</v>
          </cell>
          <cell r="R30">
            <v>1016.2</v>
          </cell>
          <cell r="S30">
            <v>1016.2</v>
          </cell>
          <cell r="T30">
            <v>1016.3</v>
          </cell>
          <cell r="V30">
            <v>1055</v>
          </cell>
          <cell r="W30">
            <v>1055</v>
          </cell>
          <cell r="X30">
            <v>1054.9000000000001</v>
          </cell>
          <cell r="Z30">
            <v>1051.0999999999999</v>
          </cell>
          <cell r="AB30">
            <v>1051.0999999999999</v>
          </cell>
        </row>
        <row r="31">
          <cell r="I31">
            <v>0</v>
          </cell>
          <cell r="K31">
            <v>0</v>
          </cell>
          <cell r="L31">
            <v>0</v>
          </cell>
        </row>
        <row r="32">
          <cell r="I32">
            <v>0</v>
          </cell>
          <cell r="K32">
            <v>0</v>
          </cell>
          <cell r="L32">
            <v>0</v>
          </cell>
        </row>
        <row r="33">
          <cell r="I33">
            <v>0</v>
          </cell>
          <cell r="K33">
            <v>0</v>
          </cell>
          <cell r="L33">
            <v>0</v>
          </cell>
        </row>
        <row r="34">
          <cell r="I34">
            <v>46147.1</v>
          </cell>
          <cell r="J34">
            <v>37673.199999999997</v>
          </cell>
          <cell r="K34">
            <v>25401.200000000001</v>
          </cell>
          <cell r="L34">
            <v>53760.9</v>
          </cell>
          <cell r="N34">
            <v>3379.3</v>
          </cell>
          <cell r="O34">
            <v>3512.8</v>
          </cell>
          <cell r="P34">
            <v>3985.8</v>
          </cell>
          <cell r="R34">
            <v>4255.6000000000004</v>
          </cell>
          <cell r="S34">
            <v>4713.6000000000004</v>
          </cell>
          <cell r="T34">
            <v>5011.8999999999996</v>
          </cell>
          <cell r="V34">
            <v>4901.5</v>
          </cell>
          <cell r="W34">
            <v>4921.7</v>
          </cell>
          <cell r="X34">
            <v>4964.2</v>
          </cell>
          <cell r="Z34">
            <v>4814.2</v>
          </cell>
          <cell r="AB34">
            <v>4809</v>
          </cell>
        </row>
        <row r="35">
          <cell r="I35">
            <v>9744.5</v>
          </cell>
          <cell r="J35">
            <v>9623.7000000000007</v>
          </cell>
          <cell r="K35">
            <v>6825.7</v>
          </cell>
          <cell r="L35">
            <v>12178.5</v>
          </cell>
          <cell r="N35">
            <v>995.4</v>
          </cell>
          <cell r="O35">
            <v>1003.5</v>
          </cell>
          <cell r="P35">
            <v>1080</v>
          </cell>
          <cell r="R35">
            <v>1035.5999999999999</v>
          </cell>
          <cell r="S35">
            <v>981.2</v>
          </cell>
          <cell r="T35">
            <v>911</v>
          </cell>
          <cell r="V35">
            <v>827</v>
          </cell>
          <cell r="W35">
            <v>812.3</v>
          </cell>
          <cell r="X35">
            <v>898.4</v>
          </cell>
          <cell r="Z35">
            <v>1069.7</v>
          </cell>
          <cell r="AB35">
            <v>1468.1</v>
          </cell>
        </row>
        <row r="36">
          <cell r="I36">
            <v>6450.8</v>
          </cell>
          <cell r="J36">
            <v>6377.5</v>
          </cell>
          <cell r="K36">
            <v>4569.1000000000004</v>
          </cell>
          <cell r="L36">
            <v>8133.6</v>
          </cell>
          <cell r="N36">
            <v>666.2</v>
          </cell>
          <cell r="O36">
            <v>672.6</v>
          </cell>
          <cell r="P36">
            <v>721.6</v>
          </cell>
          <cell r="R36">
            <v>692.9</v>
          </cell>
          <cell r="S36">
            <v>654</v>
          </cell>
          <cell r="T36">
            <v>606.1</v>
          </cell>
          <cell r="V36">
            <v>546.4</v>
          </cell>
          <cell r="W36">
            <v>537.20000000000005</v>
          </cell>
          <cell r="X36">
            <v>597.20000000000005</v>
          </cell>
          <cell r="Z36">
            <v>716.3</v>
          </cell>
          <cell r="AB36">
            <v>988.2</v>
          </cell>
        </row>
        <row r="37">
          <cell r="I37">
            <v>41.2</v>
          </cell>
          <cell r="J37">
            <v>37.200000000000003</v>
          </cell>
          <cell r="K37">
            <v>29.1</v>
          </cell>
          <cell r="L37">
            <v>35.4</v>
          </cell>
          <cell r="N37">
            <v>2.4</v>
          </cell>
          <cell r="O37">
            <v>2.9</v>
          </cell>
          <cell r="P37">
            <v>3.4</v>
          </cell>
          <cell r="R37">
            <v>3.9</v>
          </cell>
          <cell r="S37">
            <v>3.4</v>
          </cell>
          <cell r="T37">
            <v>3.4</v>
          </cell>
          <cell r="V37">
            <v>2.8</v>
          </cell>
          <cell r="W37">
            <v>2.8</v>
          </cell>
          <cell r="X37">
            <v>2.8</v>
          </cell>
          <cell r="Z37">
            <v>2.4</v>
          </cell>
          <cell r="AB37">
            <v>2.9</v>
          </cell>
        </row>
        <row r="38">
          <cell r="I38">
            <v>2397.4</v>
          </cell>
          <cell r="J38">
            <v>2359</v>
          </cell>
          <cell r="K38">
            <v>1678.8</v>
          </cell>
          <cell r="L38">
            <v>3009.6</v>
          </cell>
          <cell r="N38">
            <v>246.5</v>
          </cell>
          <cell r="O38">
            <v>248.9</v>
          </cell>
          <cell r="P38">
            <v>267</v>
          </cell>
          <cell r="R38">
            <v>256.39999999999998</v>
          </cell>
          <cell r="S38">
            <v>242</v>
          </cell>
          <cell r="T38">
            <v>224.3</v>
          </cell>
          <cell r="V38">
            <v>202.2</v>
          </cell>
          <cell r="W38">
            <v>198.8</v>
          </cell>
          <cell r="X38">
            <v>221</v>
          </cell>
          <cell r="Z38">
            <v>265</v>
          </cell>
          <cell r="AB38">
            <v>365.6</v>
          </cell>
        </row>
        <row r="39">
          <cell r="I39">
            <v>107</v>
          </cell>
          <cell r="J39">
            <v>80</v>
          </cell>
          <cell r="K39">
            <v>56.8</v>
          </cell>
          <cell r="L39">
            <v>86</v>
          </cell>
          <cell r="N39">
            <v>9</v>
          </cell>
          <cell r="O39">
            <v>8</v>
          </cell>
          <cell r="P39">
            <v>9</v>
          </cell>
          <cell r="R39">
            <v>7</v>
          </cell>
          <cell r="S39">
            <v>6</v>
          </cell>
          <cell r="T39">
            <v>5</v>
          </cell>
          <cell r="V39">
            <v>6</v>
          </cell>
          <cell r="W39">
            <v>5</v>
          </cell>
          <cell r="X39">
            <v>5</v>
          </cell>
          <cell r="Z39">
            <v>8</v>
          </cell>
          <cell r="AB39">
            <v>9</v>
          </cell>
        </row>
        <row r="40">
          <cell r="I40">
            <v>477.7</v>
          </cell>
          <cell r="J40">
            <v>512.70000000000005</v>
          </cell>
          <cell r="K40">
            <v>324.39999999999998</v>
          </cell>
          <cell r="L40">
            <v>601.4</v>
          </cell>
          <cell r="N40">
            <v>46.9</v>
          </cell>
          <cell r="O40">
            <v>47.5</v>
          </cell>
          <cell r="P40">
            <v>51.1</v>
          </cell>
          <cell r="R40">
            <v>49.2</v>
          </cell>
          <cell r="S40">
            <v>49.5</v>
          </cell>
          <cell r="T40">
            <v>47.6</v>
          </cell>
          <cell r="V40">
            <v>45.7</v>
          </cell>
          <cell r="W40">
            <v>44.9</v>
          </cell>
          <cell r="X40">
            <v>46.3</v>
          </cell>
          <cell r="Z40">
            <v>51.1</v>
          </cell>
          <cell r="AB40">
            <v>69.599999999999994</v>
          </cell>
        </row>
        <row r="41">
          <cell r="I41">
            <v>180.4</v>
          </cell>
          <cell r="J41">
            <v>187.3</v>
          </cell>
          <cell r="K41">
            <v>117.9</v>
          </cell>
          <cell r="L41">
            <v>222.5</v>
          </cell>
          <cell r="N41">
            <v>17.399999999999999</v>
          </cell>
          <cell r="O41">
            <v>17.600000000000001</v>
          </cell>
          <cell r="P41">
            <v>18.899999999999999</v>
          </cell>
          <cell r="R41">
            <v>18.2</v>
          </cell>
          <cell r="S41">
            <v>18.3</v>
          </cell>
          <cell r="T41">
            <v>17.600000000000001</v>
          </cell>
          <cell r="V41">
            <v>16.899999999999999</v>
          </cell>
          <cell r="W41">
            <v>16.600000000000001</v>
          </cell>
          <cell r="X41">
            <v>17.100000000000001</v>
          </cell>
          <cell r="Z41">
            <v>18.899999999999999</v>
          </cell>
          <cell r="AB41">
            <v>25.8</v>
          </cell>
        </row>
        <row r="42">
          <cell r="I42">
            <v>90</v>
          </cell>
          <cell r="J42">
            <v>70</v>
          </cell>
          <cell r="K42">
            <v>49.6</v>
          </cell>
          <cell r="L42">
            <v>90</v>
          </cell>
          <cell r="N42">
            <v>7</v>
          </cell>
          <cell r="O42">
            <v>6</v>
          </cell>
          <cell r="P42">
            <v>9</v>
          </cell>
          <cell r="R42">
            <v>8</v>
          </cell>
          <cell r="S42">
            <v>8</v>
          </cell>
          <cell r="T42">
            <v>7</v>
          </cell>
          <cell r="V42">
            <v>7</v>
          </cell>
          <cell r="W42">
            <v>7</v>
          </cell>
          <cell r="X42">
            <v>9</v>
          </cell>
          <cell r="Z42">
            <v>8</v>
          </cell>
          <cell r="AB42">
            <v>7</v>
          </cell>
        </row>
        <row r="43">
          <cell r="I43">
            <v>1087</v>
          </cell>
          <cell r="J43">
            <v>985</v>
          </cell>
          <cell r="K43">
            <v>739.3</v>
          </cell>
          <cell r="L43">
            <v>884</v>
          </cell>
          <cell r="N43">
            <v>77</v>
          </cell>
          <cell r="O43">
            <v>75</v>
          </cell>
          <cell r="P43">
            <v>75</v>
          </cell>
          <cell r="R43">
            <v>75</v>
          </cell>
          <cell r="S43">
            <v>75</v>
          </cell>
          <cell r="T43">
            <v>74</v>
          </cell>
          <cell r="V43">
            <v>73</v>
          </cell>
          <cell r="W43">
            <v>73</v>
          </cell>
          <cell r="X43">
            <v>73</v>
          </cell>
          <cell r="Z43">
            <v>72</v>
          </cell>
          <cell r="AB43">
            <v>71</v>
          </cell>
        </row>
        <row r="44">
          <cell r="I44">
            <v>174</v>
          </cell>
          <cell r="J44">
            <v>800</v>
          </cell>
          <cell r="K44">
            <v>335</v>
          </cell>
          <cell r="L44">
            <v>450</v>
          </cell>
          <cell r="N44">
            <v>36</v>
          </cell>
          <cell r="O44">
            <v>36</v>
          </cell>
          <cell r="P44">
            <v>37</v>
          </cell>
          <cell r="R44">
            <v>37</v>
          </cell>
          <cell r="S44">
            <v>36</v>
          </cell>
          <cell r="T44">
            <v>36</v>
          </cell>
          <cell r="V44">
            <v>36</v>
          </cell>
          <cell r="W44">
            <v>36</v>
          </cell>
          <cell r="X44">
            <v>36</v>
          </cell>
          <cell r="Z44">
            <v>43</v>
          </cell>
          <cell r="AB44">
            <v>38</v>
          </cell>
        </row>
        <row r="45">
          <cell r="I45">
            <v>136</v>
          </cell>
          <cell r="J45">
            <v>127</v>
          </cell>
          <cell r="K45">
            <v>94.4</v>
          </cell>
          <cell r="L45">
            <v>53</v>
          </cell>
          <cell r="N45">
            <v>6</v>
          </cell>
          <cell r="O45">
            <v>6</v>
          </cell>
          <cell r="P45">
            <v>6</v>
          </cell>
          <cell r="R45">
            <v>5</v>
          </cell>
          <cell r="S45">
            <v>5</v>
          </cell>
          <cell r="T45">
            <v>4</v>
          </cell>
          <cell r="V45">
            <v>4</v>
          </cell>
          <cell r="W45">
            <v>4</v>
          </cell>
          <cell r="X45">
            <v>4</v>
          </cell>
          <cell r="Z45">
            <v>3</v>
          </cell>
          <cell r="AB45">
            <v>3</v>
          </cell>
        </row>
        <row r="46">
          <cell r="I46">
            <v>2125.4</v>
          </cell>
          <cell r="J46">
            <v>2103.6999999999998</v>
          </cell>
          <cell r="K46">
            <v>1333.3</v>
          </cell>
          <cell r="L46">
            <v>2347</v>
          </cell>
          <cell r="N46">
            <v>249.6</v>
          </cell>
          <cell r="O46">
            <v>237.7</v>
          </cell>
          <cell r="P46">
            <v>227.8</v>
          </cell>
          <cell r="R46">
            <v>176.3</v>
          </cell>
          <cell r="S46">
            <v>151.5</v>
          </cell>
          <cell r="T46">
            <v>152.5</v>
          </cell>
          <cell r="V46">
            <v>142.5</v>
          </cell>
          <cell r="W46">
            <v>144.5</v>
          </cell>
          <cell r="X46">
            <v>149.5</v>
          </cell>
          <cell r="Z46">
            <v>208.1</v>
          </cell>
          <cell r="AB46">
            <v>261</v>
          </cell>
        </row>
        <row r="47">
          <cell r="I47">
            <v>650</v>
          </cell>
          <cell r="J47">
            <v>650</v>
          </cell>
          <cell r="K47">
            <v>336.6</v>
          </cell>
          <cell r="L47">
            <v>729</v>
          </cell>
          <cell r="N47">
            <v>114</v>
          </cell>
          <cell r="O47">
            <v>101</v>
          </cell>
          <cell r="P47">
            <v>95</v>
          </cell>
          <cell r="R47">
            <v>45</v>
          </cell>
          <cell r="S47">
            <v>19</v>
          </cell>
          <cell r="T47">
            <v>16</v>
          </cell>
          <cell r="V47">
            <v>13</v>
          </cell>
          <cell r="W47">
            <v>13</v>
          </cell>
          <cell r="X47">
            <v>17</v>
          </cell>
          <cell r="Z47">
            <v>73</v>
          </cell>
          <cell r="AB47">
            <v>118</v>
          </cell>
        </row>
        <row r="48">
          <cell r="I48">
            <v>116</v>
          </cell>
          <cell r="J48">
            <v>166</v>
          </cell>
          <cell r="K48">
            <v>111.7</v>
          </cell>
          <cell r="L48">
            <v>242</v>
          </cell>
          <cell r="N48">
            <v>24</v>
          </cell>
          <cell r="O48">
            <v>24</v>
          </cell>
          <cell r="P48">
            <v>19</v>
          </cell>
          <cell r="R48">
            <v>19</v>
          </cell>
          <cell r="S48">
            <v>16</v>
          </cell>
          <cell r="T48">
            <v>17</v>
          </cell>
          <cell r="V48">
            <v>17</v>
          </cell>
          <cell r="W48">
            <v>18</v>
          </cell>
          <cell r="X48">
            <v>18</v>
          </cell>
          <cell r="Z48">
            <v>22</v>
          </cell>
          <cell r="AB48">
            <v>25</v>
          </cell>
        </row>
        <row r="49">
          <cell r="I49">
            <v>104</v>
          </cell>
          <cell r="J49">
            <v>73</v>
          </cell>
          <cell r="K49">
            <v>46.4</v>
          </cell>
          <cell r="L49">
            <v>111</v>
          </cell>
          <cell r="N49">
            <v>9</v>
          </cell>
          <cell r="O49">
            <v>9</v>
          </cell>
          <cell r="P49">
            <v>9.1</v>
          </cell>
          <cell r="R49">
            <v>9.3000000000000007</v>
          </cell>
          <cell r="S49">
            <v>9.5</v>
          </cell>
          <cell r="T49">
            <v>9.5</v>
          </cell>
          <cell r="V49">
            <v>9.5</v>
          </cell>
          <cell r="W49">
            <v>9.5</v>
          </cell>
          <cell r="X49">
            <v>9.5</v>
          </cell>
          <cell r="Z49">
            <v>9.1</v>
          </cell>
          <cell r="AB49">
            <v>9</v>
          </cell>
        </row>
        <row r="50">
          <cell r="I50">
            <v>19</v>
          </cell>
          <cell r="J50">
            <v>19</v>
          </cell>
          <cell r="K50">
            <v>9.6999999999999993</v>
          </cell>
          <cell r="L50">
            <v>19</v>
          </cell>
          <cell r="S50">
            <v>4</v>
          </cell>
          <cell r="T50">
            <v>5</v>
          </cell>
          <cell r="AB50">
            <v>5</v>
          </cell>
        </row>
        <row r="51">
          <cell r="I51">
            <v>1181</v>
          </cell>
          <cell r="J51">
            <v>1140.3</v>
          </cell>
          <cell r="K51">
            <v>802.4</v>
          </cell>
          <cell r="L51">
            <v>1181</v>
          </cell>
          <cell r="N51">
            <v>98</v>
          </cell>
          <cell r="O51">
            <v>98</v>
          </cell>
          <cell r="P51">
            <v>99</v>
          </cell>
          <cell r="R51">
            <v>98</v>
          </cell>
          <cell r="S51">
            <v>98</v>
          </cell>
          <cell r="T51">
            <v>99</v>
          </cell>
          <cell r="V51">
            <v>98</v>
          </cell>
          <cell r="W51">
            <v>99</v>
          </cell>
          <cell r="X51">
            <v>99</v>
          </cell>
          <cell r="Z51">
            <v>98</v>
          </cell>
          <cell r="AB51">
            <v>99</v>
          </cell>
        </row>
        <row r="52">
          <cell r="I52">
            <v>13.4</v>
          </cell>
          <cell r="J52">
            <v>13.4</v>
          </cell>
          <cell r="K52">
            <v>8</v>
          </cell>
          <cell r="L52">
            <v>23</v>
          </cell>
          <cell r="N52">
            <v>1.6</v>
          </cell>
          <cell r="O52">
            <v>1.7</v>
          </cell>
          <cell r="P52">
            <v>1.7</v>
          </cell>
          <cell r="R52">
            <v>2</v>
          </cell>
          <cell r="S52">
            <v>2</v>
          </cell>
          <cell r="T52">
            <v>2</v>
          </cell>
          <cell r="V52">
            <v>2</v>
          </cell>
          <cell r="W52">
            <v>2</v>
          </cell>
          <cell r="X52">
            <v>2</v>
          </cell>
          <cell r="Z52">
            <v>2</v>
          </cell>
          <cell r="AB52">
            <v>2</v>
          </cell>
        </row>
        <row r="53">
          <cell r="I53">
            <v>0</v>
          </cell>
          <cell r="K53">
            <v>0</v>
          </cell>
          <cell r="L53">
            <v>0</v>
          </cell>
        </row>
        <row r="54">
          <cell r="I54">
            <v>42</v>
          </cell>
          <cell r="J54">
            <v>42</v>
          </cell>
          <cell r="K54">
            <v>18.5</v>
          </cell>
          <cell r="L54">
            <v>42</v>
          </cell>
          <cell r="N54">
            <v>3</v>
          </cell>
          <cell r="O54">
            <v>4</v>
          </cell>
          <cell r="P54">
            <v>4</v>
          </cell>
          <cell r="R54">
            <v>3</v>
          </cell>
          <cell r="S54">
            <v>3</v>
          </cell>
          <cell r="T54">
            <v>4</v>
          </cell>
          <cell r="V54">
            <v>3</v>
          </cell>
          <cell r="W54">
            <v>3</v>
          </cell>
          <cell r="X54">
            <v>4</v>
          </cell>
          <cell r="Z54">
            <v>4</v>
          </cell>
          <cell r="AB54">
            <v>3</v>
          </cell>
        </row>
        <row r="55">
          <cell r="I55">
            <v>0</v>
          </cell>
          <cell r="K55">
            <v>0</v>
          </cell>
          <cell r="L55">
            <v>0</v>
          </cell>
        </row>
        <row r="56">
          <cell r="I56">
            <v>87.4</v>
          </cell>
          <cell r="J56">
            <v>87.4</v>
          </cell>
          <cell r="K56">
            <v>50</v>
          </cell>
          <cell r="L56">
            <v>100</v>
          </cell>
          <cell r="P56">
            <v>100</v>
          </cell>
        </row>
        <row r="57">
          <cell r="I57">
            <v>22475</v>
          </cell>
          <cell r="J57">
            <v>14089.6</v>
          </cell>
          <cell r="K57">
            <v>9485.2999999999993</v>
          </cell>
          <cell r="L57">
            <v>24447.599999999999</v>
          </cell>
          <cell r="N57">
            <v>948.2</v>
          </cell>
          <cell r="O57">
            <v>1077.3</v>
          </cell>
          <cell r="P57">
            <v>1343.8</v>
          </cell>
          <cell r="R57">
            <v>1846.6</v>
          </cell>
          <cell r="S57">
            <v>2338.9</v>
          </cell>
          <cell r="T57">
            <v>2772.1</v>
          </cell>
          <cell r="V57">
            <v>2835.8</v>
          </cell>
          <cell r="W57">
            <v>2844.4</v>
          </cell>
          <cell r="X57">
            <v>2638.1</v>
          </cell>
          <cell r="Z57">
            <v>2294.6</v>
          </cell>
          <cell r="AB57">
            <v>1609.6</v>
          </cell>
        </row>
        <row r="58">
          <cell r="I58">
            <v>10994</v>
          </cell>
          <cell r="J58">
            <v>6000</v>
          </cell>
          <cell r="K58">
            <v>3662.5</v>
          </cell>
          <cell r="L58">
            <v>11448.1</v>
          </cell>
          <cell r="N58">
            <v>150</v>
          </cell>
          <cell r="O58">
            <v>310</v>
          </cell>
          <cell r="P58">
            <v>450</v>
          </cell>
          <cell r="R58">
            <v>770</v>
          </cell>
          <cell r="S58">
            <v>1150</v>
          </cell>
          <cell r="T58">
            <v>1560</v>
          </cell>
          <cell r="V58">
            <v>1620</v>
          </cell>
          <cell r="W58">
            <v>1630</v>
          </cell>
          <cell r="X58">
            <v>1375</v>
          </cell>
          <cell r="Z58">
            <v>1021</v>
          </cell>
          <cell r="AB58">
            <v>622.1</v>
          </cell>
        </row>
        <row r="59">
          <cell r="I59">
            <v>11481</v>
          </cell>
          <cell r="J59">
            <v>8089.6</v>
          </cell>
          <cell r="K59">
            <v>5822.8</v>
          </cell>
          <cell r="L59">
            <v>12999.5</v>
          </cell>
          <cell r="N59">
            <v>798.2</v>
          </cell>
          <cell r="O59">
            <v>767.3</v>
          </cell>
          <cell r="P59">
            <v>893.8</v>
          </cell>
          <cell r="R59">
            <v>1076.5999999999999</v>
          </cell>
          <cell r="S59">
            <v>1188.9000000000001</v>
          </cell>
          <cell r="T59">
            <v>1212.0999999999999</v>
          </cell>
          <cell r="V59">
            <v>1215.8</v>
          </cell>
          <cell r="W59">
            <v>1214.4000000000001</v>
          </cell>
          <cell r="X59">
            <v>1263.0999999999999</v>
          </cell>
          <cell r="Z59">
            <v>1273.5999999999999</v>
          </cell>
          <cell r="AB59">
            <v>987.5</v>
          </cell>
        </row>
        <row r="60">
          <cell r="I60">
            <v>7295</v>
          </cell>
          <cell r="J60">
            <v>4000</v>
          </cell>
          <cell r="K60">
            <v>2891.2</v>
          </cell>
          <cell r="L60">
            <v>8223.9</v>
          </cell>
          <cell r="N60">
            <v>406</v>
          </cell>
          <cell r="O60">
            <v>406</v>
          </cell>
          <cell r="P60">
            <v>506</v>
          </cell>
          <cell r="R60">
            <v>670</v>
          </cell>
          <cell r="S60">
            <v>770</v>
          </cell>
          <cell r="T60">
            <v>821</v>
          </cell>
          <cell r="V60">
            <v>871</v>
          </cell>
          <cell r="W60">
            <v>870</v>
          </cell>
          <cell r="X60">
            <v>870</v>
          </cell>
          <cell r="Z60">
            <v>870</v>
          </cell>
          <cell r="AB60">
            <v>457.9</v>
          </cell>
        </row>
        <row r="61">
          <cell r="I61">
            <v>3056</v>
          </cell>
          <cell r="J61">
            <v>2986</v>
          </cell>
          <cell r="K61">
            <v>2140.5</v>
          </cell>
          <cell r="L61">
            <v>3486</v>
          </cell>
          <cell r="N61">
            <v>286.3</v>
          </cell>
          <cell r="O61">
            <v>263.7</v>
          </cell>
          <cell r="P61">
            <v>283.10000000000002</v>
          </cell>
          <cell r="R61">
            <v>296.8</v>
          </cell>
          <cell r="S61">
            <v>305.8</v>
          </cell>
          <cell r="T61">
            <v>285.5</v>
          </cell>
          <cell r="V61">
            <v>251.7</v>
          </cell>
          <cell r="W61">
            <v>251.4</v>
          </cell>
          <cell r="X61">
            <v>286.89999999999998</v>
          </cell>
          <cell r="Z61">
            <v>294.60000000000002</v>
          </cell>
          <cell r="AB61">
            <v>386.6</v>
          </cell>
        </row>
        <row r="62">
          <cell r="I62">
            <v>0</v>
          </cell>
          <cell r="K62">
            <v>0</v>
          </cell>
          <cell r="L62">
            <v>0</v>
          </cell>
        </row>
        <row r="63">
          <cell r="I63">
            <v>1130</v>
          </cell>
          <cell r="J63">
            <v>1103.5999999999999</v>
          </cell>
          <cell r="K63">
            <v>791.1</v>
          </cell>
          <cell r="L63">
            <v>1289.5999999999999</v>
          </cell>
          <cell r="N63">
            <v>105.9</v>
          </cell>
          <cell r="O63">
            <v>97.6</v>
          </cell>
          <cell r="P63">
            <v>104.7</v>
          </cell>
          <cell r="R63">
            <v>109.8</v>
          </cell>
          <cell r="S63">
            <v>113.1</v>
          </cell>
          <cell r="T63">
            <v>105.6</v>
          </cell>
          <cell r="V63">
            <v>93.1</v>
          </cell>
          <cell r="W63">
            <v>93</v>
          </cell>
          <cell r="X63">
            <v>106.2</v>
          </cell>
          <cell r="Z63">
            <v>109</v>
          </cell>
          <cell r="AB63">
            <v>143</v>
          </cell>
        </row>
        <row r="64">
          <cell r="I64">
            <v>0</v>
          </cell>
          <cell r="K64">
            <v>0</v>
          </cell>
          <cell r="L64">
            <v>0</v>
          </cell>
        </row>
        <row r="65">
          <cell r="I65">
            <v>0</v>
          </cell>
          <cell r="K65">
            <v>0</v>
          </cell>
          <cell r="L65">
            <v>0</v>
          </cell>
        </row>
        <row r="66">
          <cell r="I66">
            <v>0</v>
          </cell>
          <cell r="K66">
            <v>0</v>
          </cell>
          <cell r="L66">
            <v>0</v>
          </cell>
        </row>
        <row r="67">
          <cell r="I67">
            <v>225</v>
          </cell>
          <cell r="J67">
            <v>175</v>
          </cell>
          <cell r="K67">
            <v>89.6</v>
          </cell>
          <cell r="L67">
            <v>225</v>
          </cell>
          <cell r="N67">
            <v>19</v>
          </cell>
          <cell r="O67">
            <v>19</v>
          </cell>
          <cell r="P67">
            <v>19</v>
          </cell>
          <cell r="R67">
            <v>19</v>
          </cell>
          <cell r="S67">
            <v>19</v>
          </cell>
          <cell r="T67">
            <v>18</v>
          </cell>
          <cell r="V67">
            <v>19</v>
          </cell>
          <cell r="W67">
            <v>19</v>
          </cell>
          <cell r="X67">
            <v>18</v>
          </cell>
          <cell r="Z67">
            <v>18</v>
          </cell>
          <cell r="AB67">
            <v>19</v>
          </cell>
        </row>
        <row r="68">
          <cell r="I68">
            <v>871.2</v>
          </cell>
          <cell r="J68">
            <v>844.7</v>
          </cell>
          <cell r="K68">
            <v>534</v>
          </cell>
          <cell r="L68">
            <v>1083</v>
          </cell>
          <cell r="N68">
            <v>84.5</v>
          </cell>
          <cell r="O68">
            <v>83.7</v>
          </cell>
          <cell r="P68">
            <v>85.7</v>
          </cell>
          <cell r="R68">
            <v>108.3</v>
          </cell>
          <cell r="S68">
            <v>102.4</v>
          </cell>
          <cell r="T68">
            <v>102.9</v>
          </cell>
          <cell r="V68">
            <v>93.4</v>
          </cell>
          <cell r="W68">
            <v>94.8</v>
          </cell>
          <cell r="X68">
            <v>98.2</v>
          </cell>
          <cell r="Z68">
            <v>71.7</v>
          </cell>
          <cell r="AB68">
            <v>82.4</v>
          </cell>
        </row>
        <row r="69">
          <cell r="I69">
            <v>102.3</v>
          </cell>
          <cell r="J69">
            <v>97</v>
          </cell>
          <cell r="K69">
            <v>73</v>
          </cell>
          <cell r="L69">
            <v>177.3</v>
          </cell>
          <cell r="N69">
            <v>14.7</v>
          </cell>
          <cell r="O69">
            <v>14.8</v>
          </cell>
          <cell r="P69">
            <v>16.100000000000001</v>
          </cell>
          <cell r="R69">
            <v>15.2</v>
          </cell>
          <cell r="S69">
            <v>12.3</v>
          </cell>
          <cell r="T69">
            <v>12.8</v>
          </cell>
          <cell r="V69">
            <v>11.7</v>
          </cell>
          <cell r="W69">
            <v>12</v>
          </cell>
          <cell r="X69">
            <v>13.7</v>
          </cell>
          <cell r="Z69">
            <v>15.5</v>
          </cell>
          <cell r="AB69">
            <v>22.1</v>
          </cell>
        </row>
        <row r="70">
          <cell r="I70">
            <v>1</v>
          </cell>
          <cell r="J70">
            <v>1</v>
          </cell>
          <cell r="K70">
            <v>0</v>
          </cell>
          <cell r="L70">
            <v>0</v>
          </cell>
        </row>
        <row r="71">
          <cell r="I71">
            <v>41.1</v>
          </cell>
          <cell r="J71">
            <v>35.9</v>
          </cell>
          <cell r="K71">
            <v>26.4</v>
          </cell>
          <cell r="L71">
            <v>65.599999999999994</v>
          </cell>
          <cell r="N71">
            <v>5.4</v>
          </cell>
          <cell r="O71">
            <v>5.5</v>
          </cell>
          <cell r="P71">
            <v>6</v>
          </cell>
          <cell r="R71">
            <v>5.6</v>
          </cell>
          <cell r="S71">
            <v>4.5999999999999996</v>
          </cell>
          <cell r="T71">
            <v>4.7</v>
          </cell>
          <cell r="V71">
            <v>4.3</v>
          </cell>
          <cell r="W71">
            <v>4.4000000000000004</v>
          </cell>
          <cell r="X71">
            <v>5.0999999999999996</v>
          </cell>
          <cell r="Z71">
            <v>5.7</v>
          </cell>
          <cell r="AB71">
            <v>8.1999999999999993</v>
          </cell>
        </row>
        <row r="72">
          <cell r="I72">
            <v>18</v>
          </cell>
          <cell r="J72">
            <v>2</v>
          </cell>
          <cell r="K72">
            <v>1.3</v>
          </cell>
          <cell r="L72">
            <v>2</v>
          </cell>
          <cell r="N72">
            <v>1</v>
          </cell>
        </row>
        <row r="73">
          <cell r="I73">
            <v>7.4</v>
          </cell>
          <cell r="J73">
            <v>7.4</v>
          </cell>
          <cell r="K73">
            <v>5.0999999999999996</v>
          </cell>
          <cell r="L73">
            <v>13.1</v>
          </cell>
          <cell r="N73">
            <v>1</v>
          </cell>
          <cell r="O73">
            <v>1</v>
          </cell>
          <cell r="P73">
            <v>1.2</v>
          </cell>
          <cell r="R73">
            <v>1.1000000000000001</v>
          </cell>
          <cell r="S73">
            <v>1.1000000000000001</v>
          </cell>
          <cell r="T73">
            <v>1</v>
          </cell>
          <cell r="V73">
            <v>1</v>
          </cell>
          <cell r="W73">
            <v>1</v>
          </cell>
          <cell r="X73">
            <v>1</v>
          </cell>
          <cell r="Z73">
            <v>1.1000000000000001</v>
          </cell>
          <cell r="AB73">
            <v>1.5</v>
          </cell>
        </row>
        <row r="74">
          <cell r="I74">
            <v>3.4</v>
          </cell>
          <cell r="J74">
            <v>3.4</v>
          </cell>
          <cell r="K74">
            <v>2.6</v>
          </cell>
          <cell r="L74">
            <v>5</v>
          </cell>
          <cell r="N74">
            <v>0.4</v>
          </cell>
          <cell r="O74">
            <v>0.4</v>
          </cell>
          <cell r="P74">
            <v>0.4</v>
          </cell>
          <cell r="R74">
            <v>0.4</v>
          </cell>
          <cell r="S74">
            <v>0.4</v>
          </cell>
          <cell r="T74">
            <v>0.4</v>
          </cell>
          <cell r="V74">
            <v>0.4</v>
          </cell>
          <cell r="W74">
            <v>0.4</v>
          </cell>
          <cell r="X74">
            <v>0.4</v>
          </cell>
          <cell r="Z74">
            <v>0.4</v>
          </cell>
          <cell r="AB74">
            <v>0.6</v>
          </cell>
        </row>
        <row r="75">
          <cell r="I75">
            <v>698</v>
          </cell>
          <cell r="J75">
            <v>698</v>
          </cell>
          <cell r="K75">
            <v>425.6</v>
          </cell>
          <cell r="L75">
            <v>820</v>
          </cell>
          <cell r="N75">
            <v>62</v>
          </cell>
          <cell r="O75">
            <v>62</v>
          </cell>
          <cell r="P75">
            <v>62</v>
          </cell>
          <cell r="R75">
            <v>86</v>
          </cell>
          <cell r="S75">
            <v>84</v>
          </cell>
          <cell r="T75">
            <v>84</v>
          </cell>
          <cell r="V75">
            <v>76</v>
          </cell>
          <cell r="W75">
            <v>77</v>
          </cell>
          <cell r="X75">
            <v>78</v>
          </cell>
          <cell r="Z75">
            <v>49</v>
          </cell>
          <cell r="AB75">
            <v>50</v>
          </cell>
        </row>
        <row r="76">
          <cell r="I76">
            <v>5095.6000000000004</v>
          </cell>
          <cell r="J76">
            <v>5247.5</v>
          </cell>
          <cell r="K76">
            <v>3469.9</v>
          </cell>
          <cell r="L76">
            <v>6672.5</v>
          </cell>
          <cell r="N76">
            <v>561.29999999999995</v>
          </cell>
          <cell r="O76">
            <v>571.20000000000005</v>
          </cell>
          <cell r="P76">
            <v>584.6</v>
          </cell>
          <cell r="R76">
            <v>516.70000000000005</v>
          </cell>
          <cell r="S76">
            <v>548.6</v>
          </cell>
          <cell r="T76">
            <v>502.1</v>
          </cell>
          <cell r="V76">
            <v>441.6</v>
          </cell>
          <cell r="W76">
            <v>454.4</v>
          </cell>
          <cell r="X76">
            <v>522.29999999999995</v>
          </cell>
          <cell r="Z76">
            <v>599.70000000000005</v>
          </cell>
          <cell r="AB76">
            <v>779.4</v>
          </cell>
        </row>
        <row r="77">
          <cell r="I77">
            <v>3362.6</v>
          </cell>
          <cell r="J77">
            <v>3334.1</v>
          </cell>
          <cell r="K77">
            <v>2285</v>
          </cell>
          <cell r="L77">
            <v>4444.3999999999996</v>
          </cell>
          <cell r="N77">
            <v>374</v>
          </cell>
          <cell r="O77">
            <v>382.1</v>
          </cell>
          <cell r="P77">
            <v>389.2</v>
          </cell>
          <cell r="R77">
            <v>343.8</v>
          </cell>
          <cell r="S77">
            <v>365.8</v>
          </cell>
          <cell r="T77">
            <v>334.1</v>
          </cell>
          <cell r="V77">
            <v>290.7</v>
          </cell>
          <cell r="W77">
            <v>299.60000000000002</v>
          </cell>
          <cell r="X77">
            <v>348.2</v>
          </cell>
          <cell r="Z77">
            <v>401.2</v>
          </cell>
          <cell r="AB77">
            <v>522.20000000000005</v>
          </cell>
        </row>
        <row r="78">
          <cell r="I78">
            <v>29.5</v>
          </cell>
          <cell r="J78">
            <v>27.9</v>
          </cell>
          <cell r="K78">
            <v>23.5</v>
          </cell>
          <cell r="L78">
            <v>50.8</v>
          </cell>
          <cell r="N78">
            <v>3.5</v>
          </cell>
          <cell r="O78">
            <v>4.8</v>
          </cell>
          <cell r="P78">
            <v>5.3</v>
          </cell>
          <cell r="R78">
            <v>3.8</v>
          </cell>
          <cell r="S78">
            <v>4.3</v>
          </cell>
          <cell r="T78">
            <v>3.8</v>
          </cell>
          <cell r="V78">
            <v>4.3</v>
          </cell>
          <cell r="W78">
            <v>4.8</v>
          </cell>
          <cell r="X78">
            <v>4.7</v>
          </cell>
          <cell r="Z78">
            <v>4.2</v>
          </cell>
          <cell r="AB78">
            <v>3.6</v>
          </cell>
        </row>
        <row r="79">
          <cell r="I79">
            <v>1273.5999999999999</v>
          </cell>
          <cell r="J79">
            <v>1261.8</v>
          </cell>
          <cell r="K79">
            <v>864.2</v>
          </cell>
          <cell r="L79">
            <v>1644.4</v>
          </cell>
          <cell r="N79">
            <v>138.4</v>
          </cell>
          <cell r="O79">
            <v>141.4</v>
          </cell>
          <cell r="P79">
            <v>144</v>
          </cell>
          <cell r="R79">
            <v>127.2</v>
          </cell>
          <cell r="S79">
            <v>135.30000000000001</v>
          </cell>
          <cell r="T79">
            <v>123.6</v>
          </cell>
          <cell r="V79">
            <v>107.6</v>
          </cell>
          <cell r="W79">
            <v>110.9</v>
          </cell>
          <cell r="X79">
            <v>128.80000000000001</v>
          </cell>
          <cell r="Z79">
            <v>148.4</v>
          </cell>
          <cell r="AB79">
            <v>193.2</v>
          </cell>
        </row>
        <row r="80">
          <cell r="I80">
            <v>47.7</v>
          </cell>
          <cell r="J80">
            <v>60</v>
          </cell>
          <cell r="K80">
            <v>43.1</v>
          </cell>
          <cell r="L80">
            <v>67</v>
          </cell>
          <cell r="N80">
            <v>8</v>
          </cell>
          <cell r="O80">
            <v>5</v>
          </cell>
          <cell r="P80">
            <v>7</v>
          </cell>
          <cell r="R80">
            <v>5</v>
          </cell>
          <cell r="S80">
            <v>5</v>
          </cell>
          <cell r="T80">
            <v>4</v>
          </cell>
          <cell r="V80">
            <v>4</v>
          </cell>
          <cell r="W80">
            <v>4</v>
          </cell>
          <cell r="X80">
            <v>4</v>
          </cell>
          <cell r="Z80">
            <v>5</v>
          </cell>
          <cell r="AB80">
            <v>8</v>
          </cell>
        </row>
        <row r="81">
          <cell r="I81">
            <v>248.9</v>
          </cell>
          <cell r="J81">
            <v>271</v>
          </cell>
          <cell r="K81">
            <v>163.6</v>
          </cell>
          <cell r="L81">
            <v>332</v>
          </cell>
          <cell r="N81">
            <v>26.6</v>
          </cell>
          <cell r="O81">
            <v>26.9</v>
          </cell>
          <cell r="P81">
            <v>27.8</v>
          </cell>
          <cell r="R81">
            <v>26.6</v>
          </cell>
          <cell r="S81">
            <v>27.5</v>
          </cell>
          <cell r="T81">
            <v>26</v>
          </cell>
          <cell r="V81">
            <v>24.8</v>
          </cell>
          <cell r="W81">
            <v>24.9</v>
          </cell>
          <cell r="X81">
            <v>26</v>
          </cell>
          <cell r="Z81">
            <v>29.1</v>
          </cell>
          <cell r="AB81">
            <v>37.5</v>
          </cell>
        </row>
        <row r="82">
          <cell r="I82">
            <v>92.3</v>
          </cell>
          <cell r="J82">
            <v>99.7</v>
          </cell>
          <cell r="K82">
            <v>60.1</v>
          </cell>
          <cell r="L82">
            <v>122.9</v>
          </cell>
          <cell r="N82">
            <v>9.8000000000000007</v>
          </cell>
          <cell r="O82">
            <v>10</v>
          </cell>
          <cell r="P82">
            <v>10.3</v>
          </cell>
          <cell r="R82">
            <v>9.8000000000000007</v>
          </cell>
          <cell r="S82">
            <v>10.199999999999999</v>
          </cell>
          <cell r="T82">
            <v>9.6</v>
          </cell>
          <cell r="V82">
            <v>9.1999999999999993</v>
          </cell>
          <cell r="W82">
            <v>9.1999999999999993</v>
          </cell>
          <cell r="X82">
            <v>9.6</v>
          </cell>
          <cell r="Z82">
            <v>10.8</v>
          </cell>
          <cell r="AB82">
            <v>13.9</v>
          </cell>
        </row>
        <row r="83">
          <cell r="I83">
            <v>0</v>
          </cell>
          <cell r="K83">
            <v>0</v>
          </cell>
          <cell r="L83">
            <v>0</v>
          </cell>
        </row>
        <row r="84">
          <cell r="I84">
            <v>41</v>
          </cell>
          <cell r="J84">
            <v>41</v>
          </cell>
          <cell r="K84">
            <v>28.8</v>
          </cell>
          <cell r="L84">
            <v>11</v>
          </cell>
          <cell r="N84">
            <v>1</v>
          </cell>
          <cell r="O84">
            <v>1</v>
          </cell>
          <cell r="P84">
            <v>1</v>
          </cell>
          <cell r="R84">
            <v>0.5</v>
          </cell>
          <cell r="S84">
            <v>0.5</v>
          </cell>
          <cell r="T84">
            <v>1</v>
          </cell>
          <cell r="V84">
            <v>1</v>
          </cell>
          <cell r="W84">
            <v>1</v>
          </cell>
          <cell r="X84">
            <v>1</v>
          </cell>
          <cell r="Z84">
            <v>1</v>
          </cell>
          <cell r="AB84">
            <v>1</v>
          </cell>
        </row>
        <row r="85">
          <cell r="I85">
            <v>0</v>
          </cell>
          <cell r="J85">
            <v>152</v>
          </cell>
          <cell r="K85">
            <v>1.6</v>
          </cell>
          <cell r="L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</row>
        <row r="87">
          <cell r="I87">
            <v>919.7</v>
          </cell>
          <cell r="J87">
            <v>733.9</v>
          </cell>
          <cell r="K87">
            <v>427.5</v>
          </cell>
          <cell r="L87">
            <v>879.1</v>
          </cell>
          <cell r="N87">
            <v>60.2</v>
          </cell>
          <cell r="O87">
            <v>60.9</v>
          </cell>
          <cell r="P87">
            <v>65.2</v>
          </cell>
          <cell r="R87">
            <v>69.099999999999994</v>
          </cell>
          <cell r="S87">
            <v>60.5</v>
          </cell>
          <cell r="T87">
            <v>61.3</v>
          </cell>
          <cell r="V87">
            <v>61.8</v>
          </cell>
          <cell r="W87">
            <v>64.900000000000006</v>
          </cell>
          <cell r="X87">
            <v>139.80000000000001</v>
          </cell>
          <cell r="Z87">
            <v>69.8</v>
          </cell>
          <cell r="AB87">
            <v>87.5</v>
          </cell>
        </row>
        <row r="88">
          <cell r="I88">
            <v>222</v>
          </cell>
          <cell r="J88">
            <v>220.1</v>
          </cell>
          <cell r="K88">
            <v>157.1</v>
          </cell>
          <cell r="L88">
            <v>271.3</v>
          </cell>
          <cell r="N88">
            <v>22.3</v>
          </cell>
          <cell r="O88">
            <v>22.7</v>
          </cell>
          <cell r="P88">
            <v>23.7</v>
          </cell>
          <cell r="R88">
            <v>23.2</v>
          </cell>
          <cell r="S88">
            <v>20.7</v>
          </cell>
          <cell r="T88">
            <v>18.600000000000001</v>
          </cell>
          <cell r="V88">
            <v>18.399999999999999</v>
          </cell>
          <cell r="W88">
            <v>19.3</v>
          </cell>
          <cell r="X88">
            <v>21.2</v>
          </cell>
          <cell r="Z88">
            <v>23</v>
          </cell>
          <cell r="AB88">
            <v>33.6</v>
          </cell>
        </row>
        <row r="89">
          <cell r="I89">
            <v>9.5</v>
          </cell>
          <cell r="J89">
            <v>7.2</v>
          </cell>
          <cell r="K89">
            <v>5</v>
          </cell>
          <cell r="L89">
            <v>0</v>
          </cell>
        </row>
        <row r="90">
          <cell r="I90">
            <v>84.4</v>
          </cell>
          <cell r="J90">
            <v>83.6</v>
          </cell>
          <cell r="K90">
            <v>58.3</v>
          </cell>
          <cell r="L90">
            <v>100.4</v>
          </cell>
          <cell r="N90">
            <v>8.3000000000000007</v>
          </cell>
          <cell r="O90">
            <v>8.4</v>
          </cell>
          <cell r="P90">
            <v>8.8000000000000007</v>
          </cell>
          <cell r="R90">
            <v>8.6</v>
          </cell>
          <cell r="S90">
            <v>7.7</v>
          </cell>
          <cell r="T90">
            <v>6.9</v>
          </cell>
          <cell r="V90">
            <v>6.8</v>
          </cell>
          <cell r="W90">
            <v>7.1</v>
          </cell>
          <cell r="X90">
            <v>7.8</v>
          </cell>
          <cell r="Z90">
            <v>8.5</v>
          </cell>
          <cell r="AB90">
            <v>12.4</v>
          </cell>
        </row>
        <row r="91">
          <cell r="I91">
            <v>12.3</v>
          </cell>
          <cell r="J91">
            <v>2</v>
          </cell>
          <cell r="K91">
            <v>1.5</v>
          </cell>
          <cell r="L91">
            <v>2</v>
          </cell>
          <cell r="N91">
            <v>1</v>
          </cell>
        </row>
        <row r="92">
          <cell r="I92">
            <v>16.399999999999999</v>
          </cell>
          <cell r="J92">
            <v>17.399999999999999</v>
          </cell>
          <cell r="K92">
            <v>11.1</v>
          </cell>
          <cell r="L92">
            <v>19.7</v>
          </cell>
          <cell r="N92">
            <v>1.6</v>
          </cell>
          <cell r="O92">
            <v>1.5</v>
          </cell>
          <cell r="P92">
            <v>1.7</v>
          </cell>
          <cell r="R92">
            <v>1.5</v>
          </cell>
          <cell r="S92">
            <v>1.5</v>
          </cell>
          <cell r="T92">
            <v>1.5</v>
          </cell>
          <cell r="V92">
            <v>1.5</v>
          </cell>
          <cell r="W92">
            <v>1.6</v>
          </cell>
          <cell r="X92">
            <v>1.6</v>
          </cell>
          <cell r="Z92">
            <v>1.6</v>
          </cell>
          <cell r="AB92">
            <v>2.4</v>
          </cell>
        </row>
        <row r="93">
          <cell r="I93">
            <v>6.1</v>
          </cell>
          <cell r="J93">
            <v>6.2</v>
          </cell>
          <cell r="K93">
            <v>4</v>
          </cell>
          <cell r="L93">
            <v>7.5</v>
          </cell>
          <cell r="N93">
            <v>0.6</v>
          </cell>
          <cell r="O93">
            <v>0.6</v>
          </cell>
          <cell r="P93">
            <v>0.6</v>
          </cell>
          <cell r="R93">
            <v>0.6</v>
          </cell>
          <cell r="S93">
            <v>0.6</v>
          </cell>
          <cell r="T93">
            <v>0.6</v>
          </cell>
          <cell r="V93">
            <v>0.6</v>
          </cell>
          <cell r="W93">
            <v>0.6</v>
          </cell>
          <cell r="X93">
            <v>0.6</v>
          </cell>
          <cell r="Z93">
            <v>0.6</v>
          </cell>
          <cell r="AB93">
            <v>0.9</v>
          </cell>
        </row>
        <row r="94">
          <cell r="I94">
            <v>150</v>
          </cell>
          <cell r="J94">
            <v>150</v>
          </cell>
          <cell r="K94">
            <v>90.4</v>
          </cell>
          <cell r="L94">
            <v>170</v>
          </cell>
          <cell r="N94">
            <v>13</v>
          </cell>
          <cell r="O94">
            <v>13</v>
          </cell>
          <cell r="P94">
            <v>14</v>
          </cell>
          <cell r="R94">
            <v>13</v>
          </cell>
          <cell r="S94">
            <v>13</v>
          </cell>
          <cell r="T94">
            <v>14</v>
          </cell>
          <cell r="V94">
            <v>15</v>
          </cell>
          <cell r="W94">
            <v>15</v>
          </cell>
          <cell r="X94">
            <v>15</v>
          </cell>
          <cell r="Z94">
            <v>15</v>
          </cell>
          <cell r="AB94">
            <v>15</v>
          </cell>
        </row>
        <row r="95">
          <cell r="I95">
            <v>28</v>
          </cell>
          <cell r="J95">
            <v>28</v>
          </cell>
          <cell r="K95">
            <v>18.899999999999999</v>
          </cell>
          <cell r="L95">
            <v>41.6</v>
          </cell>
          <cell r="N95">
            <v>3</v>
          </cell>
          <cell r="O95">
            <v>3.1</v>
          </cell>
          <cell r="P95">
            <v>3.1</v>
          </cell>
          <cell r="R95">
            <v>3.7</v>
          </cell>
          <cell r="S95">
            <v>3.7</v>
          </cell>
          <cell r="T95">
            <v>3.7</v>
          </cell>
          <cell r="V95">
            <v>3.8</v>
          </cell>
          <cell r="W95">
            <v>4</v>
          </cell>
          <cell r="X95">
            <v>3.7</v>
          </cell>
          <cell r="Z95">
            <v>3.5</v>
          </cell>
          <cell r="AB95">
            <v>3.1</v>
          </cell>
        </row>
        <row r="96">
          <cell r="I96">
            <v>131</v>
          </cell>
          <cell r="J96">
            <v>70</v>
          </cell>
          <cell r="K96">
            <v>28</v>
          </cell>
          <cell r="L96">
            <v>70</v>
          </cell>
          <cell r="N96">
            <v>5</v>
          </cell>
          <cell r="O96">
            <v>5</v>
          </cell>
          <cell r="P96">
            <v>5</v>
          </cell>
          <cell r="R96">
            <v>5</v>
          </cell>
          <cell r="S96">
            <v>5</v>
          </cell>
          <cell r="T96">
            <v>5</v>
          </cell>
          <cell r="V96">
            <v>6</v>
          </cell>
          <cell r="W96">
            <v>7</v>
          </cell>
          <cell r="X96">
            <v>7</v>
          </cell>
          <cell r="Z96">
            <v>6</v>
          </cell>
          <cell r="AB96">
            <v>7</v>
          </cell>
        </row>
        <row r="97">
          <cell r="I97">
            <v>35</v>
          </cell>
          <cell r="J97">
            <v>49</v>
          </cell>
          <cell r="K97">
            <v>29.1</v>
          </cell>
          <cell r="L97">
            <v>79</v>
          </cell>
          <cell r="N97">
            <v>3</v>
          </cell>
          <cell r="O97">
            <v>3</v>
          </cell>
          <cell r="P97">
            <v>4</v>
          </cell>
          <cell r="R97">
            <v>5</v>
          </cell>
          <cell r="S97">
            <v>6</v>
          </cell>
          <cell r="T97">
            <v>6</v>
          </cell>
          <cell r="V97">
            <v>7</v>
          </cell>
          <cell r="W97">
            <v>8</v>
          </cell>
          <cell r="X97">
            <v>8</v>
          </cell>
          <cell r="Z97">
            <v>9</v>
          </cell>
          <cell r="AB97">
            <v>10</v>
          </cell>
        </row>
        <row r="98">
          <cell r="I98">
            <v>196</v>
          </cell>
          <cell r="J98">
            <v>72.400000000000006</v>
          </cell>
          <cell r="K98">
            <v>7.4</v>
          </cell>
          <cell r="L98">
            <v>88.6</v>
          </cell>
          <cell r="O98">
            <v>1</v>
          </cell>
          <cell r="P98">
            <v>1.6</v>
          </cell>
          <cell r="R98">
            <v>6.2</v>
          </cell>
          <cell r="T98">
            <v>2.8</v>
          </cell>
          <cell r="V98">
            <v>0.5</v>
          </cell>
          <cell r="X98">
            <v>72.7</v>
          </cell>
          <cell r="AB98">
            <v>0.5</v>
          </cell>
        </row>
        <row r="99">
          <cell r="I99">
            <v>10</v>
          </cell>
          <cell r="J99">
            <v>9</v>
          </cell>
          <cell r="K99">
            <v>5.6</v>
          </cell>
          <cell r="L99">
            <v>10</v>
          </cell>
          <cell r="N99">
            <v>0.9</v>
          </cell>
          <cell r="O99">
            <v>1</v>
          </cell>
          <cell r="P99">
            <v>1.1000000000000001</v>
          </cell>
          <cell r="R99">
            <v>0.7</v>
          </cell>
          <cell r="S99">
            <v>0.7</v>
          </cell>
          <cell r="T99">
            <v>0.6</v>
          </cell>
          <cell r="V99">
            <v>0.7</v>
          </cell>
          <cell r="W99">
            <v>0.7</v>
          </cell>
          <cell r="X99">
            <v>0.6</v>
          </cell>
          <cell r="Z99">
            <v>1</v>
          </cell>
          <cell r="AB99">
            <v>1</v>
          </cell>
        </row>
        <row r="100">
          <cell r="I100">
            <v>19</v>
          </cell>
          <cell r="J100">
            <v>19</v>
          </cell>
          <cell r="K100">
            <v>11.1</v>
          </cell>
          <cell r="L100">
            <v>19</v>
          </cell>
          <cell r="N100">
            <v>1.5</v>
          </cell>
          <cell r="O100">
            <v>1.6</v>
          </cell>
          <cell r="P100">
            <v>1.6</v>
          </cell>
          <cell r="R100">
            <v>1.6</v>
          </cell>
          <cell r="S100">
            <v>1.6</v>
          </cell>
          <cell r="T100">
            <v>1.6</v>
          </cell>
          <cell r="V100">
            <v>1.5</v>
          </cell>
          <cell r="W100">
            <v>1.6</v>
          </cell>
          <cell r="X100">
            <v>1.6</v>
          </cell>
          <cell r="Z100">
            <v>1.6</v>
          </cell>
          <cell r="AB100">
            <v>1.6</v>
          </cell>
        </row>
        <row r="101">
          <cell r="I101">
            <v>3206.3</v>
          </cell>
          <cell r="J101">
            <v>2855.7</v>
          </cell>
          <cell r="K101">
            <v>2017.2</v>
          </cell>
          <cell r="L101">
            <v>4441.2</v>
          </cell>
          <cell r="N101">
            <v>342.1</v>
          </cell>
          <cell r="O101">
            <v>342.5</v>
          </cell>
          <cell r="P101">
            <v>361.7</v>
          </cell>
          <cell r="R101">
            <v>367</v>
          </cell>
          <cell r="S101">
            <v>395.5</v>
          </cell>
          <cell r="T101">
            <v>378</v>
          </cell>
          <cell r="V101">
            <v>367.4</v>
          </cell>
          <cell r="W101">
            <v>374.4</v>
          </cell>
          <cell r="X101">
            <v>386.9</v>
          </cell>
          <cell r="Z101">
            <v>364.6</v>
          </cell>
          <cell r="AB101">
            <v>390</v>
          </cell>
        </row>
        <row r="102">
          <cell r="I102">
            <v>225</v>
          </cell>
          <cell r="J102">
            <v>225</v>
          </cell>
          <cell r="K102">
            <v>162.30000000000001</v>
          </cell>
          <cell r="L102">
            <v>293</v>
          </cell>
          <cell r="N102">
            <v>23</v>
          </cell>
          <cell r="O102">
            <v>22</v>
          </cell>
          <cell r="P102">
            <v>24</v>
          </cell>
          <cell r="R102">
            <v>23</v>
          </cell>
          <cell r="S102">
            <v>24</v>
          </cell>
          <cell r="T102">
            <v>23</v>
          </cell>
          <cell r="V102">
            <v>22</v>
          </cell>
          <cell r="W102">
            <v>22</v>
          </cell>
          <cell r="X102">
            <v>23</v>
          </cell>
          <cell r="Z102">
            <v>26</v>
          </cell>
          <cell r="AB102">
            <v>35</v>
          </cell>
        </row>
        <row r="103">
          <cell r="I103">
            <v>380</v>
          </cell>
          <cell r="J103">
            <v>380</v>
          </cell>
          <cell r="K103">
            <v>203.2</v>
          </cell>
          <cell r="L103">
            <v>450</v>
          </cell>
          <cell r="N103">
            <v>37.5</v>
          </cell>
          <cell r="O103">
            <v>37.5</v>
          </cell>
          <cell r="P103">
            <v>37.5</v>
          </cell>
          <cell r="R103">
            <v>37.5</v>
          </cell>
          <cell r="S103">
            <v>37.5</v>
          </cell>
          <cell r="T103">
            <v>37.5</v>
          </cell>
          <cell r="V103">
            <v>37.5</v>
          </cell>
          <cell r="W103">
            <v>37.5</v>
          </cell>
          <cell r="X103">
            <v>37.5</v>
          </cell>
          <cell r="Z103">
            <v>37.5</v>
          </cell>
          <cell r="AB103">
            <v>37.5</v>
          </cell>
        </row>
        <row r="104">
          <cell r="I104">
            <v>50</v>
          </cell>
          <cell r="J104">
            <v>50</v>
          </cell>
          <cell r="K104">
            <v>37.1</v>
          </cell>
          <cell r="L104">
            <v>56</v>
          </cell>
          <cell r="P104">
            <v>13</v>
          </cell>
          <cell r="T104">
            <v>13</v>
          </cell>
          <cell r="X104">
            <v>13</v>
          </cell>
          <cell r="AB104">
            <v>17</v>
          </cell>
        </row>
        <row r="105">
          <cell r="I105">
            <v>100</v>
          </cell>
          <cell r="J105">
            <v>100</v>
          </cell>
          <cell r="K105">
            <v>71.099999999999994</v>
          </cell>
          <cell r="L105">
            <v>100</v>
          </cell>
          <cell r="N105">
            <v>6</v>
          </cell>
          <cell r="O105">
            <v>7</v>
          </cell>
          <cell r="P105">
            <v>11</v>
          </cell>
          <cell r="R105">
            <v>10</v>
          </cell>
          <cell r="S105">
            <v>9</v>
          </cell>
          <cell r="T105">
            <v>9</v>
          </cell>
          <cell r="V105">
            <v>8</v>
          </cell>
          <cell r="W105">
            <v>8</v>
          </cell>
          <cell r="X105">
            <v>9</v>
          </cell>
          <cell r="Z105">
            <v>8</v>
          </cell>
          <cell r="AB105">
            <v>8</v>
          </cell>
        </row>
        <row r="106">
          <cell r="I106">
            <v>8</v>
          </cell>
          <cell r="J106">
            <v>8</v>
          </cell>
          <cell r="K106">
            <v>5.7</v>
          </cell>
          <cell r="L106">
            <v>8</v>
          </cell>
          <cell r="N106">
            <v>0.7</v>
          </cell>
          <cell r="O106">
            <v>0.6</v>
          </cell>
          <cell r="P106">
            <v>0.7</v>
          </cell>
          <cell r="R106">
            <v>0.7</v>
          </cell>
          <cell r="S106">
            <v>0.7</v>
          </cell>
          <cell r="T106">
            <v>0.6</v>
          </cell>
          <cell r="V106">
            <v>0.7</v>
          </cell>
          <cell r="W106">
            <v>0.7</v>
          </cell>
          <cell r="X106">
            <v>0.6</v>
          </cell>
          <cell r="Z106">
            <v>0.7</v>
          </cell>
          <cell r="AB106">
            <v>0.6</v>
          </cell>
        </row>
        <row r="107">
          <cell r="I107">
            <v>563</v>
          </cell>
          <cell r="J107">
            <v>563</v>
          </cell>
          <cell r="K107">
            <v>423.2</v>
          </cell>
          <cell r="L107">
            <v>543.4</v>
          </cell>
          <cell r="N107">
            <v>45.4</v>
          </cell>
          <cell r="O107">
            <v>45.4</v>
          </cell>
          <cell r="P107">
            <v>45.4</v>
          </cell>
          <cell r="R107">
            <v>45.3</v>
          </cell>
          <cell r="S107">
            <v>45.3</v>
          </cell>
          <cell r="T107">
            <v>45.3</v>
          </cell>
          <cell r="V107">
            <v>45.2</v>
          </cell>
          <cell r="W107">
            <v>45.2</v>
          </cell>
          <cell r="X107">
            <v>45.2</v>
          </cell>
          <cell r="Z107">
            <v>45.2</v>
          </cell>
          <cell r="AB107">
            <v>45.3</v>
          </cell>
        </row>
        <row r="108">
          <cell r="I108">
            <v>134.69999999999999</v>
          </cell>
          <cell r="J108">
            <v>134.69999999999999</v>
          </cell>
          <cell r="K108">
            <v>81</v>
          </cell>
          <cell r="L108">
            <v>104.5</v>
          </cell>
          <cell r="N108">
            <v>13</v>
          </cell>
          <cell r="O108">
            <v>11</v>
          </cell>
          <cell r="P108">
            <v>10</v>
          </cell>
          <cell r="R108">
            <v>10</v>
          </cell>
          <cell r="S108">
            <v>10</v>
          </cell>
          <cell r="T108">
            <v>8</v>
          </cell>
          <cell r="V108">
            <v>6</v>
          </cell>
          <cell r="W108">
            <v>12</v>
          </cell>
          <cell r="X108">
            <v>7</v>
          </cell>
          <cell r="Z108">
            <v>6.5</v>
          </cell>
          <cell r="AB108">
            <v>5</v>
          </cell>
        </row>
        <row r="109">
          <cell r="I109">
            <v>0</v>
          </cell>
          <cell r="K109">
            <v>0</v>
          </cell>
          <cell r="L109">
            <v>0</v>
          </cell>
        </row>
        <row r="110">
          <cell r="I110">
            <v>1253</v>
          </cell>
          <cell r="J110">
            <v>1253</v>
          </cell>
          <cell r="K110">
            <v>939.9</v>
          </cell>
          <cell r="L110">
            <v>2500</v>
          </cell>
          <cell r="N110">
            <v>208</v>
          </cell>
          <cell r="O110">
            <v>208</v>
          </cell>
          <cell r="P110">
            <v>209</v>
          </cell>
          <cell r="R110">
            <v>208</v>
          </cell>
          <cell r="S110">
            <v>208</v>
          </cell>
          <cell r="T110">
            <v>209</v>
          </cell>
          <cell r="V110">
            <v>208</v>
          </cell>
          <cell r="W110">
            <v>208</v>
          </cell>
          <cell r="X110">
            <v>209</v>
          </cell>
          <cell r="Z110">
            <v>208</v>
          </cell>
          <cell r="AB110">
            <v>209</v>
          </cell>
        </row>
        <row r="111">
          <cell r="I111">
            <v>0.6</v>
          </cell>
          <cell r="J111">
            <v>0.2</v>
          </cell>
          <cell r="K111">
            <v>0.1</v>
          </cell>
          <cell r="L111">
            <v>0.3</v>
          </cell>
          <cell r="P111">
            <v>0.1</v>
          </cell>
          <cell r="T111">
            <v>0.1</v>
          </cell>
          <cell r="X111">
            <v>0.1</v>
          </cell>
        </row>
        <row r="112">
          <cell r="I112">
            <v>0</v>
          </cell>
          <cell r="K112">
            <v>0</v>
          </cell>
          <cell r="L112">
            <v>0</v>
          </cell>
        </row>
        <row r="113">
          <cell r="I113">
            <v>23</v>
          </cell>
          <cell r="J113">
            <v>21</v>
          </cell>
          <cell r="K113">
            <v>15.7</v>
          </cell>
          <cell r="L113">
            <v>23</v>
          </cell>
          <cell r="N113">
            <v>1</v>
          </cell>
          <cell r="O113">
            <v>2</v>
          </cell>
          <cell r="P113">
            <v>2</v>
          </cell>
          <cell r="R113">
            <v>2</v>
          </cell>
          <cell r="S113">
            <v>2</v>
          </cell>
          <cell r="T113">
            <v>2</v>
          </cell>
          <cell r="V113">
            <v>2</v>
          </cell>
          <cell r="W113">
            <v>2</v>
          </cell>
          <cell r="X113">
            <v>2</v>
          </cell>
          <cell r="Z113">
            <v>2</v>
          </cell>
          <cell r="AB113">
            <v>2</v>
          </cell>
        </row>
        <row r="114">
          <cell r="I114">
            <v>0</v>
          </cell>
          <cell r="K114">
            <v>0</v>
          </cell>
          <cell r="L114">
            <v>0</v>
          </cell>
        </row>
        <row r="115">
          <cell r="I115">
            <v>34</v>
          </cell>
          <cell r="J115">
            <v>34</v>
          </cell>
          <cell r="K115">
            <v>20.5</v>
          </cell>
          <cell r="L115">
            <v>34</v>
          </cell>
          <cell r="N115">
            <v>1</v>
          </cell>
          <cell r="O115">
            <v>1</v>
          </cell>
          <cell r="P115">
            <v>1</v>
          </cell>
          <cell r="R115">
            <v>2</v>
          </cell>
          <cell r="S115">
            <v>10</v>
          </cell>
          <cell r="T115">
            <v>2</v>
          </cell>
          <cell r="V115">
            <v>1</v>
          </cell>
          <cell r="W115">
            <v>1</v>
          </cell>
          <cell r="X115">
            <v>1</v>
          </cell>
          <cell r="Z115">
            <v>2</v>
          </cell>
          <cell r="AB115">
            <v>2</v>
          </cell>
        </row>
        <row r="116">
          <cell r="I116">
            <v>39</v>
          </cell>
          <cell r="J116">
            <v>39</v>
          </cell>
          <cell r="K116">
            <v>25.4</v>
          </cell>
          <cell r="L116">
            <v>39</v>
          </cell>
          <cell r="N116">
            <v>3</v>
          </cell>
          <cell r="O116">
            <v>3</v>
          </cell>
          <cell r="P116">
            <v>3</v>
          </cell>
          <cell r="R116">
            <v>4</v>
          </cell>
          <cell r="S116">
            <v>3</v>
          </cell>
          <cell r="T116">
            <v>3</v>
          </cell>
          <cell r="V116">
            <v>3</v>
          </cell>
          <cell r="W116">
            <v>3</v>
          </cell>
          <cell r="X116">
            <v>4</v>
          </cell>
          <cell r="Z116">
            <v>4</v>
          </cell>
          <cell r="AB116">
            <v>3</v>
          </cell>
        </row>
        <row r="117">
          <cell r="I117">
            <v>0</v>
          </cell>
          <cell r="K117">
            <v>0</v>
          </cell>
          <cell r="L117">
            <v>20</v>
          </cell>
          <cell r="S117">
            <v>20</v>
          </cell>
        </row>
        <row r="118">
          <cell r="I118">
            <v>16</v>
          </cell>
          <cell r="J118">
            <v>9.3000000000000007</v>
          </cell>
          <cell r="K118">
            <v>6.3</v>
          </cell>
          <cell r="L118">
            <v>19</v>
          </cell>
          <cell r="N118">
            <v>1.5</v>
          </cell>
          <cell r="O118">
            <v>1.5</v>
          </cell>
          <cell r="P118">
            <v>1.5</v>
          </cell>
          <cell r="R118">
            <v>1.5</v>
          </cell>
          <cell r="S118">
            <v>2</v>
          </cell>
          <cell r="T118">
            <v>2</v>
          </cell>
          <cell r="V118">
            <v>1.5</v>
          </cell>
          <cell r="W118">
            <v>1.5</v>
          </cell>
          <cell r="X118">
            <v>1.5</v>
          </cell>
          <cell r="Z118">
            <v>1.5</v>
          </cell>
          <cell r="AB118">
            <v>1.5</v>
          </cell>
        </row>
        <row r="119">
          <cell r="I119">
            <v>0</v>
          </cell>
          <cell r="K119">
            <v>0</v>
          </cell>
          <cell r="L119">
            <v>0</v>
          </cell>
        </row>
        <row r="120">
          <cell r="I120">
            <v>0</v>
          </cell>
          <cell r="K120">
            <v>0</v>
          </cell>
          <cell r="L120">
            <v>0</v>
          </cell>
        </row>
        <row r="121">
          <cell r="I121">
            <v>0</v>
          </cell>
          <cell r="K121">
            <v>0</v>
          </cell>
          <cell r="L121">
            <v>0</v>
          </cell>
        </row>
        <row r="122">
          <cell r="I122">
            <v>0</v>
          </cell>
          <cell r="K122">
            <v>0</v>
          </cell>
          <cell r="L122">
            <v>0</v>
          </cell>
        </row>
        <row r="123">
          <cell r="I123">
            <v>0</v>
          </cell>
          <cell r="K123">
            <v>0</v>
          </cell>
          <cell r="L123">
            <v>0</v>
          </cell>
        </row>
        <row r="124">
          <cell r="I124">
            <v>12</v>
          </cell>
          <cell r="J124">
            <v>22.5</v>
          </cell>
          <cell r="K124">
            <v>16.899999999999999</v>
          </cell>
          <cell r="L124">
            <v>23</v>
          </cell>
          <cell r="N124">
            <v>1</v>
          </cell>
          <cell r="O124">
            <v>2</v>
          </cell>
          <cell r="P124">
            <v>2</v>
          </cell>
          <cell r="R124">
            <v>1</v>
          </cell>
          <cell r="S124">
            <v>2</v>
          </cell>
          <cell r="T124">
            <v>2</v>
          </cell>
          <cell r="V124">
            <v>1</v>
          </cell>
          <cell r="W124">
            <v>2</v>
          </cell>
          <cell r="X124">
            <v>2</v>
          </cell>
          <cell r="Z124">
            <v>2</v>
          </cell>
          <cell r="AB124">
            <v>3</v>
          </cell>
        </row>
        <row r="125">
          <cell r="I125">
            <v>362</v>
          </cell>
          <cell r="J125">
            <v>10</v>
          </cell>
          <cell r="K125">
            <v>6.5</v>
          </cell>
          <cell r="L125">
            <v>222</v>
          </cell>
          <cell r="N125">
            <v>1</v>
          </cell>
          <cell r="O125">
            <v>1</v>
          </cell>
          <cell r="P125">
            <v>1</v>
          </cell>
          <cell r="R125">
            <v>21</v>
          </cell>
          <cell r="S125">
            <v>21</v>
          </cell>
          <cell r="T125">
            <v>21</v>
          </cell>
          <cell r="V125">
            <v>31</v>
          </cell>
          <cell r="W125">
            <v>31</v>
          </cell>
          <cell r="X125">
            <v>31</v>
          </cell>
          <cell r="Z125">
            <v>21</v>
          </cell>
          <cell r="AB125">
            <v>21</v>
          </cell>
        </row>
        <row r="126">
          <cell r="I126">
            <v>6</v>
          </cell>
          <cell r="J126">
            <v>6</v>
          </cell>
          <cell r="K126">
            <v>2.2999999999999998</v>
          </cell>
          <cell r="L126">
            <v>6</v>
          </cell>
          <cell r="O126">
            <v>0.5</v>
          </cell>
          <cell r="P126">
            <v>0.5</v>
          </cell>
          <cell r="R126">
            <v>1</v>
          </cell>
          <cell r="S126">
            <v>1</v>
          </cell>
          <cell r="T126">
            <v>0.5</v>
          </cell>
          <cell r="V126">
            <v>0.5</v>
          </cell>
          <cell r="W126">
            <v>0.5</v>
          </cell>
          <cell r="X126">
            <v>1</v>
          </cell>
          <cell r="Z126">
            <v>0.2</v>
          </cell>
          <cell r="AB126">
            <v>0.1</v>
          </cell>
        </row>
        <row r="127">
          <cell r="I127">
            <v>0</v>
          </cell>
          <cell r="K127">
            <v>0</v>
          </cell>
          <cell r="L127">
            <v>0</v>
          </cell>
        </row>
        <row r="128">
          <cell r="I128">
            <v>0</v>
          </cell>
          <cell r="K128">
            <v>0</v>
          </cell>
          <cell r="L128">
            <v>0</v>
          </cell>
        </row>
        <row r="129">
          <cell r="I129">
            <v>0</v>
          </cell>
          <cell r="K129">
            <v>0</v>
          </cell>
          <cell r="L129">
            <v>0</v>
          </cell>
        </row>
        <row r="130">
          <cell r="I130">
            <v>0</v>
          </cell>
          <cell r="K130">
            <v>0</v>
          </cell>
          <cell r="L130">
            <v>0</v>
          </cell>
        </row>
        <row r="131">
          <cell r="I131">
            <v>40</v>
          </cell>
          <cell r="J131">
            <v>38.9</v>
          </cell>
          <cell r="K131">
            <v>27.6</v>
          </cell>
          <cell r="L131">
            <v>72</v>
          </cell>
          <cell r="N131">
            <v>6.6</v>
          </cell>
          <cell r="O131">
            <v>7.5</v>
          </cell>
          <cell r="P131">
            <v>3.9</v>
          </cell>
          <cell r="R131">
            <v>6.6</v>
          </cell>
          <cell r="S131">
            <v>5.7</v>
          </cell>
          <cell r="T131">
            <v>4.7</v>
          </cell>
          <cell r="V131">
            <v>6.6</v>
          </cell>
          <cell r="W131">
            <v>6.2</v>
          </cell>
          <cell r="X131">
            <v>6.2</v>
          </cell>
          <cell r="Z131">
            <v>6.1</v>
          </cell>
          <cell r="AB131">
            <v>5.7</v>
          </cell>
        </row>
        <row r="132"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N132">
            <v>0</v>
          </cell>
          <cell r="O132">
            <v>0</v>
          </cell>
          <cell r="P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0</v>
          </cell>
          <cell r="X132">
            <v>0</v>
          </cell>
          <cell r="Z132">
            <v>0</v>
          </cell>
          <cell r="AB132">
            <v>0</v>
          </cell>
        </row>
        <row r="133">
          <cell r="I133">
            <v>0</v>
          </cell>
          <cell r="K133">
            <v>0</v>
          </cell>
          <cell r="L133">
            <v>0</v>
          </cell>
        </row>
        <row r="134">
          <cell r="I134">
            <v>0</v>
          </cell>
          <cell r="K134">
            <v>0</v>
          </cell>
          <cell r="L134">
            <v>0</v>
          </cell>
        </row>
        <row r="135">
          <cell r="I135">
            <v>0</v>
          </cell>
          <cell r="K135">
            <v>0</v>
          </cell>
          <cell r="L135">
            <v>0</v>
          </cell>
        </row>
        <row r="136">
          <cell r="I136">
            <v>0</v>
          </cell>
          <cell r="K136">
            <v>0</v>
          </cell>
          <cell r="L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  <cell r="O137">
            <v>0</v>
          </cell>
          <cell r="P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</v>
          </cell>
          <cell r="X137">
            <v>0</v>
          </cell>
          <cell r="Z137">
            <v>0</v>
          </cell>
          <cell r="AB137">
            <v>0</v>
          </cell>
        </row>
        <row r="138">
          <cell r="I138">
            <v>0</v>
          </cell>
          <cell r="K138">
            <v>0</v>
          </cell>
          <cell r="L138">
            <v>0</v>
          </cell>
        </row>
        <row r="139">
          <cell r="I139">
            <v>0</v>
          </cell>
          <cell r="K139">
            <v>0</v>
          </cell>
          <cell r="L139">
            <v>0</v>
          </cell>
        </row>
        <row r="140">
          <cell r="I140">
            <v>0</v>
          </cell>
          <cell r="K140">
            <v>0</v>
          </cell>
          <cell r="L140">
            <v>0</v>
          </cell>
        </row>
        <row r="141">
          <cell r="I141">
            <v>0</v>
          </cell>
          <cell r="K141">
            <v>0</v>
          </cell>
          <cell r="L141">
            <v>0</v>
          </cell>
        </row>
        <row r="142">
          <cell r="I142">
            <v>0</v>
          </cell>
          <cell r="K142">
            <v>0</v>
          </cell>
          <cell r="L142">
            <v>0</v>
          </cell>
        </row>
        <row r="143">
          <cell r="I143">
            <v>0</v>
          </cell>
          <cell r="K143">
            <v>0</v>
          </cell>
          <cell r="L143">
            <v>0</v>
          </cell>
        </row>
        <row r="144">
          <cell r="I144">
            <v>0</v>
          </cell>
          <cell r="K144">
            <v>0</v>
          </cell>
          <cell r="L144">
            <v>0</v>
          </cell>
        </row>
        <row r="145">
          <cell r="I145">
            <v>0</v>
          </cell>
          <cell r="K145">
            <v>0</v>
          </cell>
          <cell r="L145">
            <v>0</v>
          </cell>
        </row>
        <row r="146">
          <cell r="I146">
            <v>0</v>
          </cell>
          <cell r="K146">
            <v>0</v>
          </cell>
          <cell r="L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N147">
            <v>0</v>
          </cell>
          <cell r="O147">
            <v>0</v>
          </cell>
          <cell r="P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</v>
          </cell>
          <cell r="X147">
            <v>0</v>
          </cell>
          <cell r="Z147">
            <v>0</v>
          </cell>
          <cell r="AB147">
            <v>0</v>
          </cell>
        </row>
        <row r="148">
          <cell r="I148">
            <v>0</v>
          </cell>
          <cell r="K148">
            <v>0</v>
          </cell>
          <cell r="L148">
            <v>0</v>
          </cell>
        </row>
        <row r="149">
          <cell r="I149">
            <v>0</v>
          </cell>
          <cell r="K149">
            <v>0</v>
          </cell>
          <cell r="L149">
            <v>0</v>
          </cell>
        </row>
        <row r="150">
          <cell r="I150">
            <v>0</v>
          </cell>
          <cell r="K150">
            <v>0</v>
          </cell>
          <cell r="L150">
            <v>0</v>
          </cell>
        </row>
        <row r="151">
          <cell r="I151">
            <v>0</v>
          </cell>
          <cell r="K151">
            <v>0</v>
          </cell>
          <cell r="L151">
            <v>0</v>
          </cell>
        </row>
        <row r="152">
          <cell r="I152">
            <v>0</v>
          </cell>
          <cell r="K152">
            <v>0</v>
          </cell>
          <cell r="L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  <cell r="O153">
            <v>0</v>
          </cell>
          <cell r="P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</v>
          </cell>
          <cell r="X153">
            <v>0</v>
          </cell>
          <cell r="Z153">
            <v>0</v>
          </cell>
          <cell r="AB153">
            <v>0</v>
          </cell>
        </row>
        <row r="154">
          <cell r="I154">
            <v>0</v>
          </cell>
          <cell r="K154">
            <v>0</v>
          </cell>
          <cell r="L154">
            <v>0</v>
          </cell>
        </row>
        <row r="155">
          <cell r="I155">
            <v>0</v>
          </cell>
          <cell r="K155">
            <v>0</v>
          </cell>
          <cell r="L155">
            <v>0</v>
          </cell>
        </row>
        <row r="156">
          <cell r="I156">
            <v>0</v>
          </cell>
          <cell r="K156">
            <v>0</v>
          </cell>
          <cell r="L156">
            <v>0</v>
          </cell>
        </row>
        <row r="157">
          <cell r="I157">
            <v>37</v>
          </cell>
          <cell r="J157">
            <v>34.5</v>
          </cell>
          <cell r="K157">
            <v>25.9</v>
          </cell>
          <cell r="L157">
            <v>69</v>
          </cell>
          <cell r="N157">
            <v>6.1</v>
          </cell>
          <cell r="O157">
            <v>7.5</v>
          </cell>
          <cell r="P157">
            <v>3.4</v>
          </cell>
          <cell r="R157">
            <v>6.6</v>
          </cell>
          <cell r="S157">
            <v>5.7</v>
          </cell>
          <cell r="T157">
            <v>4.7</v>
          </cell>
          <cell r="V157">
            <v>6.6</v>
          </cell>
          <cell r="W157">
            <v>5.7</v>
          </cell>
          <cell r="X157">
            <v>5.7</v>
          </cell>
          <cell r="Z157">
            <v>5.6</v>
          </cell>
          <cell r="AB157">
            <v>5.7</v>
          </cell>
        </row>
        <row r="158">
          <cell r="I158">
            <v>37</v>
          </cell>
          <cell r="J158">
            <v>34.5</v>
          </cell>
          <cell r="K158">
            <v>25.9</v>
          </cell>
          <cell r="L158">
            <v>69</v>
          </cell>
          <cell r="N158">
            <v>6.1</v>
          </cell>
          <cell r="O158">
            <v>7.5</v>
          </cell>
          <cell r="P158">
            <v>3.4</v>
          </cell>
          <cell r="R158">
            <v>6.6</v>
          </cell>
          <cell r="S158">
            <v>5.7</v>
          </cell>
          <cell r="T158">
            <v>4.7</v>
          </cell>
          <cell r="V158">
            <v>6.6</v>
          </cell>
          <cell r="W158">
            <v>5.7</v>
          </cell>
          <cell r="X158">
            <v>5.7</v>
          </cell>
          <cell r="Z158">
            <v>5.6</v>
          </cell>
          <cell r="AB158">
            <v>5.7</v>
          </cell>
        </row>
        <row r="159">
          <cell r="I159">
            <v>0</v>
          </cell>
          <cell r="K159">
            <v>0</v>
          </cell>
          <cell r="L159">
            <v>0</v>
          </cell>
        </row>
        <row r="160">
          <cell r="I160">
            <v>0</v>
          </cell>
          <cell r="K160">
            <v>0</v>
          </cell>
          <cell r="L160">
            <v>0</v>
          </cell>
        </row>
        <row r="161">
          <cell r="I161">
            <v>0</v>
          </cell>
          <cell r="K161">
            <v>0</v>
          </cell>
          <cell r="L161">
            <v>0</v>
          </cell>
        </row>
        <row r="162">
          <cell r="I162">
            <v>0</v>
          </cell>
          <cell r="K162">
            <v>0</v>
          </cell>
          <cell r="L162">
            <v>0</v>
          </cell>
        </row>
        <row r="163">
          <cell r="I163">
            <v>0</v>
          </cell>
          <cell r="K163">
            <v>0</v>
          </cell>
          <cell r="L163">
            <v>0</v>
          </cell>
        </row>
        <row r="164">
          <cell r="I164">
            <v>3</v>
          </cell>
          <cell r="J164">
            <v>3</v>
          </cell>
          <cell r="K164">
            <v>0.3</v>
          </cell>
          <cell r="L164">
            <v>3</v>
          </cell>
          <cell r="N164">
            <v>0.5</v>
          </cell>
          <cell r="P164">
            <v>0.5</v>
          </cell>
          <cell r="W164">
            <v>0.5</v>
          </cell>
          <cell r="X164">
            <v>0.5</v>
          </cell>
          <cell r="Z164">
            <v>0.5</v>
          </cell>
        </row>
        <row r="165">
          <cell r="I165">
            <v>0</v>
          </cell>
          <cell r="K165">
            <v>0</v>
          </cell>
          <cell r="L165">
            <v>0</v>
          </cell>
        </row>
        <row r="166">
          <cell r="I166">
            <v>0</v>
          </cell>
          <cell r="J166">
            <v>1.4</v>
          </cell>
          <cell r="K166">
            <v>1.4</v>
          </cell>
          <cell r="L166">
            <v>0</v>
          </cell>
          <cell r="N166">
            <v>0</v>
          </cell>
          <cell r="O166">
            <v>0</v>
          </cell>
          <cell r="P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</v>
          </cell>
          <cell r="X166">
            <v>0</v>
          </cell>
          <cell r="Z166">
            <v>0</v>
          </cell>
          <cell r="AB166">
            <v>0</v>
          </cell>
        </row>
        <row r="167">
          <cell r="I167">
            <v>0</v>
          </cell>
          <cell r="K167">
            <v>0</v>
          </cell>
          <cell r="L167">
            <v>0</v>
          </cell>
        </row>
        <row r="168">
          <cell r="I168">
            <v>0</v>
          </cell>
          <cell r="K168">
            <v>0</v>
          </cell>
          <cell r="L168">
            <v>0</v>
          </cell>
        </row>
        <row r="169">
          <cell r="I169">
            <v>0</v>
          </cell>
          <cell r="K169">
            <v>0</v>
          </cell>
          <cell r="L169">
            <v>0</v>
          </cell>
        </row>
        <row r="170">
          <cell r="I170">
            <v>0</v>
          </cell>
          <cell r="K170">
            <v>0</v>
          </cell>
          <cell r="L170">
            <v>0</v>
          </cell>
        </row>
        <row r="171">
          <cell r="I171">
            <v>0</v>
          </cell>
          <cell r="K171">
            <v>0</v>
          </cell>
          <cell r="L171">
            <v>0</v>
          </cell>
        </row>
        <row r="172">
          <cell r="I172">
            <v>0</v>
          </cell>
          <cell r="K172">
            <v>0</v>
          </cell>
          <cell r="L172">
            <v>0</v>
          </cell>
        </row>
        <row r="173">
          <cell r="I173">
            <v>0</v>
          </cell>
          <cell r="K173">
            <v>0</v>
          </cell>
          <cell r="L173">
            <v>0</v>
          </cell>
        </row>
        <row r="174">
          <cell r="I174">
            <v>0</v>
          </cell>
          <cell r="K174">
            <v>0</v>
          </cell>
          <cell r="L174">
            <v>0</v>
          </cell>
        </row>
        <row r="175">
          <cell r="I175">
            <v>0</v>
          </cell>
          <cell r="K175">
            <v>0</v>
          </cell>
          <cell r="L175">
            <v>0</v>
          </cell>
        </row>
        <row r="176">
          <cell r="I176">
            <v>0</v>
          </cell>
          <cell r="K176">
            <v>0</v>
          </cell>
          <cell r="L176">
            <v>0</v>
          </cell>
        </row>
        <row r="177">
          <cell r="I177">
            <v>0</v>
          </cell>
          <cell r="K177">
            <v>0</v>
          </cell>
          <cell r="L177">
            <v>0</v>
          </cell>
        </row>
        <row r="178">
          <cell r="I178">
            <v>0</v>
          </cell>
          <cell r="K178">
            <v>0</v>
          </cell>
          <cell r="L178">
            <v>0</v>
          </cell>
        </row>
        <row r="179">
          <cell r="I179">
            <v>0</v>
          </cell>
          <cell r="J179">
            <v>1.4</v>
          </cell>
          <cell r="K179">
            <v>1.4</v>
          </cell>
          <cell r="L179">
            <v>0</v>
          </cell>
        </row>
        <row r="180">
          <cell r="I180">
            <v>0</v>
          </cell>
          <cell r="K180">
            <v>0</v>
          </cell>
          <cell r="L180">
            <v>0</v>
          </cell>
        </row>
        <row r="181">
          <cell r="I181">
            <v>0</v>
          </cell>
          <cell r="K181">
            <v>0</v>
          </cell>
          <cell r="L181">
            <v>0</v>
          </cell>
        </row>
        <row r="182">
          <cell r="I182">
            <v>0</v>
          </cell>
          <cell r="K182">
            <v>0</v>
          </cell>
          <cell r="L182">
            <v>0</v>
          </cell>
        </row>
        <row r="183">
          <cell r="I183">
            <v>0</v>
          </cell>
          <cell r="K183">
            <v>0</v>
          </cell>
          <cell r="L183">
            <v>0</v>
          </cell>
        </row>
        <row r="184">
          <cell r="I184">
            <v>0</v>
          </cell>
          <cell r="K184">
            <v>0</v>
          </cell>
          <cell r="L184">
            <v>0</v>
          </cell>
        </row>
        <row r="185">
          <cell r="I185">
            <v>0</v>
          </cell>
          <cell r="K185">
            <v>0</v>
          </cell>
          <cell r="L185">
            <v>0</v>
          </cell>
        </row>
        <row r="186">
          <cell r="I186">
            <v>0</v>
          </cell>
          <cell r="K186">
            <v>0</v>
          </cell>
          <cell r="L186">
            <v>0</v>
          </cell>
        </row>
        <row r="187">
          <cell r="I187">
            <v>0</v>
          </cell>
          <cell r="K187">
            <v>0</v>
          </cell>
          <cell r="L187">
            <v>0</v>
          </cell>
        </row>
        <row r="188">
          <cell r="I188">
            <v>0</v>
          </cell>
          <cell r="K188">
            <v>0</v>
          </cell>
          <cell r="L188">
            <v>0</v>
          </cell>
        </row>
        <row r="189">
          <cell r="I189">
            <v>695.5</v>
          </cell>
          <cell r="J189">
            <v>730.6</v>
          </cell>
          <cell r="K189">
            <v>367.1</v>
          </cell>
          <cell r="L189">
            <v>834</v>
          </cell>
          <cell r="N189">
            <v>51</v>
          </cell>
          <cell r="O189">
            <v>50</v>
          </cell>
          <cell r="P189">
            <v>105.8</v>
          </cell>
          <cell r="R189">
            <v>51</v>
          </cell>
          <cell r="S189">
            <v>52.6</v>
          </cell>
          <cell r="T189">
            <v>96.3</v>
          </cell>
          <cell r="V189">
            <v>48</v>
          </cell>
          <cell r="W189">
            <v>50.8</v>
          </cell>
          <cell r="X189">
            <v>95</v>
          </cell>
          <cell r="Z189">
            <v>51.5</v>
          </cell>
          <cell r="AB189">
            <v>131.9</v>
          </cell>
        </row>
        <row r="190">
          <cell r="I190">
            <v>0</v>
          </cell>
          <cell r="K190">
            <v>0</v>
          </cell>
          <cell r="L190">
            <v>0</v>
          </cell>
        </row>
        <row r="191">
          <cell r="I191">
            <v>0</v>
          </cell>
          <cell r="K191">
            <v>0</v>
          </cell>
          <cell r="L191">
            <v>0</v>
          </cell>
        </row>
        <row r="192">
          <cell r="I192">
            <v>0</v>
          </cell>
          <cell r="J192">
            <v>25.1</v>
          </cell>
          <cell r="K192">
            <v>25.1</v>
          </cell>
          <cell r="L192">
            <v>0</v>
          </cell>
          <cell r="N192">
            <v>0</v>
          </cell>
          <cell r="O192">
            <v>0</v>
          </cell>
          <cell r="P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</v>
          </cell>
          <cell r="X192">
            <v>0</v>
          </cell>
          <cell r="Z192">
            <v>0</v>
          </cell>
          <cell r="AB192">
            <v>0</v>
          </cell>
        </row>
        <row r="193">
          <cell r="I193">
            <v>0</v>
          </cell>
          <cell r="K193">
            <v>0</v>
          </cell>
          <cell r="L193">
            <v>0</v>
          </cell>
        </row>
        <row r="194">
          <cell r="I194">
            <v>0</v>
          </cell>
          <cell r="K194">
            <v>0</v>
          </cell>
          <cell r="L194">
            <v>0</v>
          </cell>
        </row>
        <row r="195">
          <cell r="I195">
            <v>0</v>
          </cell>
          <cell r="K195">
            <v>0</v>
          </cell>
          <cell r="L195">
            <v>0</v>
          </cell>
        </row>
        <row r="196">
          <cell r="I196">
            <v>0</v>
          </cell>
          <cell r="J196">
            <v>25.1</v>
          </cell>
          <cell r="K196">
            <v>25.1</v>
          </cell>
          <cell r="L196">
            <v>0</v>
          </cell>
        </row>
        <row r="197">
          <cell r="I197">
            <v>0</v>
          </cell>
          <cell r="K197">
            <v>0</v>
          </cell>
          <cell r="L197">
            <v>0</v>
          </cell>
        </row>
        <row r="198">
          <cell r="I198">
            <v>0</v>
          </cell>
          <cell r="K198">
            <v>0</v>
          </cell>
          <cell r="L198">
            <v>0</v>
          </cell>
        </row>
        <row r="199">
          <cell r="I199">
            <v>0</v>
          </cell>
          <cell r="K199">
            <v>0</v>
          </cell>
          <cell r="L199">
            <v>0</v>
          </cell>
        </row>
        <row r="200">
          <cell r="I200">
            <v>165</v>
          </cell>
          <cell r="J200">
            <v>165</v>
          </cell>
          <cell r="K200">
            <v>0</v>
          </cell>
          <cell r="L200">
            <v>180</v>
          </cell>
          <cell r="P200">
            <v>45</v>
          </cell>
          <cell r="T200">
            <v>45</v>
          </cell>
          <cell r="X200">
            <v>45</v>
          </cell>
          <cell r="AB200">
            <v>45</v>
          </cell>
        </row>
        <row r="201">
          <cell r="I201">
            <v>0</v>
          </cell>
          <cell r="K201">
            <v>0</v>
          </cell>
          <cell r="L201">
            <v>0</v>
          </cell>
        </row>
        <row r="202">
          <cell r="I202">
            <v>0</v>
          </cell>
          <cell r="J202">
            <v>15.8</v>
          </cell>
          <cell r="K202">
            <v>15.8</v>
          </cell>
          <cell r="L202">
            <v>0</v>
          </cell>
        </row>
        <row r="203">
          <cell r="I203">
            <v>0</v>
          </cell>
          <cell r="K203">
            <v>0</v>
          </cell>
          <cell r="L203">
            <v>0</v>
          </cell>
        </row>
        <row r="204">
          <cell r="I204">
            <v>530.5</v>
          </cell>
          <cell r="J204">
            <v>524.70000000000005</v>
          </cell>
          <cell r="K204">
            <v>326.2</v>
          </cell>
          <cell r="L204">
            <v>654</v>
          </cell>
          <cell r="N204">
            <v>51</v>
          </cell>
          <cell r="O204">
            <v>50</v>
          </cell>
          <cell r="P204">
            <v>60.8</v>
          </cell>
          <cell r="R204">
            <v>51</v>
          </cell>
          <cell r="S204">
            <v>52.6</v>
          </cell>
          <cell r="T204">
            <v>51.3</v>
          </cell>
          <cell r="V204">
            <v>48</v>
          </cell>
          <cell r="W204">
            <v>50.8</v>
          </cell>
          <cell r="X204">
            <v>50</v>
          </cell>
          <cell r="Z204">
            <v>51.5</v>
          </cell>
          <cell r="AB204">
            <v>86.9</v>
          </cell>
        </row>
        <row r="205">
          <cell r="I205">
            <v>12</v>
          </cell>
          <cell r="J205">
            <v>7</v>
          </cell>
          <cell r="K205">
            <v>3.6</v>
          </cell>
          <cell r="L205">
            <v>15</v>
          </cell>
          <cell r="P205">
            <v>7.1</v>
          </cell>
          <cell r="T205">
            <v>3.2</v>
          </cell>
          <cell r="X205">
            <v>1.9</v>
          </cell>
          <cell r="AB205">
            <v>2.8</v>
          </cell>
        </row>
        <row r="206">
          <cell r="I206">
            <v>30</v>
          </cell>
          <cell r="J206">
            <v>17</v>
          </cell>
          <cell r="K206">
            <v>12.2</v>
          </cell>
          <cell r="L206">
            <v>20</v>
          </cell>
          <cell r="N206">
            <v>2</v>
          </cell>
          <cell r="O206">
            <v>2</v>
          </cell>
          <cell r="P206">
            <v>2</v>
          </cell>
          <cell r="R206">
            <v>4</v>
          </cell>
          <cell r="S206">
            <v>2</v>
          </cell>
          <cell r="T206">
            <v>1</v>
          </cell>
          <cell r="V206">
            <v>2</v>
          </cell>
          <cell r="W206">
            <v>2</v>
          </cell>
          <cell r="Z206">
            <v>2</v>
          </cell>
        </row>
        <row r="207"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N207">
            <v>0</v>
          </cell>
          <cell r="O207">
            <v>0</v>
          </cell>
          <cell r="P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</v>
          </cell>
          <cell r="X207">
            <v>0</v>
          </cell>
          <cell r="Z207">
            <v>0</v>
          </cell>
          <cell r="AB207">
            <v>0</v>
          </cell>
        </row>
        <row r="208">
          <cell r="I208">
            <v>0</v>
          </cell>
          <cell r="K208">
            <v>0</v>
          </cell>
          <cell r="L208">
            <v>0</v>
          </cell>
        </row>
        <row r="209">
          <cell r="I209">
            <v>0</v>
          </cell>
          <cell r="K209">
            <v>0</v>
          </cell>
          <cell r="L209">
            <v>0</v>
          </cell>
        </row>
        <row r="210">
          <cell r="I210">
            <v>0</v>
          </cell>
          <cell r="K210">
            <v>0</v>
          </cell>
          <cell r="L210">
            <v>0</v>
          </cell>
        </row>
        <row r="211">
          <cell r="I211">
            <v>0</v>
          </cell>
          <cell r="K211">
            <v>0</v>
          </cell>
          <cell r="L211">
            <v>0</v>
          </cell>
        </row>
        <row r="212">
          <cell r="I212">
            <v>0</v>
          </cell>
          <cell r="K212">
            <v>0</v>
          </cell>
          <cell r="L212">
            <v>0</v>
          </cell>
        </row>
        <row r="213">
          <cell r="I213">
            <v>0</v>
          </cell>
          <cell r="K213">
            <v>0</v>
          </cell>
          <cell r="L213">
            <v>0</v>
          </cell>
        </row>
        <row r="214">
          <cell r="I214">
            <v>0</v>
          </cell>
          <cell r="K214">
            <v>0</v>
          </cell>
          <cell r="L214">
            <v>0</v>
          </cell>
        </row>
        <row r="215">
          <cell r="I215">
            <v>79</v>
          </cell>
          <cell r="J215">
            <v>79</v>
          </cell>
          <cell r="K215">
            <v>27.3</v>
          </cell>
          <cell r="L215">
            <v>70</v>
          </cell>
          <cell r="N215">
            <v>7</v>
          </cell>
          <cell r="O215">
            <v>6</v>
          </cell>
          <cell r="P215">
            <v>6</v>
          </cell>
          <cell r="R215">
            <v>5</v>
          </cell>
          <cell r="S215">
            <v>5</v>
          </cell>
          <cell r="T215">
            <v>5</v>
          </cell>
          <cell r="V215">
            <v>5</v>
          </cell>
          <cell r="W215">
            <v>5</v>
          </cell>
          <cell r="X215">
            <v>5</v>
          </cell>
          <cell r="Z215">
            <v>7</v>
          </cell>
          <cell r="AB215">
            <v>7</v>
          </cell>
        </row>
        <row r="216">
          <cell r="I216">
            <v>0</v>
          </cell>
          <cell r="K216">
            <v>0</v>
          </cell>
          <cell r="L216">
            <v>0</v>
          </cell>
        </row>
        <row r="217">
          <cell r="I217">
            <v>1</v>
          </cell>
          <cell r="J217">
            <v>1</v>
          </cell>
          <cell r="K217">
            <v>0</v>
          </cell>
          <cell r="L217">
            <v>1</v>
          </cell>
          <cell r="S217">
            <v>0.5</v>
          </cell>
          <cell r="Z217">
            <v>0.5</v>
          </cell>
        </row>
        <row r="218">
          <cell r="I218">
            <v>27</v>
          </cell>
          <cell r="J218">
            <v>23.6</v>
          </cell>
          <cell r="K218">
            <v>17.600000000000001</v>
          </cell>
          <cell r="L218">
            <v>37.299999999999997</v>
          </cell>
          <cell r="N218">
            <v>3</v>
          </cell>
          <cell r="O218">
            <v>3</v>
          </cell>
          <cell r="P218">
            <v>3.1</v>
          </cell>
          <cell r="R218">
            <v>3</v>
          </cell>
          <cell r="S218">
            <v>3.5</v>
          </cell>
          <cell r="T218">
            <v>3</v>
          </cell>
          <cell r="V218">
            <v>3</v>
          </cell>
          <cell r="W218">
            <v>3.2</v>
          </cell>
          <cell r="X218">
            <v>3</v>
          </cell>
          <cell r="Z218">
            <v>3</v>
          </cell>
          <cell r="AB218">
            <v>3.5</v>
          </cell>
        </row>
        <row r="219">
          <cell r="I219">
            <v>0</v>
          </cell>
          <cell r="K219">
            <v>0</v>
          </cell>
          <cell r="L219">
            <v>0</v>
          </cell>
        </row>
        <row r="220">
          <cell r="I220">
            <v>97.1</v>
          </cell>
          <cell r="J220">
            <v>97.1</v>
          </cell>
          <cell r="K220">
            <v>73.5</v>
          </cell>
          <cell r="L220">
            <v>128</v>
          </cell>
          <cell r="N220">
            <v>10</v>
          </cell>
          <cell r="O220">
            <v>10</v>
          </cell>
          <cell r="P220">
            <v>10</v>
          </cell>
          <cell r="R220">
            <v>9</v>
          </cell>
          <cell r="S220">
            <v>10</v>
          </cell>
          <cell r="T220">
            <v>10</v>
          </cell>
          <cell r="V220">
            <v>9</v>
          </cell>
          <cell r="W220">
            <v>9</v>
          </cell>
          <cell r="X220">
            <v>10</v>
          </cell>
          <cell r="Z220">
            <v>10</v>
          </cell>
          <cell r="AB220">
            <v>21</v>
          </cell>
        </row>
        <row r="221">
          <cell r="I221">
            <v>19.8</v>
          </cell>
          <cell r="J221">
            <v>4.8</v>
          </cell>
          <cell r="K221">
            <v>4.8</v>
          </cell>
          <cell r="L221">
            <v>0</v>
          </cell>
        </row>
        <row r="222">
          <cell r="I222">
            <v>7.3</v>
          </cell>
          <cell r="K222">
            <v>0</v>
          </cell>
          <cell r="L222">
            <v>0</v>
          </cell>
        </row>
        <row r="223">
          <cell r="I223">
            <v>70</v>
          </cell>
          <cell r="J223">
            <v>92.3</v>
          </cell>
          <cell r="K223">
            <v>68.7</v>
          </cell>
          <cell r="L223">
            <v>128</v>
          </cell>
          <cell r="N223">
            <v>10</v>
          </cell>
          <cell r="O223">
            <v>10</v>
          </cell>
          <cell r="P223">
            <v>10</v>
          </cell>
          <cell r="R223">
            <v>9</v>
          </cell>
          <cell r="S223">
            <v>10</v>
          </cell>
          <cell r="T223">
            <v>10</v>
          </cell>
          <cell r="V223">
            <v>9</v>
          </cell>
          <cell r="W223">
            <v>9</v>
          </cell>
          <cell r="X223">
            <v>10</v>
          </cell>
          <cell r="Z223">
            <v>10</v>
          </cell>
          <cell r="AB223">
            <v>21</v>
          </cell>
        </row>
        <row r="224">
          <cell r="I224">
            <v>20</v>
          </cell>
          <cell r="J224">
            <v>40</v>
          </cell>
          <cell r="K224">
            <v>19.600000000000001</v>
          </cell>
          <cell r="L224">
            <v>40</v>
          </cell>
          <cell r="N224">
            <v>0.5</v>
          </cell>
          <cell r="O224">
            <v>0.5</v>
          </cell>
          <cell r="P224">
            <v>4</v>
          </cell>
          <cell r="R224">
            <v>1.5</v>
          </cell>
          <cell r="S224">
            <v>3</v>
          </cell>
          <cell r="T224">
            <v>0.5</v>
          </cell>
          <cell r="V224">
            <v>0.5</v>
          </cell>
          <cell r="W224">
            <v>3</v>
          </cell>
          <cell r="X224">
            <v>1.5</v>
          </cell>
          <cell r="Z224">
            <v>0.5</v>
          </cell>
          <cell r="AB224">
            <v>24</v>
          </cell>
        </row>
        <row r="225">
          <cell r="I225">
            <v>0</v>
          </cell>
          <cell r="K225">
            <v>0</v>
          </cell>
          <cell r="L225">
            <v>0</v>
          </cell>
        </row>
        <row r="226">
          <cell r="I226">
            <v>19.100000000000001</v>
          </cell>
          <cell r="J226">
            <v>18.600000000000001</v>
          </cell>
          <cell r="K226">
            <v>13.8</v>
          </cell>
          <cell r="L226">
            <v>18.7</v>
          </cell>
          <cell r="N226">
            <v>1.5</v>
          </cell>
          <cell r="O226">
            <v>1.5</v>
          </cell>
          <cell r="P226">
            <v>1.6</v>
          </cell>
          <cell r="R226">
            <v>1.5</v>
          </cell>
          <cell r="S226">
            <v>1.6</v>
          </cell>
          <cell r="T226">
            <v>1.6</v>
          </cell>
          <cell r="V226">
            <v>1.5</v>
          </cell>
          <cell r="W226">
            <v>1.6</v>
          </cell>
          <cell r="X226">
            <v>1.6</v>
          </cell>
          <cell r="Z226">
            <v>1.5</v>
          </cell>
          <cell r="AB226">
            <v>1.6</v>
          </cell>
        </row>
        <row r="227">
          <cell r="I227">
            <v>0</v>
          </cell>
          <cell r="K227">
            <v>0</v>
          </cell>
          <cell r="L227">
            <v>0</v>
          </cell>
        </row>
        <row r="228">
          <cell r="I228">
            <v>0</v>
          </cell>
          <cell r="K228">
            <v>0</v>
          </cell>
          <cell r="L228">
            <v>0</v>
          </cell>
        </row>
        <row r="229">
          <cell r="I229">
            <v>0</v>
          </cell>
          <cell r="K229">
            <v>0</v>
          </cell>
          <cell r="L229">
            <v>0</v>
          </cell>
        </row>
        <row r="230">
          <cell r="I230">
            <v>0</v>
          </cell>
          <cell r="J230">
            <v>0.1</v>
          </cell>
          <cell r="K230">
            <v>0.1</v>
          </cell>
          <cell r="L230">
            <v>0</v>
          </cell>
        </row>
        <row r="231">
          <cell r="I231">
            <v>0</v>
          </cell>
          <cell r="K231">
            <v>0</v>
          </cell>
          <cell r="L231">
            <v>0</v>
          </cell>
        </row>
        <row r="232">
          <cell r="I232">
            <v>4</v>
          </cell>
          <cell r="K232">
            <v>0</v>
          </cell>
          <cell r="L232">
            <v>0</v>
          </cell>
        </row>
        <row r="233">
          <cell r="I233">
            <v>241.3</v>
          </cell>
          <cell r="J233">
            <v>241.3</v>
          </cell>
          <cell r="K233">
            <v>158.5</v>
          </cell>
          <cell r="L233">
            <v>324</v>
          </cell>
          <cell r="N233">
            <v>27</v>
          </cell>
          <cell r="O233">
            <v>27</v>
          </cell>
          <cell r="P233">
            <v>27</v>
          </cell>
          <cell r="R233">
            <v>27</v>
          </cell>
          <cell r="S233">
            <v>27</v>
          </cell>
          <cell r="T233">
            <v>27</v>
          </cell>
          <cell r="V233">
            <v>27</v>
          </cell>
          <cell r="W233">
            <v>27</v>
          </cell>
          <cell r="X233">
            <v>27</v>
          </cell>
          <cell r="Z233">
            <v>27</v>
          </cell>
          <cell r="AB233">
            <v>27</v>
          </cell>
        </row>
        <row r="234">
          <cell r="I234">
            <v>0</v>
          </cell>
          <cell r="K234">
            <v>0</v>
          </cell>
          <cell r="L234">
            <v>0</v>
          </cell>
        </row>
        <row r="235">
          <cell r="I235">
            <v>0</v>
          </cell>
          <cell r="K235">
            <v>0</v>
          </cell>
          <cell r="L235">
            <v>0</v>
          </cell>
        </row>
        <row r="236">
          <cell r="I236">
            <v>0</v>
          </cell>
          <cell r="K236">
            <v>0</v>
          </cell>
          <cell r="L236">
            <v>0</v>
          </cell>
        </row>
        <row r="237">
          <cell r="I237">
            <v>96578.6</v>
          </cell>
          <cell r="J237">
            <v>88077.5</v>
          </cell>
          <cell r="K237">
            <v>62050.9</v>
          </cell>
          <cell r="L237">
            <v>114693.6</v>
          </cell>
          <cell r="N237">
            <v>8454.2999999999993</v>
          </cell>
          <cell r="O237">
            <v>8574.2999999999993</v>
          </cell>
          <cell r="P237">
            <v>9083.2000000000007</v>
          </cell>
          <cell r="R237">
            <v>9146.2999999999993</v>
          </cell>
          <cell r="S237">
            <v>9600.4</v>
          </cell>
          <cell r="T237">
            <v>9951.6</v>
          </cell>
          <cell r="V237">
            <v>9649.4</v>
          </cell>
          <cell r="W237">
            <v>9735.7999999999993</v>
          </cell>
          <cell r="X237">
            <v>9951.2000000000007</v>
          </cell>
          <cell r="Z237">
            <v>9983.6</v>
          </cell>
          <cell r="AB237">
            <v>10776.9</v>
          </cell>
        </row>
        <row r="238">
          <cell r="I238">
            <v>77822.3</v>
          </cell>
          <cell r="J238">
            <v>67868.5</v>
          </cell>
          <cell r="K238">
            <v>44300.4</v>
          </cell>
          <cell r="L238">
            <v>85046.6</v>
          </cell>
          <cell r="N238">
            <v>5877.3</v>
          </cell>
          <cell r="O238">
            <v>6022.3</v>
          </cell>
          <cell r="P238">
            <v>6552.2</v>
          </cell>
          <cell r="R238">
            <v>6636.3</v>
          </cell>
          <cell r="S238">
            <v>7108.4</v>
          </cell>
          <cell r="T238">
            <v>7478.6</v>
          </cell>
          <cell r="V238">
            <v>7191.4</v>
          </cell>
          <cell r="W238">
            <v>7293.8</v>
          </cell>
          <cell r="X238">
            <v>7526.2</v>
          </cell>
          <cell r="Z238">
            <v>7566.6</v>
          </cell>
          <cell r="AB238">
            <v>8403.9</v>
          </cell>
        </row>
        <row r="239">
          <cell r="I239">
            <v>22475</v>
          </cell>
          <cell r="J239">
            <v>14089.6</v>
          </cell>
          <cell r="K239">
            <v>9485.2999999999993</v>
          </cell>
          <cell r="L239">
            <v>24447.599999999999</v>
          </cell>
          <cell r="N239">
            <v>948.2</v>
          </cell>
          <cell r="O239">
            <v>1077.3</v>
          </cell>
          <cell r="P239">
            <v>1343.8</v>
          </cell>
          <cell r="R239">
            <v>1846.6</v>
          </cell>
          <cell r="S239">
            <v>2338.9</v>
          </cell>
          <cell r="T239">
            <v>2772.1</v>
          </cell>
          <cell r="V239">
            <v>2835.8</v>
          </cell>
          <cell r="W239">
            <v>2844.4</v>
          </cell>
          <cell r="X239">
            <v>2638.1</v>
          </cell>
          <cell r="Z239">
            <v>2294.6</v>
          </cell>
          <cell r="AB239">
            <v>1609.6</v>
          </cell>
        </row>
        <row r="240">
          <cell r="I240">
            <v>4186</v>
          </cell>
          <cell r="J240">
            <v>4089.6</v>
          </cell>
          <cell r="K240">
            <v>2931.6</v>
          </cell>
          <cell r="L240">
            <v>4775.6000000000004</v>
          </cell>
          <cell r="N240">
            <v>392.2</v>
          </cell>
          <cell r="O240">
            <v>361.3</v>
          </cell>
          <cell r="P240">
            <v>387.8</v>
          </cell>
          <cell r="R240">
            <v>406.6</v>
          </cell>
          <cell r="S240">
            <v>418.9</v>
          </cell>
          <cell r="T240">
            <v>391.1</v>
          </cell>
          <cell r="V240">
            <v>344.8</v>
          </cell>
          <cell r="W240">
            <v>344.4</v>
          </cell>
          <cell r="X240">
            <v>393.1</v>
          </cell>
          <cell r="Z240">
            <v>403.6</v>
          </cell>
          <cell r="AB240">
            <v>529.6</v>
          </cell>
        </row>
        <row r="241">
          <cell r="I241">
            <v>6719.7</v>
          </cell>
          <cell r="J241">
            <v>5670</v>
          </cell>
          <cell r="K241">
            <v>1262.2</v>
          </cell>
          <cell r="L241">
            <v>40428</v>
          </cell>
        </row>
        <row r="242">
          <cell r="I242">
            <v>23305.599999999999</v>
          </cell>
          <cell r="J242">
            <v>23184.7</v>
          </cell>
          <cell r="K242">
            <v>16239.8</v>
          </cell>
          <cell r="L242">
            <v>30919.200000000001</v>
          </cell>
          <cell r="N242">
            <v>2504.6999999999998</v>
          </cell>
          <cell r="O242">
            <v>2506.6</v>
          </cell>
          <cell r="P242">
            <v>2590.9</v>
          </cell>
          <cell r="R242">
            <v>2433.6</v>
          </cell>
          <cell r="S242">
            <v>2431.6999999999998</v>
          </cell>
          <cell r="T242">
            <v>2347.6999999999998</v>
          </cell>
          <cell r="V242">
            <v>2086.6999999999998</v>
          </cell>
          <cell r="W242">
            <v>2144.6999999999998</v>
          </cell>
          <cell r="X242">
            <v>2398.1</v>
          </cell>
          <cell r="Z242">
            <v>2760.3</v>
          </cell>
          <cell r="AB242">
            <v>3838.5</v>
          </cell>
        </row>
        <row r="243">
          <cell r="I243">
            <v>1612.8</v>
          </cell>
          <cell r="J243">
            <v>1670.9</v>
          </cell>
          <cell r="K243">
            <v>1087.0999999999999</v>
          </cell>
          <cell r="L243">
            <v>2144.3000000000002</v>
          </cell>
          <cell r="N243">
            <v>166.5</v>
          </cell>
          <cell r="O243">
            <v>166.3</v>
          </cell>
          <cell r="P243">
            <v>174.5</v>
          </cell>
          <cell r="R243">
            <v>168.2</v>
          </cell>
          <cell r="S243">
            <v>171.8</v>
          </cell>
          <cell r="T243">
            <v>168.5</v>
          </cell>
          <cell r="V243">
            <v>160.80000000000001</v>
          </cell>
          <cell r="W243">
            <v>162.69999999999999</v>
          </cell>
          <cell r="X243">
            <v>169.3</v>
          </cell>
          <cell r="Z243">
            <v>187.6</v>
          </cell>
          <cell r="AB243">
            <v>254.6</v>
          </cell>
        </row>
        <row r="244">
          <cell r="I244">
            <v>32108.1</v>
          </cell>
          <cell r="J244">
            <v>31919</v>
          </cell>
          <cell r="K244">
            <v>22315.200000000001</v>
          </cell>
          <cell r="L244">
            <v>42359.4</v>
          </cell>
          <cell r="N244">
            <v>3431.4</v>
          </cell>
          <cell r="O244">
            <v>3434.3</v>
          </cell>
          <cell r="P244">
            <v>3549.5</v>
          </cell>
          <cell r="R244">
            <v>3334</v>
          </cell>
          <cell r="S244">
            <v>3331.5</v>
          </cell>
          <cell r="T244">
            <v>3216.4</v>
          </cell>
          <cell r="V244">
            <v>2858.9</v>
          </cell>
          <cell r="W244">
            <v>2938.2</v>
          </cell>
          <cell r="X244">
            <v>3285.4</v>
          </cell>
          <cell r="Z244">
            <v>3781.5</v>
          </cell>
          <cell r="AB244">
            <v>5258.7</v>
          </cell>
        </row>
        <row r="245">
          <cell r="I245">
            <v>8802.5</v>
          </cell>
          <cell r="J245">
            <v>8734.2999999999993</v>
          </cell>
          <cell r="K245">
            <v>6075.4</v>
          </cell>
          <cell r="L245">
            <v>11440.2</v>
          </cell>
          <cell r="N245">
            <v>926.7</v>
          </cell>
          <cell r="O245">
            <v>927.7</v>
          </cell>
          <cell r="P245">
            <v>958.6</v>
          </cell>
          <cell r="R245">
            <v>900.4</v>
          </cell>
          <cell r="S245">
            <v>899.8</v>
          </cell>
          <cell r="T245">
            <v>868.7</v>
          </cell>
          <cell r="V245">
            <v>772.2</v>
          </cell>
          <cell r="W245">
            <v>793.5</v>
          </cell>
          <cell r="X245">
            <v>887.3</v>
          </cell>
          <cell r="Z245">
            <v>1021.2</v>
          </cell>
          <cell r="AB245">
            <v>1420.2</v>
          </cell>
        </row>
        <row r="246">
          <cell r="I246">
            <v>27</v>
          </cell>
          <cell r="J246">
            <v>23.6</v>
          </cell>
          <cell r="K246">
            <v>17.600000000000001</v>
          </cell>
          <cell r="L246">
            <v>37.299999999999997</v>
          </cell>
          <cell r="N246">
            <v>3</v>
          </cell>
          <cell r="O246">
            <v>3</v>
          </cell>
          <cell r="P246">
            <v>3.1</v>
          </cell>
          <cell r="R246">
            <v>3</v>
          </cell>
          <cell r="S246">
            <v>3.5</v>
          </cell>
          <cell r="T246">
            <v>3</v>
          </cell>
          <cell r="V246">
            <v>3</v>
          </cell>
          <cell r="W246">
            <v>3.2</v>
          </cell>
          <cell r="X246">
            <v>3</v>
          </cell>
          <cell r="Z246">
            <v>3</v>
          </cell>
          <cell r="AB246">
            <v>3.5</v>
          </cell>
        </row>
        <row r="247">
          <cell r="I247">
            <v>268.10000000000002</v>
          </cell>
          <cell r="J247">
            <v>193</v>
          </cell>
          <cell r="K247">
            <v>151.1</v>
          </cell>
          <cell r="L247">
            <v>213.3</v>
          </cell>
          <cell r="N247">
            <v>15.2</v>
          </cell>
          <cell r="O247">
            <v>17.600000000000001</v>
          </cell>
          <cell r="P247">
            <v>20.100000000000001</v>
          </cell>
          <cell r="R247">
            <v>17.5</v>
          </cell>
          <cell r="S247">
            <v>18.899999999999999</v>
          </cell>
          <cell r="T247">
            <v>17.899999999999999</v>
          </cell>
          <cell r="V247">
            <v>17.5</v>
          </cell>
          <cell r="W247">
            <v>18.399999999999999</v>
          </cell>
          <cell r="X247">
            <v>17.899999999999999</v>
          </cell>
          <cell r="Z247">
            <v>17.600000000000001</v>
          </cell>
          <cell r="AB247">
            <v>17.3</v>
          </cell>
        </row>
        <row r="248">
          <cell r="I248">
            <v>766</v>
          </cell>
          <cell r="J248">
            <v>816</v>
          </cell>
          <cell r="K248">
            <v>448.3</v>
          </cell>
          <cell r="L248">
            <v>971</v>
          </cell>
          <cell r="N248">
            <v>138</v>
          </cell>
          <cell r="O248">
            <v>125</v>
          </cell>
          <cell r="P248">
            <v>114</v>
          </cell>
          <cell r="R248">
            <v>64</v>
          </cell>
          <cell r="S248">
            <v>35</v>
          </cell>
          <cell r="T248">
            <v>33</v>
          </cell>
          <cell r="V248">
            <v>30</v>
          </cell>
          <cell r="W248">
            <v>31</v>
          </cell>
          <cell r="X248">
            <v>35</v>
          </cell>
          <cell r="Z248">
            <v>95</v>
          </cell>
          <cell r="AB248">
            <v>143</v>
          </cell>
        </row>
        <row r="249">
          <cell r="I249">
            <v>1276.5999999999999</v>
          </cell>
          <cell r="J249">
            <v>1274.2</v>
          </cell>
          <cell r="K249">
            <v>955.7</v>
          </cell>
          <cell r="L249">
            <v>2523.3000000000002</v>
          </cell>
          <cell r="N249">
            <v>209</v>
          </cell>
          <cell r="O249">
            <v>210</v>
          </cell>
          <cell r="P249">
            <v>211.1</v>
          </cell>
          <cell r="R249">
            <v>210</v>
          </cell>
          <cell r="S249">
            <v>210</v>
          </cell>
          <cell r="T249">
            <v>211.1</v>
          </cell>
          <cell r="V249">
            <v>210</v>
          </cell>
          <cell r="W249">
            <v>210</v>
          </cell>
          <cell r="X249">
            <v>211.1</v>
          </cell>
          <cell r="Z249">
            <v>210</v>
          </cell>
          <cell r="AB249">
            <v>211</v>
          </cell>
        </row>
        <row r="250">
          <cell r="I250">
            <v>104</v>
          </cell>
          <cell r="J250">
            <v>73</v>
          </cell>
          <cell r="K250">
            <v>46.4</v>
          </cell>
          <cell r="L250">
            <v>111</v>
          </cell>
          <cell r="N250">
            <v>9</v>
          </cell>
          <cell r="O250">
            <v>9</v>
          </cell>
          <cell r="P250">
            <v>9.1</v>
          </cell>
          <cell r="R250">
            <v>9.3000000000000007</v>
          </cell>
          <cell r="S250">
            <v>9.5</v>
          </cell>
          <cell r="T250">
            <v>9.5</v>
          </cell>
          <cell r="V250">
            <v>9.5</v>
          </cell>
          <cell r="W250">
            <v>9.5</v>
          </cell>
          <cell r="X250">
            <v>9.5</v>
          </cell>
          <cell r="Z250">
            <v>9.1</v>
          </cell>
          <cell r="AB250">
            <v>9</v>
          </cell>
        </row>
        <row r="251">
          <cell r="I251">
            <v>13384</v>
          </cell>
          <cell r="J251">
            <v>13404</v>
          </cell>
          <cell r="K251">
            <v>9869.7000000000007</v>
          </cell>
          <cell r="L251">
            <v>14071.3</v>
          </cell>
          <cell r="N251">
            <v>1133.4000000000001</v>
          </cell>
          <cell r="O251">
            <v>1133.4000000000001</v>
          </cell>
          <cell r="P251">
            <v>1133.4000000000001</v>
          </cell>
          <cell r="R251">
            <v>1176.5</v>
          </cell>
          <cell r="S251">
            <v>1174.5</v>
          </cell>
          <cell r="T251">
            <v>1185.5999999999999</v>
          </cell>
          <cell r="V251">
            <v>1216.2</v>
          </cell>
          <cell r="W251">
            <v>1216.2</v>
          </cell>
          <cell r="X251">
            <v>1217.0999999999999</v>
          </cell>
          <cell r="Z251">
            <v>1164.3</v>
          </cell>
          <cell r="AB251">
            <v>1155.4000000000001</v>
          </cell>
        </row>
        <row r="252">
          <cell r="I252">
            <v>12462</v>
          </cell>
          <cell r="J252">
            <v>12462</v>
          </cell>
          <cell r="K252">
            <v>9275.2000000000007</v>
          </cell>
          <cell r="L252">
            <v>12961.3</v>
          </cell>
          <cell r="N252">
            <v>1062.4000000000001</v>
          </cell>
          <cell r="O252">
            <v>1062.4000000000001</v>
          </cell>
          <cell r="P252">
            <v>1062.4000000000001</v>
          </cell>
          <cell r="R252">
            <v>1061.5</v>
          </cell>
          <cell r="S252">
            <v>1061.5</v>
          </cell>
          <cell r="T252">
            <v>1061.5999999999999</v>
          </cell>
          <cell r="V252">
            <v>1100.2</v>
          </cell>
          <cell r="W252">
            <v>1100.2</v>
          </cell>
          <cell r="X252">
            <v>1100.0999999999999</v>
          </cell>
          <cell r="Z252">
            <v>1096.3</v>
          </cell>
          <cell r="AB252">
            <v>1096.4000000000001</v>
          </cell>
        </row>
        <row r="253">
          <cell r="I253">
            <v>11711</v>
          </cell>
          <cell r="J253">
            <v>11711</v>
          </cell>
          <cell r="K253">
            <v>8676.7999999999993</v>
          </cell>
          <cell r="L253">
            <v>12111.2</v>
          </cell>
          <cell r="N253">
            <v>991.2</v>
          </cell>
          <cell r="O253">
            <v>991.2</v>
          </cell>
          <cell r="P253">
            <v>991.2</v>
          </cell>
          <cell r="R253">
            <v>990.6</v>
          </cell>
          <cell r="S253">
            <v>990.6</v>
          </cell>
          <cell r="T253">
            <v>990.7</v>
          </cell>
          <cell r="V253">
            <v>1029.5</v>
          </cell>
          <cell r="W253">
            <v>1029.5</v>
          </cell>
          <cell r="X253">
            <v>1029.5</v>
          </cell>
          <cell r="Z253">
            <v>1025.7</v>
          </cell>
          <cell r="AB253">
            <v>1025.8</v>
          </cell>
        </row>
        <row r="254">
          <cell r="I254">
            <v>751</v>
          </cell>
          <cell r="J254">
            <v>751</v>
          </cell>
          <cell r="K254">
            <v>598.4</v>
          </cell>
          <cell r="L254">
            <v>850.1</v>
          </cell>
          <cell r="N254">
            <v>71.2</v>
          </cell>
          <cell r="O254">
            <v>71.2</v>
          </cell>
          <cell r="P254">
            <v>71.2</v>
          </cell>
          <cell r="R254">
            <v>70.900000000000006</v>
          </cell>
          <cell r="S254">
            <v>70.900000000000006</v>
          </cell>
          <cell r="T254">
            <v>70.900000000000006</v>
          </cell>
          <cell r="V254">
            <v>70.7</v>
          </cell>
          <cell r="W254">
            <v>70.7</v>
          </cell>
          <cell r="X254">
            <v>70.599999999999994</v>
          </cell>
          <cell r="Z254">
            <v>70.599999999999994</v>
          </cell>
          <cell r="AB254">
            <v>70.599999999999994</v>
          </cell>
        </row>
        <row r="255">
          <cell r="K255">
            <v>0</v>
          </cell>
          <cell r="L255">
            <v>0</v>
          </cell>
        </row>
        <row r="256">
          <cell r="I256">
            <v>922</v>
          </cell>
          <cell r="J256">
            <v>942</v>
          </cell>
          <cell r="K256">
            <v>594.5</v>
          </cell>
          <cell r="L256">
            <v>1110</v>
          </cell>
          <cell r="N256">
            <v>71</v>
          </cell>
          <cell r="O256">
            <v>71</v>
          </cell>
          <cell r="P256">
            <v>71</v>
          </cell>
          <cell r="R256">
            <v>115</v>
          </cell>
          <cell r="S256">
            <v>113</v>
          </cell>
          <cell r="T256">
            <v>124</v>
          </cell>
          <cell r="V256">
            <v>116</v>
          </cell>
          <cell r="W256">
            <v>116</v>
          </cell>
          <cell r="X256">
            <v>117</v>
          </cell>
          <cell r="Z256">
            <v>68</v>
          </cell>
          <cell r="AB256">
            <v>59</v>
          </cell>
        </row>
        <row r="257">
          <cell r="I257">
            <v>698</v>
          </cell>
          <cell r="J257">
            <v>698</v>
          </cell>
          <cell r="K257">
            <v>425.6</v>
          </cell>
          <cell r="L257">
            <v>820</v>
          </cell>
          <cell r="N257">
            <v>62</v>
          </cell>
          <cell r="O257">
            <v>62</v>
          </cell>
          <cell r="P257">
            <v>62</v>
          </cell>
          <cell r="R257">
            <v>86</v>
          </cell>
          <cell r="S257">
            <v>84</v>
          </cell>
          <cell r="T257">
            <v>84</v>
          </cell>
          <cell r="V257">
            <v>76</v>
          </cell>
          <cell r="W257">
            <v>77</v>
          </cell>
          <cell r="X257">
            <v>78</v>
          </cell>
          <cell r="Z257">
            <v>49</v>
          </cell>
          <cell r="AB257">
            <v>50</v>
          </cell>
        </row>
        <row r="258">
          <cell r="I258">
            <v>224</v>
          </cell>
          <cell r="J258">
            <v>244</v>
          </cell>
          <cell r="K258">
            <v>168.9</v>
          </cell>
          <cell r="L258">
            <v>290</v>
          </cell>
          <cell r="N258">
            <v>9</v>
          </cell>
          <cell r="O258">
            <v>9</v>
          </cell>
          <cell r="P258">
            <v>9</v>
          </cell>
          <cell r="R258">
            <v>29</v>
          </cell>
          <cell r="S258">
            <v>29</v>
          </cell>
          <cell r="T258">
            <v>40</v>
          </cell>
          <cell r="V258">
            <v>40</v>
          </cell>
          <cell r="W258">
            <v>39</v>
          </cell>
          <cell r="X258">
            <v>39</v>
          </cell>
          <cell r="Z258">
            <v>19</v>
          </cell>
          <cell r="AB258">
            <v>9</v>
          </cell>
        </row>
        <row r="259">
          <cell r="L259">
            <v>0</v>
          </cell>
        </row>
        <row r="260">
          <cell r="I260">
            <v>25476</v>
          </cell>
          <cell r="J260">
            <v>25879</v>
          </cell>
          <cell r="K260">
            <v>19012.7</v>
          </cell>
          <cell r="L260">
            <v>29647</v>
          </cell>
          <cell r="N260">
            <v>2577</v>
          </cell>
          <cell r="O260">
            <v>2552</v>
          </cell>
          <cell r="P260">
            <v>2531</v>
          </cell>
          <cell r="R260">
            <v>2510</v>
          </cell>
          <cell r="S260">
            <v>2492</v>
          </cell>
          <cell r="T260">
            <v>2473</v>
          </cell>
          <cell r="V260">
            <v>2458</v>
          </cell>
          <cell r="W260">
            <v>2442</v>
          </cell>
          <cell r="X260">
            <v>2425</v>
          </cell>
          <cell r="Z260">
            <v>2417</v>
          </cell>
          <cell r="AB260">
            <v>2373</v>
          </cell>
        </row>
        <row r="261">
          <cell r="L261">
            <v>0</v>
          </cell>
        </row>
        <row r="262">
          <cell r="L262">
            <v>0</v>
          </cell>
        </row>
        <row r="263">
          <cell r="J263">
            <v>21513.8</v>
          </cell>
          <cell r="K263">
            <v>15152.7</v>
          </cell>
          <cell r="L263">
            <v>28774.9</v>
          </cell>
          <cell r="N263">
            <v>2338.1999999999998</v>
          </cell>
          <cell r="O263">
            <v>2340.3000000000002</v>
          </cell>
          <cell r="P263">
            <v>2416.4</v>
          </cell>
          <cell r="R263">
            <v>2265.4</v>
          </cell>
          <cell r="S263">
            <v>2259.9</v>
          </cell>
          <cell r="T263">
            <v>2179.1999999999998</v>
          </cell>
          <cell r="V263">
            <v>1925.9</v>
          </cell>
          <cell r="W263">
            <v>1982</v>
          </cell>
          <cell r="X263">
            <v>2228.8000000000002</v>
          </cell>
          <cell r="Z263">
            <v>2572.6999999999998</v>
          </cell>
          <cell r="AB263">
            <v>3583.9</v>
          </cell>
        </row>
        <row r="264">
          <cell r="J264">
            <v>1670.9</v>
          </cell>
          <cell r="K264">
            <v>1087.0999999999999</v>
          </cell>
          <cell r="L264">
            <v>2144.3000000000002</v>
          </cell>
          <cell r="N264">
            <v>166.5</v>
          </cell>
          <cell r="O264">
            <v>166.3</v>
          </cell>
          <cell r="P264">
            <v>174.5</v>
          </cell>
          <cell r="R264">
            <v>168.2</v>
          </cell>
          <cell r="S264">
            <v>171.8</v>
          </cell>
          <cell r="T264">
            <v>168.5</v>
          </cell>
          <cell r="V264">
            <v>160.80000000000001</v>
          </cell>
          <cell r="W264">
            <v>162.69999999999999</v>
          </cell>
          <cell r="X264">
            <v>169.3</v>
          </cell>
          <cell r="Z264">
            <v>187.6</v>
          </cell>
          <cell r="AB264">
            <v>254.6</v>
          </cell>
        </row>
        <row r="265">
          <cell r="L265">
            <v>28774.9</v>
          </cell>
        </row>
        <row r="266">
          <cell r="L266">
            <v>2144.3000000000002</v>
          </cell>
          <cell r="N266">
            <v>166.5</v>
          </cell>
          <cell r="O266">
            <v>166.3</v>
          </cell>
          <cell r="P266">
            <v>174.5</v>
          </cell>
          <cell r="R266">
            <v>168.2</v>
          </cell>
          <cell r="S266">
            <v>171.8</v>
          </cell>
          <cell r="T266">
            <v>168.5</v>
          </cell>
          <cell r="V266">
            <v>160.80000000000001</v>
          </cell>
          <cell r="W266">
            <v>162.69999999999999</v>
          </cell>
          <cell r="X266">
            <v>169.3</v>
          </cell>
          <cell r="Z266">
            <v>187.6</v>
          </cell>
          <cell r="AB266">
            <v>254.6</v>
          </cell>
        </row>
        <row r="268">
          <cell r="N268">
            <v>13</v>
          </cell>
          <cell r="O268">
            <v>15</v>
          </cell>
          <cell r="P268">
            <v>17.5</v>
          </cell>
          <cell r="R268">
            <v>15</v>
          </cell>
          <cell r="S268">
            <v>16.5</v>
          </cell>
          <cell r="T268">
            <v>15.5</v>
          </cell>
          <cell r="V268">
            <v>15</v>
          </cell>
          <cell r="W268">
            <v>16</v>
          </cell>
          <cell r="X268">
            <v>15.5</v>
          </cell>
          <cell r="Z268">
            <v>15</v>
          </cell>
          <cell r="AB268">
            <v>15</v>
          </cell>
        </row>
        <row r="285">
          <cell r="T285" t="str">
            <v>О.М.Топал</v>
          </cell>
        </row>
        <row r="287">
          <cell r="T287" t="str">
            <v>Н.М.Барашивець</v>
          </cell>
        </row>
      </sheetData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812"/>
    </sheetNames>
    <sheetDataSet>
      <sheetData sheetId="0">
        <row r="2">
          <cell r="E2" t="str">
            <v xml:space="preserve"> ДАРНИЦКАЯ ТЭЦ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Операційні_нов"/>
      <sheetName val="Експл мес"/>
      <sheetName val="Баланс"/>
      <sheetName val="м_430"/>
      <sheetName val="м_812"/>
      <sheetName val="Баланс (2)"/>
      <sheetName val="Експл_нов"/>
      <sheetName val="Експл_ст"/>
      <sheetName val="експл_д_трансп"/>
      <sheetName val="Операційні_КМ"/>
      <sheetName val="Операційні (2)"/>
      <sheetName val="Операційні_ст"/>
      <sheetName val="Адмін _КМ"/>
      <sheetName val="Адмін"/>
    </sheetNames>
    <sheetDataSet>
      <sheetData sheetId="0"/>
      <sheetData sheetId="1"/>
      <sheetData sheetId="2"/>
      <sheetData sheetId="3"/>
      <sheetData sheetId="4" refreshError="1">
        <row r="1">
          <cell r="D1" t="str">
            <v>ПЛАН  ВИТРАТ  НА  ПЕРЕДАЧУ  ЕЛЕКТРОЕНЕРГІЇ</v>
          </cell>
          <cell r="AL1" t="str">
            <v>ПР</v>
          </cell>
        </row>
        <row r="2">
          <cell r="D2" t="str">
            <v>філіалу "Кабельні мережі Київенерго"</v>
          </cell>
          <cell r="AL2" t="str">
            <v>О</v>
          </cell>
        </row>
        <row r="3">
          <cell r="D3" t="str">
            <v>на  2006 рік</v>
          </cell>
          <cell r="AK3" t="str">
            <v>січень</v>
          </cell>
          <cell r="AL3">
            <v>62.4</v>
          </cell>
        </row>
        <row r="4">
          <cell r="O4" t="str">
            <v xml:space="preserve">тис.грн. </v>
          </cell>
          <cell r="AK4" t="str">
            <v>лютий</v>
          </cell>
          <cell r="AL4">
            <v>15.7</v>
          </cell>
        </row>
        <row r="5">
          <cell r="A5" t="str">
            <v>№</v>
          </cell>
          <cell r="C5" t="str">
            <v>№</v>
          </cell>
          <cell r="D5" t="str">
            <v>Стаття витрат</v>
          </cell>
          <cell r="E5" t="str">
            <v>№ коду</v>
          </cell>
          <cell r="H5" t="str">
            <v>2004 рік звіт</v>
          </cell>
          <cell r="I5" t="str">
            <v xml:space="preserve">2005 рік  </v>
          </cell>
          <cell r="J5" t="str">
            <v>2005 рік</v>
          </cell>
          <cell r="M5" t="str">
            <v>План   на 2006 рік</v>
          </cell>
          <cell r="R5" t="str">
            <v>в т.ч.        РКМ        "Східний"</v>
          </cell>
          <cell r="S5" t="str">
            <v>Відхилення плану на 2006 р.         від звіту               2005р.</v>
          </cell>
          <cell r="T5" t="str">
            <v>І кв</v>
          </cell>
          <cell r="U5" t="str">
            <v>січень</v>
          </cell>
          <cell r="V5" t="str">
            <v>лютий</v>
          </cell>
          <cell r="W5" t="str">
            <v>березень</v>
          </cell>
          <cell r="X5" t="str">
            <v>ІІ кв</v>
          </cell>
          <cell r="Y5" t="str">
            <v>квітень</v>
          </cell>
          <cell r="Z5" t="str">
            <v>травень</v>
          </cell>
          <cell r="AA5" t="str">
            <v>червень</v>
          </cell>
          <cell r="AB5" t="str">
            <v>ІІІкв</v>
          </cell>
          <cell r="AC5" t="str">
            <v>липень</v>
          </cell>
          <cell r="AD5" t="str">
            <v>серпень</v>
          </cell>
          <cell r="AE5" t="str">
            <v>вересень</v>
          </cell>
          <cell r="AF5" t="str">
            <v>ІV кв</v>
          </cell>
          <cell r="AG5" t="str">
            <v>жовтень</v>
          </cell>
          <cell r="AH5" t="str">
            <v>листопад</v>
          </cell>
          <cell r="AI5" t="str">
            <v>грудень</v>
          </cell>
        </row>
        <row r="6">
          <cell r="A6" t="str">
            <v>коду</v>
          </cell>
          <cell r="F6" t="str">
            <v>1 клас</v>
          </cell>
          <cell r="G6" t="str">
            <v>2 клас</v>
          </cell>
          <cell r="I6" t="str">
            <v>бюджет</v>
          </cell>
          <cell r="J6" t="str">
            <v>план</v>
          </cell>
          <cell r="K6" t="str">
            <v xml:space="preserve"> звіт</v>
          </cell>
          <cell r="L6" t="str">
            <v>рік очікув.</v>
          </cell>
          <cell r="M6" t="str">
            <v>рік</v>
          </cell>
          <cell r="N6" t="str">
            <v>в т.ч. по кварталах</v>
          </cell>
          <cell r="V6" t="str">
            <v>план</v>
          </cell>
          <cell r="W6" t="str">
            <v>план</v>
          </cell>
          <cell r="Z6" t="str">
            <v>план</v>
          </cell>
          <cell r="AA6" t="str">
            <v>план</v>
          </cell>
          <cell r="AE6" t="str">
            <v>план</v>
          </cell>
          <cell r="AH6" t="str">
            <v>план</v>
          </cell>
          <cell r="AI6" t="str">
            <v>план</v>
          </cell>
        </row>
        <row r="7">
          <cell r="F7" t="str">
            <v>%</v>
          </cell>
          <cell r="G7" t="str">
            <v>%</v>
          </cell>
          <cell r="N7" t="str">
            <v>1 кв.</v>
          </cell>
          <cell r="O7" t="str">
            <v>2 кв.</v>
          </cell>
          <cell r="P7" t="str">
            <v>3 кв.</v>
          </cell>
          <cell r="Q7" t="str">
            <v>4 кв.</v>
          </cell>
          <cell r="V7" t="str">
            <v>план</v>
          </cell>
          <cell r="W7" t="str">
            <v>остаток</v>
          </cell>
          <cell r="Z7" t="str">
            <v>план</v>
          </cell>
          <cell r="AA7" t="str">
            <v>остаток</v>
          </cell>
          <cell r="AE7" t="str">
            <v>остаток</v>
          </cell>
          <cell r="AH7" t="str">
            <v>план</v>
          </cell>
          <cell r="AI7" t="str">
            <v>остаток</v>
          </cell>
        </row>
        <row r="8">
          <cell r="A8" t="str">
            <v>0005</v>
          </cell>
          <cell r="B8" t="str">
            <v>ПР</v>
          </cell>
          <cell r="D8" t="str">
            <v>Виробнича собівартість продукції (робіт, послуг)</v>
          </cell>
          <cell r="E8" t="str">
            <v>100</v>
          </cell>
          <cell r="F8">
            <v>0</v>
          </cell>
          <cell r="H8">
            <v>52814.7</v>
          </cell>
          <cell r="I8">
            <v>66740.399999999994</v>
          </cell>
          <cell r="J8">
            <v>67753.100000000006</v>
          </cell>
          <cell r="K8">
            <v>63329.9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>
            <v>25396</v>
          </cell>
          <cell r="Q8">
            <v>23907.1</v>
          </cell>
          <cell r="R8" t="e">
            <v>#REF!</v>
          </cell>
          <cell r="S8" t="e">
            <v>#REF!</v>
          </cell>
          <cell r="T8" t="e">
            <v>#REF!</v>
          </cell>
          <cell r="U8">
            <v>6624.3</v>
          </cell>
          <cell r="V8">
            <v>6915.3</v>
          </cell>
          <cell r="W8" t="e">
            <v>#REF!</v>
          </cell>
          <cell r="X8" t="e">
            <v>#REF!</v>
          </cell>
          <cell r="Y8">
            <v>6911.2</v>
          </cell>
          <cell r="Z8">
            <v>6930.7</v>
          </cell>
          <cell r="AA8" t="e">
            <v>#REF!</v>
          </cell>
          <cell r="AB8">
            <v>25396</v>
          </cell>
          <cell r="AC8">
            <v>8191.1</v>
          </cell>
          <cell r="AD8">
            <v>8197.2000000000007</v>
          </cell>
          <cell r="AE8">
            <v>9007.7000000000007</v>
          </cell>
          <cell r="AF8">
            <v>23907.1</v>
          </cell>
          <cell r="AG8">
            <v>7874.8</v>
          </cell>
          <cell r="AH8">
            <v>7693.8</v>
          </cell>
          <cell r="AI8">
            <v>8338.5</v>
          </cell>
          <cell r="AJ8" t="e">
            <v>#REF!</v>
          </cell>
        </row>
        <row r="9">
          <cell r="A9" t="str">
            <v>рах.23</v>
          </cell>
          <cell r="E9" t="str">
            <v>рах.23</v>
          </cell>
          <cell r="S9">
            <v>0</v>
          </cell>
          <cell r="T9">
            <v>0</v>
          </cell>
          <cell r="W9">
            <v>0</v>
          </cell>
          <cell r="X9">
            <v>0</v>
          </cell>
          <cell r="AA9">
            <v>0</v>
          </cell>
          <cell r="AB9">
            <v>0</v>
          </cell>
          <cell r="AE9">
            <v>0</v>
          </cell>
          <cell r="AF9">
            <v>0</v>
          </cell>
          <cell r="AI9">
            <v>0</v>
          </cell>
        </row>
        <row r="10">
          <cell r="A10" t="str">
            <v>0010</v>
          </cell>
          <cell r="C10" t="str">
            <v>1.1.</v>
          </cell>
          <cell r="D10" t="str">
            <v>Прямі витрати - рахунок 23:</v>
          </cell>
          <cell r="E10" t="str">
            <v>0010</v>
          </cell>
          <cell r="F10">
            <v>0</v>
          </cell>
          <cell r="H10">
            <v>28611.1</v>
          </cell>
          <cell r="I10">
            <v>33767.599999999999</v>
          </cell>
          <cell r="J10">
            <v>37796.5</v>
          </cell>
          <cell r="K10">
            <v>37308.5</v>
          </cell>
          <cell r="L10">
            <v>35349.800000000003</v>
          </cell>
          <cell r="M10">
            <v>46422.400000000001</v>
          </cell>
          <cell r="N10">
            <v>12430.6</v>
          </cell>
          <cell r="O10">
            <v>11321.1</v>
          </cell>
          <cell r="P10">
            <v>11163.7</v>
          </cell>
          <cell r="Q10">
            <v>11507</v>
          </cell>
          <cell r="R10">
            <v>2502.6</v>
          </cell>
          <cell r="S10">
            <v>9113.9</v>
          </cell>
          <cell r="T10">
            <v>12430.6</v>
          </cell>
          <cell r="U10">
            <v>3953.9</v>
          </cell>
          <cell r="V10">
            <v>4132</v>
          </cell>
          <cell r="W10">
            <v>4344.7</v>
          </cell>
          <cell r="X10">
            <v>11321.1</v>
          </cell>
          <cell r="Y10">
            <v>3660.4</v>
          </cell>
          <cell r="Z10">
            <v>3618.9</v>
          </cell>
          <cell r="AA10">
            <v>4041.8</v>
          </cell>
          <cell r="AB10">
            <v>11163.7</v>
          </cell>
          <cell r="AC10">
            <v>3594</v>
          </cell>
          <cell r="AD10">
            <v>3604</v>
          </cell>
          <cell r="AE10">
            <v>3965.7</v>
          </cell>
          <cell r="AF10">
            <v>11507</v>
          </cell>
          <cell r="AG10">
            <v>3667.5</v>
          </cell>
          <cell r="AH10">
            <v>3697</v>
          </cell>
          <cell r="AI10">
            <v>4142.5</v>
          </cell>
          <cell r="AJ10">
            <v>46422.400000000001</v>
          </cell>
        </row>
        <row r="11">
          <cell r="A11" t="str">
            <v>0020</v>
          </cell>
          <cell r="C11" t="str">
            <v>1.1.1.</v>
          </cell>
          <cell r="D11" t="str">
            <v>Матеріальні витрати, в т.ч.</v>
          </cell>
          <cell r="E11" t="str">
            <v>0020</v>
          </cell>
          <cell r="F11">
            <v>0</v>
          </cell>
          <cell r="H11">
            <v>235.8</v>
          </cell>
          <cell r="I11">
            <v>400</v>
          </cell>
          <cell r="J11">
            <v>400</v>
          </cell>
          <cell r="K11">
            <v>221.3</v>
          </cell>
          <cell r="L11">
            <v>221.3</v>
          </cell>
          <cell r="M11">
            <v>400</v>
          </cell>
          <cell r="N11">
            <v>100</v>
          </cell>
          <cell r="O11">
            <v>100</v>
          </cell>
          <cell r="P11">
            <v>100</v>
          </cell>
          <cell r="Q11">
            <v>100</v>
          </cell>
          <cell r="R11">
            <v>40</v>
          </cell>
          <cell r="S11">
            <v>178.7</v>
          </cell>
          <cell r="T11">
            <v>100</v>
          </cell>
          <cell r="U11">
            <v>40</v>
          </cell>
          <cell r="V11">
            <v>30</v>
          </cell>
          <cell r="W11">
            <v>30</v>
          </cell>
          <cell r="X11">
            <v>100</v>
          </cell>
          <cell r="Y11">
            <v>33</v>
          </cell>
          <cell r="Z11">
            <v>33</v>
          </cell>
          <cell r="AA11">
            <v>34</v>
          </cell>
          <cell r="AB11">
            <v>100</v>
          </cell>
          <cell r="AC11">
            <v>33</v>
          </cell>
          <cell r="AD11">
            <v>33</v>
          </cell>
          <cell r="AE11">
            <v>34</v>
          </cell>
          <cell r="AF11">
            <v>100</v>
          </cell>
          <cell r="AG11">
            <v>33</v>
          </cell>
          <cell r="AH11">
            <v>33</v>
          </cell>
          <cell r="AI11">
            <v>34</v>
          </cell>
          <cell r="AJ11">
            <v>400</v>
          </cell>
        </row>
        <row r="12">
          <cell r="A12" t="str">
            <v>0030</v>
          </cell>
          <cell r="B12" t="str">
            <v>Е</v>
          </cell>
          <cell r="C12" t="str">
            <v>1.1.1.1.</v>
          </cell>
          <cell r="D12" t="str">
            <v xml:space="preserve">Сировина та  матеріали </v>
          </cell>
          <cell r="E12" t="str">
            <v>0030</v>
          </cell>
          <cell r="F12">
            <v>34</v>
          </cell>
          <cell r="G12">
            <v>66</v>
          </cell>
          <cell r="H12">
            <v>235.8</v>
          </cell>
          <cell r="I12">
            <v>400</v>
          </cell>
          <cell r="J12">
            <v>400</v>
          </cell>
          <cell r="K12">
            <v>221.3</v>
          </cell>
          <cell r="L12">
            <v>221.3</v>
          </cell>
          <cell r="M12">
            <v>400</v>
          </cell>
          <cell r="N12">
            <v>100</v>
          </cell>
          <cell r="O12">
            <v>100</v>
          </cell>
          <cell r="P12">
            <v>100</v>
          </cell>
          <cell r="Q12">
            <v>100</v>
          </cell>
          <cell r="R12">
            <v>40</v>
          </cell>
          <cell r="S12">
            <v>178.7</v>
          </cell>
          <cell r="T12">
            <v>100</v>
          </cell>
          <cell r="U12">
            <v>40</v>
          </cell>
          <cell r="V12">
            <v>30</v>
          </cell>
          <cell r="W12">
            <v>30</v>
          </cell>
          <cell r="X12">
            <v>100</v>
          </cell>
          <cell r="Y12">
            <v>33</v>
          </cell>
          <cell r="Z12">
            <v>33</v>
          </cell>
          <cell r="AA12">
            <v>34</v>
          </cell>
          <cell r="AB12">
            <v>100</v>
          </cell>
          <cell r="AC12">
            <v>33</v>
          </cell>
          <cell r="AD12">
            <v>33</v>
          </cell>
          <cell r="AE12">
            <v>34</v>
          </cell>
          <cell r="AF12">
            <v>100</v>
          </cell>
          <cell r="AG12">
            <v>33</v>
          </cell>
          <cell r="AH12">
            <v>33</v>
          </cell>
          <cell r="AI12">
            <v>34</v>
          </cell>
          <cell r="AJ12">
            <v>400</v>
          </cell>
        </row>
        <row r="13">
          <cell r="A13" t="str">
            <v>0040</v>
          </cell>
          <cell r="B13" t="str">
            <v>Е</v>
          </cell>
          <cell r="C13" t="str">
            <v>1.1.1.2.</v>
          </cell>
          <cell r="D13" t="str">
            <v>Паливо для технологічних потреб</v>
          </cell>
          <cell r="E13" t="str">
            <v>0040</v>
          </cell>
          <cell r="F13">
            <v>0</v>
          </cell>
          <cell r="G13">
            <v>100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J13">
            <v>0</v>
          </cell>
        </row>
        <row r="14">
          <cell r="A14" t="str">
            <v>0050</v>
          </cell>
          <cell r="B14" t="str">
            <v>Е</v>
          </cell>
          <cell r="C14" t="str">
            <v>1.1.1.3.</v>
          </cell>
          <cell r="D14" t="str">
            <v>Енергія для технологічних потреб</v>
          </cell>
          <cell r="E14" t="str">
            <v>0050</v>
          </cell>
          <cell r="F14">
            <v>0</v>
          </cell>
          <cell r="G14">
            <v>100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M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J14">
            <v>0</v>
          </cell>
        </row>
        <row r="15">
          <cell r="A15" t="str">
            <v>0060</v>
          </cell>
          <cell r="B15" t="str">
            <v>Е</v>
          </cell>
          <cell r="C15" t="str">
            <v>1.1.1.4.</v>
          </cell>
          <cell r="D15" t="str">
            <v>Вода для технологічних потреб</v>
          </cell>
          <cell r="E15" t="str">
            <v>0060</v>
          </cell>
          <cell r="F15">
            <v>0</v>
          </cell>
          <cell r="G15">
            <v>100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J15">
            <v>0</v>
          </cell>
        </row>
        <row r="16">
          <cell r="A16" t="str">
            <v>0070</v>
          </cell>
          <cell r="B16" t="str">
            <v>Е</v>
          </cell>
          <cell r="C16" t="str">
            <v>1.1.1.5.</v>
          </cell>
          <cell r="D16" t="str">
            <v>Купівельні напівфабрикати та комплектуючі вироби</v>
          </cell>
          <cell r="E16" t="str">
            <v>0070</v>
          </cell>
          <cell r="F16">
            <v>0</v>
          </cell>
          <cell r="G16">
            <v>100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M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J16">
            <v>0</v>
          </cell>
        </row>
        <row r="17">
          <cell r="A17" t="str">
            <v>0080</v>
          </cell>
          <cell r="B17" t="str">
            <v>Е</v>
          </cell>
          <cell r="C17" t="str">
            <v>1.1.1.6.</v>
          </cell>
          <cell r="D17" t="str">
            <v>Інші матеріали</v>
          </cell>
          <cell r="E17" t="str">
            <v>0080</v>
          </cell>
          <cell r="F17">
            <v>0</v>
          </cell>
          <cell r="G17">
            <v>100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J17">
            <v>0</v>
          </cell>
        </row>
        <row r="18">
          <cell r="A18" t="str">
            <v>0090</v>
          </cell>
          <cell r="B18" t="str">
            <v>ФОП</v>
          </cell>
          <cell r="C18" t="str">
            <v>1.1.2.</v>
          </cell>
          <cell r="D18" t="str">
            <v>Витрати на оплату праці та інші виплати, які відносяться до ФОП</v>
          </cell>
          <cell r="E18" t="str">
            <v>0090</v>
          </cell>
          <cell r="F18">
            <v>10</v>
          </cell>
          <cell r="G18">
            <v>90</v>
          </cell>
          <cell r="H18">
            <v>5445.4</v>
          </cell>
          <cell r="I18">
            <v>6541.8</v>
          </cell>
          <cell r="J18">
            <v>6395.3</v>
          </cell>
          <cell r="K18">
            <v>6273.9</v>
          </cell>
          <cell r="L18">
            <v>6545.1</v>
          </cell>
          <cell r="M18">
            <v>8190</v>
          </cell>
          <cell r="N18">
            <v>2022.8</v>
          </cell>
          <cell r="O18">
            <v>1987.2</v>
          </cell>
          <cell r="P18">
            <v>1971.6</v>
          </cell>
          <cell r="Q18">
            <v>2208.4</v>
          </cell>
          <cell r="R18">
            <v>1029</v>
          </cell>
          <cell r="S18">
            <v>1916.1</v>
          </cell>
          <cell r="T18">
            <v>2022.8</v>
          </cell>
          <cell r="U18">
            <v>599.9</v>
          </cell>
          <cell r="V18">
            <v>557.20000000000005</v>
          </cell>
          <cell r="W18">
            <v>865.7</v>
          </cell>
          <cell r="X18">
            <v>1987.2</v>
          </cell>
          <cell r="Y18">
            <v>561</v>
          </cell>
          <cell r="Z18">
            <v>570</v>
          </cell>
          <cell r="AA18">
            <v>856.2</v>
          </cell>
          <cell r="AB18">
            <v>1971.6</v>
          </cell>
          <cell r="AC18">
            <v>578.5</v>
          </cell>
          <cell r="AD18">
            <v>578.5</v>
          </cell>
          <cell r="AE18">
            <v>814.6</v>
          </cell>
          <cell r="AF18">
            <v>2208.4</v>
          </cell>
          <cell r="AG18">
            <v>627.1</v>
          </cell>
          <cell r="AH18">
            <v>644.70000000000005</v>
          </cell>
          <cell r="AI18">
            <v>936.6</v>
          </cell>
          <cell r="AJ18">
            <v>8190</v>
          </cell>
          <cell r="AK18">
            <v>9036.5</v>
          </cell>
        </row>
        <row r="19">
          <cell r="A19" t="str">
            <v>0091</v>
          </cell>
          <cell r="B19" t="str">
            <v>Е</v>
          </cell>
          <cell r="C19" t="str">
            <v>1.1.3.</v>
          </cell>
          <cell r="D19" t="str">
            <v xml:space="preserve">Інші виплати </v>
          </cell>
          <cell r="E19" t="str">
            <v>0091</v>
          </cell>
          <cell r="F19">
            <v>10</v>
          </cell>
          <cell r="G19">
            <v>90</v>
          </cell>
          <cell r="H19">
            <v>123.1</v>
          </cell>
          <cell r="I19">
            <v>110</v>
          </cell>
          <cell r="J19">
            <v>103.8</v>
          </cell>
          <cell r="K19">
            <v>99.6</v>
          </cell>
          <cell r="L19">
            <v>107.2</v>
          </cell>
          <cell r="M19">
            <v>262.8</v>
          </cell>
          <cell r="N19">
            <v>66.7</v>
          </cell>
          <cell r="O19">
            <v>68.099999999999994</v>
          </cell>
          <cell r="P19">
            <v>61.7</v>
          </cell>
          <cell r="Q19">
            <v>66.3</v>
          </cell>
          <cell r="S19">
            <v>163.19999999999999</v>
          </cell>
          <cell r="T19">
            <v>66.7</v>
          </cell>
          <cell r="U19">
            <v>8</v>
          </cell>
          <cell r="V19">
            <v>9.3000000000000007</v>
          </cell>
          <cell r="W19">
            <v>49.4</v>
          </cell>
          <cell r="X19">
            <v>68.099999999999994</v>
          </cell>
          <cell r="Y19">
            <v>20.3</v>
          </cell>
          <cell r="Z19">
            <v>23.9</v>
          </cell>
          <cell r="AA19">
            <v>23.9</v>
          </cell>
          <cell r="AB19">
            <v>61.7</v>
          </cell>
          <cell r="AC19">
            <v>19.7</v>
          </cell>
          <cell r="AD19">
            <v>19.7</v>
          </cell>
          <cell r="AE19">
            <v>22.3</v>
          </cell>
          <cell r="AF19">
            <v>66.3</v>
          </cell>
          <cell r="AG19">
            <v>21.7</v>
          </cell>
          <cell r="AH19">
            <v>21.8</v>
          </cell>
          <cell r="AI19">
            <v>22.8</v>
          </cell>
          <cell r="AJ19">
            <v>262.8</v>
          </cell>
        </row>
        <row r="20">
          <cell r="A20" t="str">
            <v>0100</v>
          </cell>
          <cell r="B20" t="str">
            <v>СС</v>
          </cell>
          <cell r="C20" t="str">
            <v>1.1.4.</v>
          </cell>
          <cell r="D20" t="str">
            <v>Відрахування на соціальні заходи</v>
          </cell>
          <cell r="E20" t="str">
            <v>0100</v>
          </cell>
          <cell r="F20">
            <v>10</v>
          </cell>
          <cell r="G20">
            <v>90</v>
          </cell>
          <cell r="H20">
            <v>2158.9</v>
          </cell>
          <cell r="I20">
            <v>2549.4</v>
          </cell>
          <cell r="J20">
            <v>2626.3</v>
          </cell>
          <cell r="K20">
            <v>2503.1999999999998</v>
          </cell>
          <cell r="L20">
            <v>2586.9</v>
          </cell>
          <cell r="M20">
            <v>3122.6</v>
          </cell>
          <cell r="N20">
            <v>772.5</v>
          </cell>
          <cell r="O20">
            <v>763.7</v>
          </cell>
          <cell r="P20">
            <v>751.1</v>
          </cell>
          <cell r="Q20">
            <v>835.3</v>
          </cell>
          <cell r="R20">
            <v>396</v>
          </cell>
          <cell r="S20">
            <v>619.4</v>
          </cell>
          <cell r="T20">
            <v>772.5</v>
          </cell>
          <cell r="U20">
            <v>245.5</v>
          </cell>
          <cell r="V20">
            <v>210.8</v>
          </cell>
          <cell r="W20">
            <v>316.2</v>
          </cell>
          <cell r="X20">
            <v>763.7</v>
          </cell>
          <cell r="Y20">
            <v>226.2</v>
          </cell>
          <cell r="Z20">
            <v>226.7</v>
          </cell>
          <cell r="AA20">
            <v>310.8</v>
          </cell>
          <cell r="AB20">
            <v>751.1</v>
          </cell>
          <cell r="AC20">
            <v>221.6</v>
          </cell>
          <cell r="AD20">
            <v>225.6</v>
          </cell>
          <cell r="AE20">
            <v>303.89999999999998</v>
          </cell>
          <cell r="AF20">
            <v>835.3</v>
          </cell>
          <cell r="AG20">
            <v>239.3</v>
          </cell>
          <cell r="AH20">
            <v>246</v>
          </cell>
          <cell r="AI20">
            <v>350</v>
          </cell>
          <cell r="AJ20">
            <v>3122.6</v>
          </cell>
        </row>
        <row r="21">
          <cell r="A21" t="str">
            <v>0101</v>
          </cell>
          <cell r="B21" t="str">
            <v>Е</v>
          </cell>
          <cell r="C21" t="str">
            <v>1.1.5.</v>
          </cell>
          <cell r="D21" t="str">
            <v>Оплата 5-ти днів тимчасової  непрацездатності</v>
          </cell>
          <cell r="E21" t="str">
            <v>0101</v>
          </cell>
          <cell r="F21">
            <v>10</v>
          </cell>
          <cell r="G21">
            <v>90</v>
          </cell>
          <cell r="H21">
            <v>171.1</v>
          </cell>
          <cell r="I21">
            <v>170</v>
          </cell>
          <cell r="J21">
            <v>225</v>
          </cell>
          <cell r="K21">
            <v>224.2</v>
          </cell>
          <cell r="L21">
            <v>214</v>
          </cell>
          <cell r="M21">
            <v>220</v>
          </cell>
          <cell r="N21">
            <v>66</v>
          </cell>
          <cell r="O21">
            <v>47</v>
          </cell>
          <cell r="P21">
            <v>46</v>
          </cell>
          <cell r="Q21">
            <v>61</v>
          </cell>
          <cell r="R21">
            <v>20</v>
          </cell>
          <cell r="S21">
            <v>-4.2</v>
          </cell>
          <cell r="T21">
            <v>66</v>
          </cell>
          <cell r="U21">
            <v>20</v>
          </cell>
          <cell r="V21">
            <v>26</v>
          </cell>
          <cell r="W21">
            <v>20</v>
          </cell>
          <cell r="X21">
            <v>47</v>
          </cell>
          <cell r="Y21">
            <v>18</v>
          </cell>
          <cell r="Z21">
            <v>14</v>
          </cell>
          <cell r="AA21">
            <v>15</v>
          </cell>
          <cell r="AB21">
            <v>46</v>
          </cell>
          <cell r="AC21">
            <v>11</v>
          </cell>
          <cell r="AD21">
            <v>16</v>
          </cell>
          <cell r="AE21">
            <v>19</v>
          </cell>
          <cell r="AF21">
            <v>61</v>
          </cell>
          <cell r="AG21">
            <v>18</v>
          </cell>
          <cell r="AH21">
            <v>19</v>
          </cell>
          <cell r="AI21">
            <v>24</v>
          </cell>
          <cell r="AJ21">
            <v>220</v>
          </cell>
        </row>
        <row r="22">
          <cell r="A22" t="str">
            <v>0104</v>
          </cell>
          <cell r="B22" t="str">
            <v>ФОП</v>
          </cell>
          <cell r="C22" t="str">
            <v xml:space="preserve">1.1.6. </v>
          </cell>
          <cell r="D22" t="str">
            <v>Забезпечення оплати відпусток</v>
          </cell>
          <cell r="E22" t="str">
            <v>0104</v>
          </cell>
          <cell r="F22">
            <v>10</v>
          </cell>
          <cell r="G22">
            <v>90</v>
          </cell>
          <cell r="H22">
            <v>528.4</v>
          </cell>
          <cell r="I22">
            <v>688.2</v>
          </cell>
          <cell r="J22">
            <v>657.7</v>
          </cell>
          <cell r="K22">
            <v>680.1</v>
          </cell>
          <cell r="L22">
            <v>695.3</v>
          </cell>
          <cell r="M22">
            <v>846.5</v>
          </cell>
          <cell r="N22">
            <v>202.7</v>
          </cell>
          <cell r="O22">
            <v>209.8</v>
          </cell>
          <cell r="P22">
            <v>209.9</v>
          </cell>
          <cell r="Q22">
            <v>224.1</v>
          </cell>
          <cell r="R22">
            <v>106</v>
          </cell>
          <cell r="S22">
            <v>166.4</v>
          </cell>
          <cell r="T22">
            <v>202.7</v>
          </cell>
          <cell r="U22">
            <v>57.6</v>
          </cell>
          <cell r="V22">
            <v>56</v>
          </cell>
          <cell r="W22">
            <v>89.1</v>
          </cell>
          <cell r="X22">
            <v>209.8</v>
          </cell>
          <cell r="Y22">
            <v>59</v>
          </cell>
          <cell r="Z22">
            <v>60.1</v>
          </cell>
          <cell r="AA22">
            <v>90.7</v>
          </cell>
          <cell r="AB22">
            <v>209.9</v>
          </cell>
          <cell r="AC22">
            <v>61.5</v>
          </cell>
          <cell r="AD22">
            <v>61.5</v>
          </cell>
          <cell r="AE22">
            <v>86.9</v>
          </cell>
          <cell r="AF22">
            <v>224.1</v>
          </cell>
          <cell r="AG22">
            <v>62.9</v>
          </cell>
          <cell r="AH22">
            <v>65.3</v>
          </cell>
          <cell r="AI22">
            <v>95.9</v>
          </cell>
          <cell r="AJ22">
            <v>846.5</v>
          </cell>
        </row>
        <row r="23">
          <cell r="A23" t="str">
            <v>0105</v>
          </cell>
          <cell r="B23" t="str">
            <v>СС</v>
          </cell>
          <cell r="C23" t="str">
            <v xml:space="preserve">1.1.7. </v>
          </cell>
          <cell r="D23" t="str">
            <v>Забезпечення обов'язкових відрахувань на оплату відпусток</v>
          </cell>
          <cell r="E23" t="str">
            <v>0105</v>
          </cell>
          <cell r="F23">
            <v>10</v>
          </cell>
          <cell r="G23">
            <v>90</v>
          </cell>
          <cell r="H23">
            <v>200.6</v>
          </cell>
          <cell r="I23">
            <v>260</v>
          </cell>
          <cell r="J23">
            <v>263.5</v>
          </cell>
          <cell r="K23">
            <v>221.6</v>
          </cell>
          <cell r="L23">
            <v>268.2</v>
          </cell>
          <cell r="M23">
            <v>312.89999999999998</v>
          </cell>
          <cell r="N23">
            <v>74.900000000000006</v>
          </cell>
          <cell r="O23">
            <v>77.5</v>
          </cell>
          <cell r="P23">
            <v>77.599999999999994</v>
          </cell>
          <cell r="Q23">
            <v>82.9</v>
          </cell>
          <cell r="R23">
            <v>40</v>
          </cell>
          <cell r="S23">
            <v>91.3</v>
          </cell>
          <cell r="T23">
            <v>74.900000000000006</v>
          </cell>
          <cell r="U23">
            <v>21.9</v>
          </cell>
          <cell r="V23">
            <v>20.7</v>
          </cell>
          <cell r="W23">
            <v>32.299999999999997</v>
          </cell>
          <cell r="X23">
            <v>77.5</v>
          </cell>
          <cell r="Y23">
            <v>21.9</v>
          </cell>
          <cell r="Z23">
            <v>22.2</v>
          </cell>
          <cell r="AA23">
            <v>33.4</v>
          </cell>
          <cell r="AB23">
            <v>77.599999999999994</v>
          </cell>
          <cell r="AC23">
            <v>22.7</v>
          </cell>
          <cell r="AD23">
            <v>22.7</v>
          </cell>
          <cell r="AE23">
            <v>32.200000000000003</v>
          </cell>
          <cell r="AF23">
            <v>82.9</v>
          </cell>
          <cell r="AG23">
            <v>23.5</v>
          </cell>
          <cell r="AH23">
            <v>24.2</v>
          </cell>
          <cell r="AI23">
            <v>35.200000000000003</v>
          </cell>
          <cell r="AJ23">
            <v>312.89999999999998</v>
          </cell>
        </row>
        <row r="24">
          <cell r="A24" t="str">
            <v>0110</v>
          </cell>
          <cell r="B24" t="str">
            <v>А</v>
          </cell>
          <cell r="C24" t="str">
            <v>1.1.8.</v>
          </cell>
          <cell r="D24" t="str">
            <v xml:space="preserve">Амортизація основних засобів виробничого призначення </v>
          </cell>
          <cell r="E24" t="str">
            <v>0110</v>
          </cell>
          <cell r="F24">
            <v>11</v>
          </cell>
          <cell r="G24">
            <v>89</v>
          </cell>
          <cell r="H24">
            <v>11828.8</v>
          </cell>
          <cell r="I24">
            <v>13490</v>
          </cell>
          <cell r="J24">
            <v>16567</v>
          </cell>
          <cell r="K24">
            <v>16530.8</v>
          </cell>
          <cell r="L24">
            <v>14200</v>
          </cell>
          <cell r="M24">
            <v>24049</v>
          </cell>
          <cell r="N24">
            <v>6184</v>
          </cell>
          <cell r="O24">
            <v>5855</v>
          </cell>
          <cell r="P24">
            <v>5873</v>
          </cell>
          <cell r="Q24">
            <v>6137</v>
          </cell>
          <cell r="S24">
            <v>7518.2</v>
          </cell>
          <cell r="T24">
            <v>6184</v>
          </cell>
          <cell r="U24">
            <v>1964</v>
          </cell>
          <cell r="V24">
            <v>2250</v>
          </cell>
          <cell r="W24">
            <v>1970</v>
          </cell>
          <cell r="X24">
            <v>5855</v>
          </cell>
          <cell r="Y24">
            <v>1950</v>
          </cell>
          <cell r="Z24">
            <v>1951</v>
          </cell>
          <cell r="AA24">
            <v>1954</v>
          </cell>
          <cell r="AB24">
            <v>5873</v>
          </cell>
          <cell r="AC24">
            <v>1956</v>
          </cell>
          <cell r="AD24">
            <v>1957</v>
          </cell>
          <cell r="AE24">
            <v>1960</v>
          </cell>
          <cell r="AF24">
            <v>6137</v>
          </cell>
          <cell r="AG24">
            <v>2045</v>
          </cell>
          <cell r="AH24">
            <v>2046</v>
          </cell>
          <cell r="AI24">
            <v>2046</v>
          </cell>
          <cell r="AJ24">
            <v>24049</v>
          </cell>
        </row>
        <row r="25">
          <cell r="A25" t="str">
            <v>0111</v>
          </cell>
          <cell r="C25" t="str">
            <v>1.1.9.</v>
          </cell>
          <cell r="D25" t="str">
            <v>Амортизація інших не оборотних матеріальних активів</v>
          </cell>
          <cell r="E25" t="str">
            <v>0111</v>
          </cell>
        </row>
        <row r="26">
          <cell r="A26" t="str">
            <v>0120</v>
          </cell>
          <cell r="C26" t="str">
            <v>1.1.10.</v>
          </cell>
          <cell r="D26" t="str">
            <v>Виробничі послуги</v>
          </cell>
          <cell r="E26" t="str">
            <v>0120</v>
          </cell>
          <cell r="F26">
            <v>0</v>
          </cell>
          <cell r="H26">
            <v>7919</v>
          </cell>
          <cell r="I26">
            <v>9558.2000000000007</v>
          </cell>
          <cell r="J26">
            <v>10557.9</v>
          </cell>
          <cell r="K26">
            <v>10553.8</v>
          </cell>
          <cell r="L26">
            <v>10511.8</v>
          </cell>
          <cell r="M26">
            <v>9018.6</v>
          </cell>
          <cell r="N26">
            <v>2941</v>
          </cell>
          <cell r="O26">
            <v>2212.8000000000002</v>
          </cell>
          <cell r="P26">
            <v>2072.8000000000002</v>
          </cell>
          <cell r="Q26">
            <v>1792</v>
          </cell>
          <cell r="R26">
            <v>871.6</v>
          </cell>
          <cell r="S26">
            <v>-1535.2</v>
          </cell>
          <cell r="T26">
            <v>2941</v>
          </cell>
          <cell r="U26">
            <v>997</v>
          </cell>
          <cell r="V26">
            <v>972</v>
          </cell>
          <cell r="W26">
            <v>972</v>
          </cell>
          <cell r="X26">
            <v>2212.8000000000002</v>
          </cell>
          <cell r="Y26">
            <v>771</v>
          </cell>
          <cell r="Z26">
            <v>718</v>
          </cell>
          <cell r="AA26">
            <v>723.8</v>
          </cell>
          <cell r="AB26">
            <v>2072.8000000000002</v>
          </cell>
          <cell r="AC26">
            <v>690</v>
          </cell>
          <cell r="AD26">
            <v>690</v>
          </cell>
          <cell r="AE26">
            <v>692.8</v>
          </cell>
          <cell r="AF26">
            <v>1792</v>
          </cell>
          <cell r="AG26">
            <v>597</v>
          </cell>
          <cell r="AH26">
            <v>597</v>
          </cell>
          <cell r="AI26">
            <v>598</v>
          </cell>
          <cell r="AJ26">
            <v>9018.6</v>
          </cell>
        </row>
        <row r="27">
          <cell r="A27" t="str">
            <v>0130</v>
          </cell>
          <cell r="B27" t="str">
            <v>Е</v>
          </cell>
          <cell r="C27" t="str">
            <v>1.1.10.1.</v>
          </cell>
          <cell r="D27" t="str">
            <v>Послуги залізничного транспорту</v>
          </cell>
          <cell r="E27" t="str">
            <v>0130</v>
          </cell>
          <cell r="F27">
            <v>0</v>
          </cell>
          <cell r="G27">
            <v>100</v>
          </cell>
          <cell r="H27">
            <v>0.2</v>
          </cell>
          <cell r="I27">
            <v>1.8</v>
          </cell>
          <cell r="J27">
            <v>1</v>
          </cell>
          <cell r="K27">
            <v>0</v>
          </cell>
          <cell r="L27">
            <v>1.8</v>
          </cell>
          <cell r="M27">
            <v>5.6</v>
          </cell>
          <cell r="N27">
            <v>0</v>
          </cell>
          <cell r="O27">
            <v>2.8</v>
          </cell>
          <cell r="P27">
            <v>2.8</v>
          </cell>
          <cell r="Q27">
            <v>0</v>
          </cell>
          <cell r="R27">
            <v>0</v>
          </cell>
          <cell r="S27">
            <v>5.6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2.8</v>
          </cell>
          <cell r="Y27">
            <v>0</v>
          </cell>
          <cell r="Z27">
            <v>0</v>
          </cell>
          <cell r="AA27">
            <v>2.8</v>
          </cell>
          <cell r="AB27">
            <v>2.8</v>
          </cell>
          <cell r="AC27">
            <v>0</v>
          </cell>
          <cell r="AD27">
            <v>0</v>
          </cell>
          <cell r="AE27">
            <v>2.8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5.6</v>
          </cell>
        </row>
        <row r="28">
          <cell r="A28" t="str">
            <v>0140</v>
          </cell>
          <cell r="B28" t="str">
            <v>Е</v>
          </cell>
          <cell r="C28" t="str">
            <v>1.1.10.2.</v>
          </cell>
          <cell r="D28" t="str">
            <v>Послуги автотранспорту та інших спец. транспортних засобів</v>
          </cell>
          <cell r="E28" t="str">
            <v>0140</v>
          </cell>
          <cell r="F28">
            <v>6.7</v>
          </cell>
          <cell r="G28">
            <v>93.3</v>
          </cell>
          <cell r="H28">
            <v>7918.8</v>
          </cell>
          <cell r="I28">
            <v>9556.4</v>
          </cell>
          <cell r="J28">
            <v>10556.9</v>
          </cell>
          <cell r="K28">
            <v>10553.8</v>
          </cell>
          <cell r="L28">
            <v>10510</v>
          </cell>
          <cell r="M28">
            <v>9013</v>
          </cell>
          <cell r="N28">
            <v>2941</v>
          </cell>
          <cell r="O28">
            <v>2210</v>
          </cell>
          <cell r="P28">
            <v>2070</v>
          </cell>
          <cell r="Q28">
            <v>1792</v>
          </cell>
          <cell r="R28">
            <v>871.6</v>
          </cell>
          <cell r="S28">
            <v>-1540.8</v>
          </cell>
          <cell r="T28">
            <v>2941</v>
          </cell>
          <cell r="U28">
            <v>997</v>
          </cell>
          <cell r="V28">
            <v>972</v>
          </cell>
          <cell r="W28">
            <v>972</v>
          </cell>
          <cell r="X28">
            <v>2210</v>
          </cell>
          <cell r="Y28">
            <v>771</v>
          </cell>
          <cell r="Z28">
            <v>718</v>
          </cell>
          <cell r="AA28">
            <v>721</v>
          </cell>
          <cell r="AB28">
            <v>2070</v>
          </cell>
          <cell r="AC28">
            <v>690</v>
          </cell>
          <cell r="AD28">
            <v>690</v>
          </cell>
          <cell r="AE28">
            <v>690</v>
          </cell>
          <cell r="AF28">
            <v>1792</v>
          </cell>
          <cell r="AG28">
            <v>597</v>
          </cell>
          <cell r="AH28">
            <v>597</v>
          </cell>
          <cell r="AI28">
            <v>598</v>
          </cell>
          <cell r="AJ28">
            <v>9013</v>
          </cell>
        </row>
        <row r="29">
          <cell r="A29" t="str">
            <v>0150</v>
          </cell>
          <cell r="B29" t="str">
            <v>Е</v>
          </cell>
          <cell r="C29" t="str">
            <v>1.1.10.3.</v>
          </cell>
          <cell r="D29" t="str">
            <v>Інші  виробничі послуги</v>
          </cell>
          <cell r="E29" t="str">
            <v>0150</v>
          </cell>
          <cell r="F29">
            <v>0</v>
          </cell>
          <cell r="G29">
            <v>100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 t="str">
            <v>0151</v>
          </cell>
          <cell r="C30" t="str">
            <v>1.1.11.</v>
          </cell>
          <cell r="D30" t="str">
            <v>Відшкодування за внутрішньобудинкове обслуговування електричних та теплових мереж</v>
          </cell>
          <cell r="E30" t="str">
            <v>0151</v>
          </cell>
        </row>
        <row r="31">
          <cell r="A31" t="str">
            <v>0152</v>
          </cell>
          <cell r="C31" t="str">
            <v>1.1.12.</v>
          </cell>
          <cell r="D31" t="str">
            <v>Відшкодування витрат на проведенння нарахувань збору, обліку та розщеплення платежів</v>
          </cell>
          <cell r="E31" t="str">
            <v>0152</v>
          </cell>
        </row>
        <row r="32">
          <cell r="A32" t="str">
            <v>0153</v>
          </cell>
          <cell r="C32" t="str">
            <v>1.1.13.</v>
          </cell>
          <cell r="D32" t="str">
            <v>Інформаційно-обчислювальні послуги</v>
          </cell>
          <cell r="E32" t="str">
            <v>0153</v>
          </cell>
        </row>
        <row r="33">
          <cell r="A33" t="str">
            <v>0154</v>
          </cell>
          <cell r="C33" t="str">
            <v>1.1.14.</v>
          </cell>
          <cell r="D33" t="str">
            <v>Послуги ощадних та комерційних банків</v>
          </cell>
          <cell r="E33" t="str">
            <v>0154</v>
          </cell>
        </row>
        <row r="34">
          <cell r="A34" t="str">
            <v>0155</v>
          </cell>
          <cell r="C34" t="str">
            <v>1.1.15.</v>
          </cell>
          <cell r="D34" t="str">
            <v>Обслуговування лічильників</v>
          </cell>
          <cell r="E34" t="str">
            <v>0155</v>
          </cell>
        </row>
        <row r="35">
          <cell r="A35" t="str">
            <v>0156</v>
          </cell>
          <cell r="C35" t="str">
            <v>1.1.16.</v>
          </cell>
          <cell r="D35" t="str">
            <v>Послуги із зберігання вузлів обліку теплової енергії</v>
          </cell>
          <cell r="E35" t="str">
            <v>0156</v>
          </cell>
        </row>
        <row r="36">
          <cell r="A36" t="str">
            <v>0157</v>
          </cell>
          <cell r="C36" t="str">
            <v>1.1.17.</v>
          </cell>
          <cell r="D36" t="str">
            <v>Проведення випробувань, повірок</v>
          </cell>
          <cell r="E36" t="str">
            <v>0157</v>
          </cell>
        </row>
        <row r="37">
          <cell r="A37" t="str">
            <v>0158</v>
          </cell>
          <cell r="C37" t="str">
            <v>1.1.18.</v>
          </cell>
          <cell r="D37" t="str">
            <v>Ремонт електричних лічильників</v>
          </cell>
          <cell r="E37" t="str">
            <v>0158</v>
          </cell>
        </row>
        <row r="38">
          <cell r="A38" t="str">
            <v>0159</v>
          </cell>
          <cell r="C38" t="str">
            <v>1.1.19.</v>
          </cell>
          <cell r="D38" t="str">
            <v>Ремонт теплових лічильників</v>
          </cell>
          <cell r="E38" t="str">
            <v>0159</v>
          </cell>
        </row>
        <row r="39">
          <cell r="A39" t="str">
            <v>0160</v>
          </cell>
          <cell r="B39" t="str">
            <v>Е</v>
          </cell>
          <cell r="C39" t="str">
            <v>1.1.20.</v>
          </cell>
          <cell r="D39" t="str">
            <v>Інші прямі витрати</v>
          </cell>
          <cell r="E39" t="str">
            <v>0160</v>
          </cell>
          <cell r="F39">
            <v>0</v>
          </cell>
          <cell r="G39">
            <v>100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I39">
            <v>0</v>
          </cell>
          <cell r="AJ39">
            <v>0</v>
          </cell>
        </row>
        <row r="40">
          <cell r="A40" t="str">
            <v>рах.91</v>
          </cell>
          <cell r="E40" t="str">
            <v>рах.91</v>
          </cell>
          <cell r="J40">
            <v>0</v>
          </cell>
          <cell r="K40">
            <v>0</v>
          </cell>
          <cell r="S40">
            <v>0</v>
          </cell>
          <cell r="T40">
            <v>0</v>
          </cell>
          <cell r="W40">
            <v>0</v>
          </cell>
          <cell r="X40">
            <v>0</v>
          </cell>
          <cell r="AA40">
            <v>0</v>
          </cell>
          <cell r="AB40">
            <v>0</v>
          </cell>
          <cell r="AE40">
            <v>0</v>
          </cell>
          <cell r="AF40">
            <v>0</v>
          </cell>
          <cell r="AI40">
            <v>0</v>
          </cell>
          <cell r="AJ40">
            <v>0</v>
          </cell>
        </row>
        <row r="41">
          <cell r="A41" t="str">
            <v>0170</v>
          </cell>
          <cell r="C41" t="str">
            <v>1.2.</v>
          </cell>
          <cell r="D41" t="str">
            <v>Загальновиробничі витрати - рахунок 91:</v>
          </cell>
          <cell r="E41" t="str">
            <v>0170</v>
          </cell>
          <cell r="F41">
            <v>0</v>
          </cell>
          <cell r="G41">
            <v>100</v>
          </cell>
          <cell r="H41">
            <v>24203.599999999999</v>
          </cell>
          <cell r="I41">
            <v>32972.800000000003</v>
          </cell>
          <cell r="J41">
            <v>29956.6</v>
          </cell>
          <cell r="K41">
            <v>26021.4</v>
          </cell>
          <cell r="L41" t="e">
            <v>#REF!</v>
          </cell>
          <cell r="M41" t="e">
            <v>#REF!</v>
          </cell>
          <cell r="N41" t="e">
            <v>#REF!</v>
          </cell>
          <cell r="O41" t="e">
            <v>#REF!</v>
          </cell>
          <cell r="P41">
            <v>14232.3</v>
          </cell>
          <cell r="Q41">
            <v>12400.1</v>
          </cell>
          <cell r="R41" t="e">
            <v>#REF!</v>
          </cell>
          <cell r="S41" t="e">
            <v>#REF!</v>
          </cell>
          <cell r="T41" t="e">
            <v>#REF!</v>
          </cell>
          <cell r="U41">
            <v>2670.4</v>
          </cell>
          <cell r="V41">
            <v>2783.3</v>
          </cell>
          <cell r="W41" t="e">
            <v>#REF!</v>
          </cell>
          <cell r="X41" t="e">
            <v>#REF!</v>
          </cell>
          <cell r="Y41">
            <v>3250.8</v>
          </cell>
          <cell r="Z41">
            <v>3311.8</v>
          </cell>
          <cell r="AA41" t="e">
            <v>#REF!</v>
          </cell>
          <cell r="AB41">
            <v>14232.3</v>
          </cell>
          <cell r="AC41">
            <v>4597.1000000000004</v>
          </cell>
          <cell r="AD41">
            <v>4593.2</v>
          </cell>
          <cell r="AE41">
            <v>5042</v>
          </cell>
          <cell r="AF41">
            <v>12400.1</v>
          </cell>
          <cell r="AG41">
            <v>4207.3</v>
          </cell>
          <cell r="AH41">
            <v>3996.8</v>
          </cell>
          <cell r="AI41">
            <v>4196</v>
          </cell>
          <cell r="AJ41" t="e">
            <v>#REF!</v>
          </cell>
        </row>
        <row r="42">
          <cell r="A42" t="str">
            <v>0180</v>
          </cell>
          <cell r="C42" t="str">
            <v>1.2.1.</v>
          </cell>
          <cell r="D42" t="str">
            <v>Витрати на управління виробництвом, в т.ч.</v>
          </cell>
          <cell r="E42" t="str">
            <v>0180</v>
          </cell>
          <cell r="F42">
            <v>0</v>
          </cell>
          <cell r="G42">
            <v>100</v>
          </cell>
          <cell r="H42">
            <v>6291.6</v>
          </cell>
          <cell r="I42">
            <v>6963.3</v>
          </cell>
          <cell r="J42">
            <v>7858.5</v>
          </cell>
          <cell r="K42">
            <v>7680.4</v>
          </cell>
          <cell r="L42">
            <v>8057.1</v>
          </cell>
          <cell r="M42">
            <v>9598.2999999999993</v>
          </cell>
          <cell r="N42">
            <v>2306.9</v>
          </cell>
          <cell r="O42">
            <v>2371</v>
          </cell>
          <cell r="P42">
            <v>2379.8000000000002</v>
          </cell>
          <cell r="Q42">
            <v>2540.6</v>
          </cell>
          <cell r="R42">
            <v>490.3</v>
          </cell>
          <cell r="S42">
            <v>1917.9</v>
          </cell>
          <cell r="T42">
            <v>2306.9</v>
          </cell>
          <cell r="U42">
            <v>710.8</v>
          </cell>
          <cell r="V42">
            <v>713.8</v>
          </cell>
          <cell r="W42">
            <v>882.3</v>
          </cell>
          <cell r="X42">
            <v>2371</v>
          </cell>
          <cell r="Y42">
            <v>735.3</v>
          </cell>
          <cell r="Z42">
            <v>740.2</v>
          </cell>
          <cell r="AA42">
            <v>895.5</v>
          </cell>
          <cell r="AB42">
            <v>2379.8000000000002</v>
          </cell>
          <cell r="AC42">
            <v>736.7</v>
          </cell>
          <cell r="AD42">
            <v>739.7</v>
          </cell>
          <cell r="AE42">
            <v>903.4</v>
          </cell>
          <cell r="AF42">
            <v>2540.6</v>
          </cell>
          <cell r="AG42">
            <v>777</v>
          </cell>
          <cell r="AH42">
            <v>777</v>
          </cell>
          <cell r="AI42">
            <v>986.6</v>
          </cell>
          <cell r="AJ42">
            <v>9598.2999999999993</v>
          </cell>
        </row>
        <row r="43">
          <cell r="A43" t="str">
            <v>0190</v>
          </cell>
          <cell r="B43" t="str">
            <v>ФОП</v>
          </cell>
          <cell r="C43" t="str">
            <v>1.2.1.1</v>
          </cell>
          <cell r="D43" t="str">
            <v>Оплата праці апарату управління філіалами, цехами та інші виплати, які входять до ФОП</v>
          </cell>
          <cell r="E43" t="str">
            <v>0190</v>
          </cell>
          <cell r="F43">
            <v>10</v>
          </cell>
          <cell r="G43">
            <v>90</v>
          </cell>
          <cell r="H43">
            <v>4184.6000000000004</v>
          </cell>
          <cell r="I43">
            <v>4537.7</v>
          </cell>
          <cell r="J43">
            <v>5158.8</v>
          </cell>
          <cell r="K43">
            <v>5042</v>
          </cell>
          <cell r="L43">
            <v>5375.6</v>
          </cell>
          <cell r="M43">
            <v>6212.4</v>
          </cell>
          <cell r="N43">
            <v>1488</v>
          </cell>
          <cell r="O43">
            <v>1534.5</v>
          </cell>
          <cell r="P43">
            <v>1543.8</v>
          </cell>
          <cell r="Q43">
            <v>1646.1</v>
          </cell>
          <cell r="R43">
            <v>325</v>
          </cell>
          <cell r="S43">
            <v>1170.4000000000001</v>
          </cell>
          <cell r="T43">
            <v>1488</v>
          </cell>
          <cell r="U43">
            <v>467.1</v>
          </cell>
          <cell r="V43">
            <v>470.1</v>
          </cell>
          <cell r="W43">
            <v>550.79999999999995</v>
          </cell>
          <cell r="X43">
            <v>1534.5</v>
          </cell>
          <cell r="Y43">
            <v>474.2</v>
          </cell>
          <cell r="Z43">
            <v>478.8</v>
          </cell>
          <cell r="AA43">
            <v>581.5</v>
          </cell>
          <cell r="AB43">
            <v>1543.8</v>
          </cell>
          <cell r="AC43">
            <v>478.6</v>
          </cell>
          <cell r="AD43">
            <v>478.6</v>
          </cell>
          <cell r="AE43">
            <v>586.6</v>
          </cell>
          <cell r="AF43">
            <v>1646.1</v>
          </cell>
          <cell r="AG43">
            <v>502</v>
          </cell>
          <cell r="AH43">
            <v>502</v>
          </cell>
          <cell r="AI43">
            <v>642.1</v>
          </cell>
          <cell r="AJ43">
            <v>6212.4</v>
          </cell>
        </row>
        <row r="44">
          <cell r="A44" t="str">
            <v>0191</v>
          </cell>
          <cell r="B44" t="str">
            <v>Е</v>
          </cell>
          <cell r="C44" t="str">
            <v>1.2.1.2.</v>
          </cell>
          <cell r="D44" t="str">
            <v xml:space="preserve">Інші виплати </v>
          </cell>
          <cell r="E44" t="str">
            <v>0191</v>
          </cell>
          <cell r="F44">
            <v>10</v>
          </cell>
          <cell r="G44">
            <v>90</v>
          </cell>
          <cell r="H44">
            <v>0</v>
          </cell>
          <cell r="I44">
            <v>33</v>
          </cell>
          <cell r="J44">
            <v>59.2</v>
          </cell>
          <cell r="K44">
            <v>67.400000000000006</v>
          </cell>
          <cell r="L44">
            <v>33</v>
          </cell>
          <cell r="M44">
            <v>180.2</v>
          </cell>
          <cell r="N44">
            <v>44.9</v>
          </cell>
          <cell r="O44">
            <v>47.7</v>
          </cell>
          <cell r="P44">
            <v>42.8</v>
          </cell>
          <cell r="Q44">
            <v>44.8</v>
          </cell>
          <cell r="S44">
            <v>112.8</v>
          </cell>
          <cell r="T44">
            <v>44.9</v>
          </cell>
          <cell r="U44">
            <v>4.5</v>
          </cell>
          <cell r="V44">
            <v>5.5</v>
          </cell>
          <cell r="W44">
            <v>34.9</v>
          </cell>
          <cell r="X44">
            <v>47.7</v>
          </cell>
          <cell r="Y44">
            <v>14.3</v>
          </cell>
          <cell r="Z44">
            <v>16.7</v>
          </cell>
          <cell r="AA44">
            <v>16.7</v>
          </cell>
          <cell r="AB44">
            <v>42.8</v>
          </cell>
          <cell r="AC44">
            <v>13.9</v>
          </cell>
          <cell r="AD44">
            <v>13.9</v>
          </cell>
          <cell r="AE44">
            <v>15</v>
          </cell>
          <cell r="AF44">
            <v>44.8</v>
          </cell>
          <cell r="AG44">
            <v>14.8</v>
          </cell>
          <cell r="AH44">
            <v>14.8</v>
          </cell>
          <cell r="AI44">
            <v>15.2</v>
          </cell>
          <cell r="AJ44">
            <v>180.2</v>
          </cell>
        </row>
        <row r="45">
          <cell r="A45" t="str">
            <v>0200</v>
          </cell>
          <cell r="B45" t="str">
            <v>СС</v>
          </cell>
          <cell r="C45" t="str">
            <v>1.2.1.3.</v>
          </cell>
          <cell r="D45" t="str">
            <v>Відрахування на соціальні заходи</v>
          </cell>
          <cell r="E45" t="str">
            <v>0200</v>
          </cell>
          <cell r="F45">
            <v>10</v>
          </cell>
          <cell r="G45">
            <v>90</v>
          </cell>
          <cell r="H45">
            <v>1533.2</v>
          </cell>
          <cell r="I45">
            <v>1762.5</v>
          </cell>
          <cell r="J45">
            <v>1952.3</v>
          </cell>
          <cell r="K45">
            <v>1936.9</v>
          </cell>
          <cell r="L45">
            <v>1969.4</v>
          </cell>
          <cell r="M45">
            <v>2368.3000000000002</v>
          </cell>
          <cell r="N45">
            <v>566.6</v>
          </cell>
          <cell r="O45">
            <v>584.6</v>
          </cell>
          <cell r="P45">
            <v>588.6</v>
          </cell>
          <cell r="Q45">
            <v>628.5</v>
          </cell>
          <cell r="R45">
            <v>125</v>
          </cell>
          <cell r="S45">
            <v>431.4</v>
          </cell>
          <cell r="T45">
            <v>566.6</v>
          </cell>
          <cell r="U45">
            <v>177.2</v>
          </cell>
          <cell r="V45">
            <v>174.1</v>
          </cell>
          <cell r="W45">
            <v>215.3</v>
          </cell>
          <cell r="X45">
            <v>584.6</v>
          </cell>
          <cell r="Y45">
            <v>181</v>
          </cell>
          <cell r="Z45">
            <v>181.4</v>
          </cell>
          <cell r="AA45">
            <v>222.2</v>
          </cell>
          <cell r="AB45">
            <v>588.6</v>
          </cell>
          <cell r="AC45">
            <v>182.5</v>
          </cell>
          <cell r="AD45">
            <v>182.5</v>
          </cell>
          <cell r="AE45">
            <v>223.6</v>
          </cell>
          <cell r="AF45">
            <v>628.5</v>
          </cell>
          <cell r="AG45">
            <v>191.7</v>
          </cell>
          <cell r="AH45">
            <v>191.7</v>
          </cell>
          <cell r="AI45">
            <v>245.1</v>
          </cell>
          <cell r="AJ45">
            <v>2368.3000000000002</v>
          </cell>
        </row>
        <row r="46">
          <cell r="A46" t="str">
            <v>0201</v>
          </cell>
          <cell r="B46" t="str">
            <v>Е</v>
          </cell>
          <cell r="C46" t="str">
            <v>1.2.1.4.</v>
          </cell>
          <cell r="D46" t="str">
            <v>Оплата 5-ти днів тимчасової  непрацездатності.</v>
          </cell>
          <cell r="E46" t="str">
            <v>0201</v>
          </cell>
          <cell r="F46">
            <v>10</v>
          </cell>
          <cell r="G46">
            <v>90</v>
          </cell>
          <cell r="H46">
            <v>50.4</v>
          </cell>
          <cell r="I46">
            <v>54</v>
          </cell>
          <cell r="J46">
            <v>74</v>
          </cell>
          <cell r="K46">
            <v>73.7</v>
          </cell>
          <cell r="L46">
            <v>70</v>
          </cell>
          <cell r="M46">
            <v>107</v>
          </cell>
          <cell r="N46">
            <v>32</v>
          </cell>
          <cell r="O46">
            <v>23</v>
          </cell>
          <cell r="P46">
            <v>23</v>
          </cell>
          <cell r="Q46">
            <v>29</v>
          </cell>
          <cell r="R46">
            <v>1</v>
          </cell>
          <cell r="S46">
            <v>33.299999999999997</v>
          </cell>
          <cell r="T46">
            <v>32</v>
          </cell>
          <cell r="U46">
            <v>9</v>
          </cell>
          <cell r="V46">
            <v>13</v>
          </cell>
          <cell r="W46">
            <v>10</v>
          </cell>
          <cell r="X46">
            <v>23</v>
          </cell>
          <cell r="Y46">
            <v>9</v>
          </cell>
          <cell r="Z46">
            <v>6</v>
          </cell>
          <cell r="AA46">
            <v>8</v>
          </cell>
          <cell r="AB46">
            <v>23</v>
          </cell>
          <cell r="AC46">
            <v>5</v>
          </cell>
          <cell r="AD46">
            <v>8</v>
          </cell>
          <cell r="AE46">
            <v>10</v>
          </cell>
          <cell r="AF46">
            <v>29</v>
          </cell>
          <cell r="AG46">
            <v>9</v>
          </cell>
          <cell r="AH46">
            <v>9</v>
          </cell>
          <cell r="AI46">
            <v>11</v>
          </cell>
          <cell r="AJ46">
            <v>107</v>
          </cell>
        </row>
        <row r="47">
          <cell r="A47" t="str">
            <v>0204</v>
          </cell>
          <cell r="B47" t="str">
            <v>ФОП</v>
          </cell>
          <cell r="C47" t="str">
            <v>1.2.1.5.</v>
          </cell>
          <cell r="D47" t="str">
            <v>Забезпечення оплати відпусток</v>
          </cell>
          <cell r="E47" t="str">
            <v>0204</v>
          </cell>
          <cell r="F47">
            <v>10</v>
          </cell>
          <cell r="G47">
            <v>90</v>
          </cell>
          <cell r="H47">
            <v>300.2</v>
          </cell>
          <cell r="I47">
            <v>341.5</v>
          </cell>
          <cell r="J47">
            <v>391</v>
          </cell>
          <cell r="K47">
            <v>379</v>
          </cell>
          <cell r="L47">
            <v>401</v>
          </cell>
          <cell r="M47">
            <v>467.6</v>
          </cell>
          <cell r="N47">
            <v>112</v>
          </cell>
          <cell r="O47">
            <v>115.5</v>
          </cell>
          <cell r="P47">
            <v>116.2</v>
          </cell>
          <cell r="Q47">
            <v>123.9</v>
          </cell>
          <cell r="R47">
            <v>25</v>
          </cell>
          <cell r="S47">
            <v>88.6</v>
          </cell>
          <cell r="T47">
            <v>112</v>
          </cell>
          <cell r="U47">
            <v>33.299999999999997</v>
          </cell>
          <cell r="V47">
            <v>32.9</v>
          </cell>
          <cell r="W47">
            <v>45.8</v>
          </cell>
          <cell r="X47">
            <v>115.5</v>
          </cell>
          <cell r="Y47">
            <v>35.799999999999997</v>
          </cell>
          <cell r="Z47">
            <v>36</v>
          </cell>
          <cell r="AA47">
            <v>43.7</v>
          </cell>
          <cell r="AB47">
            <v>116.2</v>
          </cell>
          <cell r="AC47">
            <v>36.4</v>
          </cell>
          <cell r="AD47">
            <v>36.4</v>
          </cell>
          <cell r="AE47">
            <v>43.4</v>
          </cell>
          <cell r="AF47">
            <v>123.9</v>
          </cell>
          <cell r="AG47">
            <v>38</v>
          </cell>
          <cell r="AH47">
            <v>38</v>
          </cell>
          <cell r="AI47">
            <v>47.9</v>
          </cell>
          <cell r="AJ47">
            <v>467.6</v>
          </cell>
        </row>
        <row r="48">
          <cell r="A48" t="str">
            <v>0205</v>
          </cell>
          <cell r="B48" t="str">
            <v>СС</v>
          </cell>
          <cell r="C48" t="str">
            <v>1.2.1.6.</v>
          </cell>
          <cell r="D48" t="str">
            <v>Забезпечення обов'язкових відрахувань на оплату відпусток</v>
          </cell>
          <cell r="E48" t="str">
            <v>0205</v>
          </cell>
          <cell r="F48">
            <v>10</v>
          </cell>
          <cell r="G48">
            <v>90</v>
          </cell>
          <cell r="H48">
            <v>114</v>
          </cell>
          <cell r="I48">
            <v>129.6</v>
          </cell>
          <cell r="J48">
            <v>146.6</v>
          </cell>
          <cell r="K48">
            <v>118.3</v>
          </cell>
          <cell r="L48">
            <v>145</v>
          </cell>
          <cell r="M48">
            <v>172.8</v>
          </cell>
          <cell r="N48">
            <v>41.4</v>
          </cell>
          <cell r="O48">
            <v>42.7</v>
          </cell>
          <cell r="P48">
            <v>42.9</v>
          </cell>
          <cell r="Q48">
            <v>45.8</v>
          </cell>
          <cell r="R48">
            <v>9</v>
          </cell>
          <cell r="S48">
            <v>54.5</v>
          </cell>
          <cell r="T48">
            <v>41.4</v>
          </cell>
          <cell r="U48">
            <v>12.7</v>
          </cell>
          <cell r="V48">
            <v>12.2</v>
          </cell>
          <cell r="W48">
            <v>16.5</v>
          </cell>
          <cell r="X48">
            <v>42.7</v>
          </cell>
          <cell r="Y48">
            <v>13</v>
          </cell>
          <cell r="Z48">
            <v>13.3</v>
          </cell>
          <cell r="AA48">
            <v>16.399999999999999</v>
          </cell>
          <cell r="AB48">
            <v>42.9</v>
          </cell>
          <cell r="AC48">
            <v>13.3</v>
          </cell>
          <cell r="AD48">
            <v>13.3</v>
          </cell>
          <cell r="AE48">
            <v>16.3</v>
          </cell>
          <cell r="AF48">
            <v>45.8</v>
          </cell>
          <cell r="AG48">
            <v>14</v>
          </cell>
          <cell r="AH48">
            <v>14</v>
          </cell>
          <cell r="AI48">
            <v>17.8</v>
          </cell>
          <cell r="AJ48">
            <v>172.8</v>
          </cell>
        </row>
        <row r="49">
          <cell r="A49" t="str">
            <v>0210</v>
          </cell>
          <cell r="B49" t="str">
            <v>Е</v>
          </cell>
          <cell r="C49" t="str">
            <v>1.2.1.7.</v>
          </cell>
          <cell r="D49" t="str">
            <v>Службові відрядження та місцеві службові роз"їзди працівників</v>
          </cell>
          <cell r="E49" t="str">
            <v>0210</v>
          </cell>
          <cell r="F49">
            <v>2</v>
          </cell>
          <cell r="G49">
            <v>98</v>
          </cell>
          <cell r="H49">
            <v>109.2</v>
          </cell>
          <cell r="I49">
            <v>105</v>
          </cell>
          <cell r="J49">
            <v>76.599999999999994</v>
          </cell>
          <cell r="K49">
            <v>63.1</v>
          </cell>
          <cell r="L49">
            <v>63.1</v>
          </cell>
          <cell r="M49">
            <v>90</v>
          </cell>
          <cell r="N49">
            <v>22</v>
          </cell>
          <cell r="O49">
            <v>23</v>
          </cell>
          <cell r="P49">
            <v>22.5</v>
          </cell>
          <cell r="Q49">
            <v>22.5</v>
          </cell>
          <cell r="R49">
            <v>5.3</v>
          </cell>
          <cell r="S49">
            <v>26.9</v>
          </cell>
          <cell r="T49">
            <v>22</v>
          </cell>
          <cell r="U49">
            <v>7</v>
          </cell>
          <cell r="V49">
            <v>6</v>
          </cell>
          <cell r="W49">
            <v>9</v>
          </cell>
          <cell r="X49">
            <v>23</v>
          </cell>
          <cell r="Y49">
            <v>8</v>
          </cell>
          <cell r="Z49">
            <v>8</v>
          </cell>
          <cell r="AA49">
            <v>7</v>
          </cell>
          <cell r="AB49">
            <v>22.5</v>
          </cell>
          <cell r="AC49">
            <v>7</v>
          </cell>
          <cell r="AD49">
            <v>7</v>
          </cell>
          <cell r="AE49">
            <v>8.5</v>
          </cell>
          <cell r="AF49">
            <v>22.5</v>
          </cell>
          <cell r="AG49">
            <v>7.5</v>
          </cell>
          <cell r="AH49">
            <v>7.5</v>
          </cell>
          <cell r="AI49">
            <v>7.5</v>
          </cell>
          <cell r="AJ49">
            <v>90</v>
          </cell>
        </row>
        <row r="50">
          <cell r="A50" t="str">
            <v>0220</v>
          </cell>
          <cell r="B50" t="str">
            <v>А</v>
          </cell>
          <cell r="C50" t="str">
            <v xml:space="preserve">1.2.3. </v>
          </cell>
          <cell r="D50" t="str">
            <v xml:space="preserve">Амортизація основних засобів </v>
          </cell>
          <cell r="E50" t="str">
            <v>0220</v>
          </cell>
          <cell r="F50">
            <v>0</v>
          </cell>
          <cell r="G50">
            <v>100</v>
          </cell>
          <cell r="H50">
            <v>184.7</v>
          </cell>
          <cell r="I50">
            <v>275</v>
          </cell>
          <cell r="J50">
            <v>429</v>
          </cell>
          <cell r="K50">
            <v>424</v>
          </cell>
          <cell r="L50">
            <v>235</v>
          </cell>
          <cell r="M50">
            <v>1087</v>
          </cell>
          <cell r="N50">
            <v>286</v>
          </cell>
          <cell r="O50">
            <v>249</v>
          </cell>
          <cell r="P50">
            <v>267</v>
          </cell>
          <cell r="Q50">
            <v>285</v>
          </cell>
          <cell r="R50">
            <v>384</v>
          </cell>
          <cell r="S50">
            <v>663</v>
          </cell>
          <cell r="T50">
            <v>286</v>
          </cell>
          <cell r="U50">
            <v>86</v>
          </cell>
          <cell r="V50">
            <v>100</v>
          </cell>
          <cell r="W50">
            <v>100</v>
          </cell>
          <cell r="X50">
            <v>249</v>
          </cell>
          <cell r="Y50">
            <v>83</v>
          </cell>
          <cell r="Z50">
            <v>83</v>
          </cell>
          <cell r="AA50">
            <v>83</v>
          </cell>
          <cell r="AB50">
            <v>267</v>
          </cell>
          <cell r="AC50">
            <v>89</v>
          </cell>
          <cell r="AD50">
            <v>89</v>
          </cell>
          <cell r="AE50">
            <v>89</v>
          </cell>
          <cell r="AF50">
            <v>285</v>
          </cell>
          <cell r="AG50">
            <v>95</v>
          </cell>
          <cell r="AH50">
            <v>95</v>
          </cell>
          <cell r="AI50">
            <v>95</v>
          </cell>
          <cell r="AJ50">
            <v>1087</v>
          </cell>
        </row>
        <row r="51">
          <cell r="A51" t="str">
            <v>0230</v>
          </cell>
          <cell r="B51" t="str">
            <v>А</v>
          </cell>
          <cell r="C51" t="str">
            <v xml:space="preserve">1.2.4. </v>
          </cell>
          <cell r="D51" t="str">
            <v>Амортизація інших необоротних матеріальних активів</v>
          </cell>
          <cell r="E51" t="str">
            <v>0230</v>
          </cell>
          <cell r="F51">
            <v>60</v>
          </cell>
          <cell r="G51">
            <v>40</v>
          </cell>
          <cell r="H51">
            <v>154.69999999999999</v>
          </cell>
          <cell r="I51">
            <v>331</v>
          </cell>
          <cell r="J51">
            <v>235</v>
          </cell>
          <cell r="K51">
            <v>133.4</v>
          </cell>
          <cell r="L51">
            <v>200</v>
          </cell>
          <cell r="M51">
            <v>174</v>
          </cell>
          <cell r="N51">
            <v>90</v>
          </cell>
          <cell r="O51">
            <v>27</v>
          </cell>
          <cell r="P51">
            <v>27</v>
          </cell>
          <cell r="Q51">
            <v>30</v>
          </cell>
          <cell r="R51">
            <v>250</v>
          </cell>
          <cell r="S51">
            <v>40.6</v>
          </cell>
          <cell r="T51">
            <v>90</v>
          </cell>
          <cell r="U51">
            <v>30</v>
          </cell>
          <cell r="V51">
            <v>30</v>
          </cell>
          <cell r="W51">
            <v>30</v>
          </cell>
          <cell r="X51">
            <v>27</v>
          </cell>
          <cell r="Y51">
            <v>9</v>
          </cell>
          <cell r="Z51">
            <v>9</v>
          </cell>
          <cell r="AA51">
            <v>9</v>
          </cell>
          <cell r="AB51">
            <v>27</v>
          </cell>
          <cell r="AC51">
            <v>9</v>
          </cell>
          <cell r="AD51">
            <v>9</v>
          </cell>
          <cell r="AE51">
            <v>9</v>
          </cell>
          <cell r="AF51">
            <v>30</v>
          </cell>
          <cell r="AG51">
            <v>10</v>
          </cell>
          <cell r="AH51">
            <v>10</v>
          </cell>
          <cell r="AI51">
            <v>10</v>
          </cell>
          <cell r="AJ51">
            <v>174</v>
          </cell>
        </row>
        <row r="52">
          <cell r="A52" t="str">
            <v>0240</v>
          </cell>
          <cell r="B52" t="str">
            <v>А</v>
          </cell>
          <cell r="C52" t="str">
            <v xml:space="preserve">1.2.5. </v>
          </cell>
          <cell r="D52" t="str">
            <v>Амортизація нематеріальних активів</v>
          </cell>
          <cell r="E52" t="str">
            <v>0240</v>
          </cell>
          <cell r="F52">
            <v>6</v>
          </cell>
          <cell r="G52">
            <v>94</v>
          </cell>
          <cell r="H52">
            <v>68.599999999999994</v>
          </cell>
          <cell r="I52">
            <v>96</v>
          </cell>
          <cell r="J52">
            <v>96</v>
          </cell>
          <cell r="K52">
            <v>94.8</v>
          </cell>
          <cell r="L52">
            <v>96</v>
          </cell>
          <cell r="M52">
            <v>136</v>
          </cell>
          <cell r="N52">
            <v>34</v>
          </cell>
          <cell r="O52">
            <v>33</v>
          </cell>
          <cell r="P52">
            <v>33</v>
          </cell>
          <cell r="Q52">
            <v>36</v>
          </cell>
          <cell r="S52">
            <v>41.2</v>
          </cell>
          <cell r="T52">
            <v>34</v>
          </cell>
          <cell r="U52">
            <v>10</v>
          </cell>
          <cell r="V52">
            <v>12</v>
          </cell>
          <cell r="W52">
            <v>12</v>
          </cell>
          <cell r="X52">
            <v>33</v>
          </cell>
          <cell r="Y52">
            <v>11</v>
          </cell>
          <cell r="Z52">
            <v>11</v>
          </cell>
          <cell r="AA52">
            <v>11</v>
          </cell>
          <cell r="AB52">
            <v>33</v>
          </cell>
          <cell r="AC52">
            <v>11</v>
          </cell>
          <cell r="AD52">
            <v>11</v>
          </cell>
          <cell r="AE52">
            <v>11</v>
          </cell>
          <cell r="AF52">
            <v>36</v>
          </cell>
          <cell r="AG52">
            <v>12</v>
          </cell>
          <cell r="AH52">
            <v>12</v>
          </cell>
          <cell r="AI52">
            <v>12</v>
          </cell>
          <cell r="AJ52">
            <v>136</v>
          </cell>
        </row>
        <row r="53">
          <cell r="A53" t="str">
            <v>0250</v>
          </cell>
          <cell r="C53" t="str">
            <v xml:space="preserve">1.2.6. </v>
          </cell>
          <cell r="D53" t="str">
            <v>Утримання приміщень   загальновиробничого призначення, в т.ч.</v>
          </cell>
          <cell r="E53" t="str">
            <v>0250</v>
          </cell>
          <cell r="H53">
            <v>1658.5</v>
          </cell>
          <cell r="I53">
            <v>2160</v>
          </cell>
          <cell r="J53">
            <v>1789.5</v>
          </cell>
          <cell r="K53">
            <v>1621.4</v>
          </cell>
          <cell r="L53">
            <v>1633.6</v>
          </cell>
          <cell r="M53">
            <v>2125.4</v>
          </cell>
          <cell r="N53">
            <v>646.29999999999995</v>
          </cell>
          <cell r="O53">
            <v>394.3</v>
          </cell>
          <cell r="P53">
            <v>432.3</v>
          </cell>
          <cell r="Q53">
            <v>652.5</v>
          </cell>
          <cell r="R53" t="e">
            <v>#REF!</v>
          </cell>
          <cell r="S53">
            <v>504</v>
          </cell>
          <cell r="T53">
            <v>646.29999999999995</v>
          </cell>
          <cell r="U53">
            <v>221</v>
          </cell>
          <cell r="V53">
            <v>218</v>
          </cell>
          <cell r="W53">
            <v>207.3</v>
          </cell>
          <cell r="X53">
            <v>394.3</v>
          </cell>
          <cell r="Y53">
            <v>145.4</v>
          </cell>
          <cell r="Z53">
            <v>123.4</v>
          </cell>
          <cell r="AA53">
            <v>125.5</v>
          </cell>
          <cell r="AB53">
            <v>432.3</v>
          </cell>
          <cell r="AC53">
            <v>145.4</v>
          </cell>
          <cell r="AD53">
            <v>145.4</v>
          </cell>
          <cell r="AE53">
            <v>141.5</v>
          </cell>
          <cell r="AF53">
            <v>652.5</v>
          </cell>
          <cell r="AG53">
            <v>173.6</v>
          </cell>
          <cell r="AH53">
            <v>230.6</v>
          </cell>
          <cell r="AI53">
            <v>248.3</v>
          </cell>
          <cell r="AJ53">
            <v>2125.4</v>
          </cell>
        </row>
        <row r="54">
          <cell r="A54" t="str">
            <v>0260</v>
          </cell>
          <cell r="B54" t="str">
            <v>Е</v>
          </cell>
          <cell r="C54" t="str">
            <v>1.2.6.1.</v>
          </cell>
          <cell r="D54" t="str">
            <v>Опалення</v>
          </cell>
          <cell r="E54" t="str">
            <v>0260</v>
          </cell>
          <cell r="F54">
            <v>6.5</v>
          </cell>
          <cell r="G54">
            <v>93.5</v>
          </cell>
          <cell r="H54">
            <v>484</v>
          </cell>
          <cell r="I54">
            <v>672</v>
          </cell>
          <cell r="J54">
            <v>566</v>
          </cell>
          <cell r="K54">
            <v>462.9</v>
          </cell>
          <cell r="L54">
            <v>462.9</v>
          </cell>
          <cell r="M54">
            <v>650</v>
          </cell>
          <cell r="N54">
            <v>300</v>
          </cell>
          <cell r="O54">
            <v>50</v>
          </cell>
          <cell r="P54">
            <v>40</v>
          </cell>
          <cell r="Q54">
            <v>260</v>
          </cell>
          <cell r="R54">
            <v>185</v>
          </cell>
          <cell r="S54">
            <v>187.1</v>
          </cell>
          <cell r="T54">
            <v>300</v>
          </cell>
          <cell r="U54">
            <v>100</v>
          </cell>
          <cell r="V54">
            <v>106</v>
          </cell>
          <cell r="W54">
            <v>94</v>
          </cell>
          <cell r="X54">
            <v>50</v>
          </cell>
          <cell r="Y54">
            <v>34</v>
          </cell>
          <cell r="Z54">
            <v>8</v>
          </cell>
          <cell r="AA54">
            <v>8</v>
          </cell>
          <cell r="AB54">
            <v>40</v>
          </cell>
          <cell r="AC54">
            <v>13</v>
          </cell>
          <cell r="AD54">
            <v>13</v>
          </cell>
          <cell r="AE54">
            <v>14</v>
          </cell>
          <cell r="AF54">
            <v>260</v>
          </cell>
          <cell r="AG54">
            <v>44</v>
          </cell>
          <cell r="AH54">
            <v>100</v>
          </cell>
          <cell r="AI54">
            <v>116</v>
          </cell>
          <cell r="AJ54">
            <v>650</v>
          </cell>
        </row>
        <row r="55">
          <cell r="A55" t="str">
            <v>0270</v>
          </cell>
          <cell r="B55" t="str">
            <v>Е</v>
          </cell>
          <cell r="C55" t="str">
            <v>1.2.6.2.</v>
          </cell>
          <cell r="D55" t="str">
            <v>Освітлення</v>
          </cell>
          <cell r="E55" t="str">
            <v>0270</v>
          </cell>
          <cell r="F55">
            <v>7.4</v>
          </cell>
          <cell r="G55">
            <v>92.6</v>
          </cell>
          <cell r="H55">
            <v>84.1</v>
          </cell>
          <cell r="I55">
            <v>121</v>
          </cell>
          <cell r="J55">
            <v>102</v>
          </cell>
          <cell r="K55">
            <v>95.4</v>
          </cell>
          <cell r="L55">
            <v>95.4</v>
          </cell>
          <cell r="M55">
            <v>116</v>
          </cell>
          <cell r="N55">
            <v>34</v>
          </cell>
          <cell r="O55">
            <v>22</v>
          </cell>
          <cell r="P55">
            <v>25</v>
          </cell>
          <cell r="Q55">
            <v>35</v>
          </cell>
          <cell r="R55">
            <v>35</v>
          </cell>
          <cell r="S55">
            <v>20.6</v>
          </cell>
          <cell r="T55">
            <v>34</v>
          </cell>
          <cell r="U55">
            <v>12</v>
          </cell>
          <cell r="V55">
            <v>12</v>
          </cell>
          <cell r="W55">
            <v>10</v>
          </cell>
          <cell r="X55">
            <v>22</v>
          </cell>
          <cell r="Y55">
            <v>8</v>
          </cell>
          <cell r="Z55">
            <v>7</v>
          </cell>
          <cell r="AA55">
            <v>7</v>
          </cell>
          <cell r="AB55">
            <v>25</v>
          </cell>
          <cell r="AC55">
            <v>8</v>
          </cell>
          <cell r="AD55">
            <v>8</v>
          </cell>
          <cell r="AE55">
            <v>9</v>
          </cell>
          <cell r="AF55">
            <v>35</v>
          </cell>
          <cell r="AG55">
            <v>10</v>
          </cell>
          <cell r="AH55">
            <v>12</v>
          </cell>
          <cell r="AI55">
            <v>13</v>
          </cell>
          <cell r="AJ55">
            <v>116</v>
          </cell>
        </row>
        <row r="56">
          <cell r="A56" t="str">
            <v>0280</v>
          </cell>
          <cell r="B56" t="str">
            <v>Е</v>
          </cell>
          <cell r="C56" t="str">
            <v>1.2.6.3.</v>
          </cell>
          <cell r="D56" t="str">
            <v>Водопостачання, водовідведення</v>
          </cell>
          <cell r="E56" t="str">
            <v>0280</v>
          </cell>
          <cell r="F56">
            <v>6.4</v>
          </cell>
          <cell r="G56">
            <v>93.6</v>
          </cell>
          <cell r="H56">
            <v>82.4</v>
          </cell>
          <cell r="I56">
            <v>132</v>
          </cell>
          <cell r="J56">
            <v>91</v>
          </cell>
          <cell r="K56">
            <v>74.2</v>
          </cell>
          <cell r="L56">
            <v>74.2</v>
          </cell>
          <cell r="M56">
            <v>104</v>
          </cell>
          <cell r="N56">
            <v>24</v>
          </cell>
          <cell r="O56">
            <v>27</v>
          </cell>
          <cell r="P56">
            <v>27</v>
          </cell>
          <cell r="Q56">
            <v>26</v>
          </cell>
          <cell r="R56" t="e">
            <v>#REF!</v>
          </cell>
          <cell r="S56">
            <v>29.8</v>
          </cell>
          <cell r="T56">
            <v>24</v>
          </cell>
          <cell r="U56">
            <v>10</v>
          </cell>
          <cell r="V56">
            <v>6</v>
          </cell>
          <cell r="W56">
            <v>8</v>
          </cell>
          <cell r="X56">
            <v>27</v>
          </cell>
          <cell r="Y56">
            <v>8</v>
          </cell>
          <cell r="Z56">
            <v>9</v>
          </cell>
          <cell r="AA56">
            <v>10</v>
          </cell>
          <cell r="AB56">
            <v>27</v>
          </cell>
          <cell r="AC56">
            <v>10</v>
          </cell>
          <cell r="AD56">
            <v>9</v>
          </cell>
          <cell r="AE56">
            <v>8</v>
          </cell>
          <cell r="AF56">
            <v>26</v>
          </cell>
          <cell r="AG56">
            <v>9</v>
          </cell>
          <cell r="AH56">
            <v>8</v>
          </cell>
          <cell r="AI56">
            <v>9</v>
          </cell>
          <cell r="AJ56">
            <v>104</v>
          </cell>
        </row>
        <row r="57">
          <cell r="A57" t="str">
            <v>0290</v>
          </cell>
          <cell r="B57" t="str">
            <v>Е</v>
          </cell>
          <cell r="C57" t="str">
            <v>1.2.6.4.</v>
          </cell>
          <cell r="D57" t="str">
            <v xml:space="preserve">Пожежна  охорона </v>
          </cell>
          <cell r="E57" t="str">
            <v>0290</v>
          </cell>
          <cell r="F57">
            <v>8.6</v>
          </cell>
          <cell r="G57">
            <v>91.4</v>
          </cell>
          <cell r="H57">
            <v>16.3</v>
          </cell>
          <cell r="I57">
            <v>35</v>
          </cell>
          <cell r="J57">
            <v>21</v>
          </cell>
          <cell r="K57">
            <v>3.1</v>
          </cell>
          <cell r="L57">
            <v>3.1</v>
          </cell>
          <cell r="M57">
            <v>19</v>
          </cell>
          <cell r="N57">
            <v>1</v>
          </cell>
          <cell r="O57">
            <v>9</v>
          </cell>
          <cell r="P57">
            <v>9</v>
          </cell>
          <cell r="Q57">
            <v>0</v>
          </cell>
          <cell r="R57" t="e">
            <v>#REF!</v>
          </cell>
          <cell r="S57">
            <v>15.9</v>
          </cell>
          <cell r="T57">
            <v>1</v>
          </cell>
          <cell r="U57">
            <v>1</v>
          </cell>
          <cell r="V57">
            <v>0</v>
          </cell>
          <cell r="W57">
            <v>0</v>
          </cell>
          <cell r="X57">
            <v>9</v>
          </cell>
          <cell r="Y57">
            <v>0</v>
          </cell>
          <cell r="Z57">
            <v>4</v>
          </cell>
          <cell r="AA57">
            <v>5</v>
          </cell>
          <cell r="AB57">
            <v>9</v>
          </cell>
          <cell r="AC57">
            <v>4</v>
          </cell>
          <cell r="AD57">
            <v>5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19</v>
          </cell>
        </row>
        <row r="58">
          <cell r="A58" t="str">
            <v>0291</v>
          </cell>
          <cell r="B58" t="str">
            <v>Е</v>
          </cell>
          <cell r="C58" t="str">
            <v>1.2.6.5.</v>
          </cell>
          <cell r="D58" t="str">
            <v xml:space="preserve">Сторожова охорона </v>
          </cell>
          <cell r="E58" t="str">
            <v>0291</v>
          </cell>
          <cell r="F58">
            <v>13</v>
          </cell>
          <cell r="G58">
            <v>87</v>
          </cell>
          <cell r="H58">
            <v>941.9</v>
          </cell>
          <cell r="I58">
            <v>1150</v>
          </cell>
          <cell r="J58">
            <v>958</v>
          </cell>
          <cell r="K58">
            <v>939.1</v>
          </cell>
          <cell r="L58">
            <v>945</v>
          </cell>
          <cell r="M58">
            <v>1181</v>
          </cell>
          <cell r="N58">
            <v>273</v>
          </cell>
          <cell r="O58">
            <v>273</v>
          </cell>
          <cell r="P58">
            <v>318</v>
          </cell>
          <cell r="Q58">
            <v>317</v>
          </cell>
          <cell r="R58">
            <v>300</v>
          </cell>
          <cell r="S58">
            <v>241.9</v>
          </cell>
          <cell r="T58">
            <v>273</v>
          </cell>
          <cell r="U58">
            <v>91</v>
          </cell>
          <cell r="V58">
            <v>91</v>
          </cell>
          <cell r="W58">
            <v>91</v>
          </cell>
          <cell r="X58">
            <v>273</v>
          </cell>
          <cell r="Y58">
            <v>91</v>
          </cell>
          <cell r="Z58">
            <v>91</v>
          </cell>
          <cell r="AA58">
            <v>91</v>
          </cell>
          <cell r="AB58">
            <v>318</v>
          </cell>
          <cell r="AC58">
            <v>106</v>
          </cell>
          <cell r="AD58">
            <v>106</v>
          </cell>
          <cell r="AE58">
            <v>106</v>
          </cell>
          <cell r="AF58">
            <v>317</v>
          </cell>
          <cell r="AG58">
            <v>105.7</v>
          </cell>
          <cell r="AH58">
            <v>105.7</v>
          </cell>
          <cell r="AI58">
            <v>105.6</v>
          </cell>
          <cell r="AJ58">
            <v>1181</v>
          </cell>
        </row>
        <row r="59">
          <cell r="A59" t="str">
            <v>0292</v>
          </cell>
          <cell r="B59" t="str">
            <v>Е</v>
          </cell>
          <cell r="C59" t="str">
            <v>1.2.6.6.</v>
          </cell>
          <cell r="D59" t="str">
            <v>Профдезинфекція</v>
          </cell>
          <cell r="E59" t="str">
            <v>0292</v>
          </cell>
          <cell r="F59">
            <v>60</v>
          </cell>
          <cell r="G59">
            <v>40</v>
          </cell>
          <cell r="H59">
            <v>4.0999999999999996</v>
          </cell>
          <cell r="I59">
            <v>6</v>
          </cell>
          <cell r="J59">
            <v>9.5</v>
          </cell>
          <cell r="K59">
            <v>9</v>
          </cell>
          <cell r="L59">
            <v>9</v>
          </cell>
          <cell r="M59">
            <v>13.4</v>
          </cell>
          <cell r="N59">
            <v>3.3</v>
          </cell>
          <cell r="O59">
            <v>3.3</v>
          </cell>
          <cell r="P59">
            <v>3.3</v>
          </cell>
          <cell r="Q59">
            <v>3.5</v>
          </cell>
          <cell r="R59">
            <v>0.4</v>
          </cell>
          <cell r="S59">
            <v>4.4000000000000004</v>
          </cell>
          <cell r="T59">
            <v>3.3</v>
          </cell>
          <cell r="U59">
            <v>1</v>
          </cell>
          <cell r="V59">
            <v>1</v>
          </cell>
          <cell r="W59">
            <v>1.3</v>
          </cell>
          <cell r="X59">
            <v>3.3</v>
          </cell>
          <cell r="Y59">
            <v>1.1000000000000001</v>
          </cell>
          <cell r="Z59">
            <v>1.1000000000000001</v>
          </cell>
          <cell r="AA59">
            <v>1.1000000000000001</v>
          </cell>
          <cell r="AB59">
            <v>3.3</v>
          </cell>
          <cell r="AC59">
            <v>1.1000000000000001</v>
          </cell>
          <cell r="AD59">
            <v>1.1000000000000001</v>
          </cell>
          <cell r="AE59">
            <v>1.1000000000000001</v>
          </cell>
          <cell r="AF59">
            <v>3.5</v>
          </cell>
          <cell r="AG59">
            <v>1.2</v>
          </cell>
          <cell r="AH59">
            <v>1.2</v>
          </cell>
          <cell r="AI59">
            <v>1.1000000000000001</v>
          </cell>
          <cell r="AJ59">
            <v>13.4</v>
          </cell>
        </row>
        <row r="60">
          <cell r="A60" t="str">
            <v>0300</v>
          </cell>
          <cell r="B60" t="str">
            <v>Е</v>
          </cell>
          <cell r="C60" t="str">
            <v>1.2.6.7.</v>
          </cell>
          <cell r="D60" t="str">
            <v>Обслуговування ліфтів</v>
          </cell>
          <cell r="E60" t="str">
            <v>0300</v>
          </cell>
          <cell r="F60">
            <v>0</v>
          </cell>
          <cell r="G60">
            <v>100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M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I60">
            <v>0</v>
          </cell>
          <cell r="AJ60">
            <v>0</v>
          </cell>
        </row>
        <row r="61">
          <cell r="A61" t="str">
            <v>0330</v>
          </cell>
          <cell r="B61" t="str">
            <v>Е</v>
          </cell>
          <cell r="C61" t="str">
            <v>1.2.6.8.</v>
          </cell>
          <cell r="D61" t="str">
            <v>Інші витрати з  утримання приміщень</v>
          </cell>
          <cell r="E61" t="str">
            <v>0330</v>
          </cell>
          <cell r="F61">
            <v>30</v>
          </cell>
          <cell r="G61">
            <v>70</v>
          </cell>
          <cell r="H61">
            <v>45.7</v>
          </cell>
          <cell r="I61">
            <v>44</v>
          </cell>
          <cell r="J61">
            <v>42</v>
          </cell>
          <cell r="K61">
            <v>37.700000000000003</v>
          </cell>
          <cell r="L61">
            <v>44</v>
          </cell>
          <cell r="M61">
            <v>42</v>
          </cell>
          <cell r="N61">
            <v>11</v>
          </cell>
          <cell r="O61">
            <v>10</v>
          </cell>
          <cell r="P61">
            <v>10</v>
          </cell>
          <cell r="Q61">
            <v>11</v>
          </cell>
          <cell r="R61">
            <v>9.8000000000000007</v>
          </cell>
          <cell r="S61">
            <v>4.3</v>
          </cell>
          <cell r="T61">
            <v>11</v>
          </cell>
          <cell r="U61">
            <v>6</v>
          </cell>
          <cell r="V61">
            <v>2</v>
          </cell>
          <cell r="W61">
            <v>3</v>
          </cell>
          <cell r="X61">
            <v>10</v>
          </cell>
          <cell r="Y61">
            <v>3.3</v>
          </cell>
          <cell r="Z61">
            <v>3.3</v>
          </cell>
          <cell r="AA61">
            <v>3.4</v>
          </cell>
          <cell r="AB61">
            <v>10</v>
          </cell>
          <cell r="AC61">
            <v>3.3</v>
          </cell>
          <cell r="AD61">
            <v>3.3</v>
          </cell>
          <cell r="AE61">
            <v>3.4</v>
          </cell>
          <cell r="AF61">
            <v>11</v>
          </cell>
          <cell r="AG61">
            <v>3.7</v>
          </cell>
          <cell r="AH61">
            <v>3.7</v>
          </cell>
          <cell r="AI61">
            <v>3.6</v>
          </cell>
          <cell r="AJ61">
            <v>42</v>
          </cell>
        </row>
        <row r="62">
          <cell r="A62" t="str">
            <v>0310</v>
          </cell>
          <cell r="B62" t="str">
            <v>Е</v>
          </cell>
          <cell r="C62" t="str">
            <v>1.2.7.</v>
          </cell>
          <cell r="D62" t="str">
            <v>Оренда основних засобів та інших необоротних активів  загальновиробничого призначення</v>
          </cell>
          <cell r="E62" t="str">
            <v>0310</v>
          </cell>
          <cell r="F62">
            <v>0</v>
          </cell>
          <cell r="G62">
            <v>100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I62">
            <v>0</v>
          </cell>
          <cell r="AJ62">
            <v>0</v>
          </cell>
        </row>
        <row r="63">
          <cell r="A63" t="str">
            <v>0320</v>
          </cell>
          <cell r="B63" t="str">
            <v>Е</v>
          </cell>
          <cell r="C63" t="str">
            <v>1.2.8.</v>
          </cell>
          <cell r="D63" t="str">
            <v xml:space="preserve">Страхування основних засобів та інше страхування </v>
          </cell>
          <cell r="E63" t="str">
            <v>0320</v>
          </cell>
          <cell r="F63">
            <v>60</v>
          </cell>
          <cell r="G63">
            <v>40</v>
          </cell>
          <cell r="H63">
            <v>384.3</v>
          </cell>
          <cell r="I63">
            <v>390</v>
          </cell>
          <cell r="J63">
            <v>74.3</v>
          </cell>
          <cell r="K63">
            <v>74.3</v>
          </cell>
          <cell r="L63" t="e">
            <v>#REF!</v>
          </cell>
          <cell r="M63">
            <v>87.4</v>
          </cell>
          <cell r="N63">
            <v>0</v>
          </cell>
          <cell r="O63">
            <v>87.4</v>
          </cell>
          <cell r="P63">
            <v>0</v>
          </cell>
          <cell r="Q63">
            <v>0</v>
          </cell>
          <cell r="S63">
            <v>13.1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87.4</v>
          </cell>
          <cell r="Y63">
            <v>87.4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87.4</v>
          </cell>
        </row>
        <row r="64">
          <cell r="A64" t="str">
            <v>0340</v>
          </cell>
          <cell r="C64" t="str">
            <v>1.2.9.</v>
          </cell>
          <cell r="D64" t="str">
            <v>Ремонт  основних засобів та  інших необоротних активів загальновиробничого призначення,  в т.ч.</v>
          </cell>
          <cell r="E64" t="str">
            <v>0340</v>
          </cell>
          <cell r="H64">
            <v>9975.9</v>
          </cell>
          <cell r="I64">
            <v>15579.6</v>
          </cell>
          <cell r="J64">
            <v>11781</v>
          </cell>
          <cell r="K64">
            <v>8854.9</v>
          </cell>
          <cell r="L64">
            <v>14739</v>
          </cell>
          <cell r="M64">
            <v>22474.5</v>
          </cell>
          <cell r="N64">
            <v>2898</v>
          </cell>
          <cell r="O64">
            <v>4638.3</v>
          </cell>
          <cell r="P64">
            <v>8572.6</v>
          </cell>
          <cell r="Q64">
            <v>6365.6</v>
          </cell>
          <cell r="R64">
            <v>0</v>
          </cell>
          <cell r="S64">
            <v>13619.6</v>
          </cell>
          <cell r="T64">
            <v>2898</v>
          </cell>
          <cell r="U64">
            <v>911</v>
          </cell>
          <cell r="V64">
            <v>1009</v>
          </cell>
          <cell r="W64">
            <v>978</v>
          </cell>
          <cell r="X64">
            <v>4638.3</v>
          </cell>
          <cell r="Y64">
            <v>1417</v>
          </cell>
          <cell r="Z64">
            <v>1577</v>
          </cell>
          <cell r="AA64">
            <v>1644.3</v>
          </cell>
          <cell r="AB64">
            <v>8572.6</v>
          </cell>
          <cell r="AC64">
            <v>2827.3</v>
          </cell>
          <cell r="AD64">
            <v>2827.3</v>
          </cell>
          <cell r="AE64">
            <v>2918</v>
          </cell>
          <cell r="AF64">
            <v>6365.6</v>
          </cell>
          <cell r="AG64">
            <v>2352.4</v>
          </cell>
          <cell r="AH64">
            <v>2094</v>
          </cell>
          <cell r="AI64">
            <v>1919.2</v>
          </cell>
          <cell r="AJ64">
            <v>22474.5</v>
          </cell>
        </row>
        <row r="65">
          <cell r="A65" t="str">
            <v>0341</v>
          </cell>
          <cell r="B65" t="str">
            <v>Р</v>
          </cell>
          <cell r="C65" t="str">
            <v>1.2.9.1.</v>
          </cell>
          <cell r="D65" t="str">
            <v>Витрати на ремонт підрядним способом (рах.910/02)</v>
          </cell>
          <cell r="E65" t="str">
            <v>0341</v>
          </cell>
          <cell r="F65">
            <v>35</v>
          </cell>
          <cell r="G65">
            <v>65</v>
          </cell>
          <cell r="H65">
            <v>2841.5</v>
          </cell>
          <cell r="I65">
            <v>5086</v>
          </cell>
          <cell r="J65">
            <v>3066</v>
          </cell>
          <cell r="K65">
            <v>2138.8000000000002</v>
          </cell>
          <cell r="L65">
            <v>4304</v>
          </cell>
          <cell r="M65">
            <v>10994</v>
          </cell>
          <cell r="N65">
            <v>850</v>
          </cell>
          <cell r="O65">
            <v>1900</v>
          </cell>
          <cell r="P65">
            <v>5010</v>
          </cell>
          <cell r="Q65">
            <v>3234</v>
          </cell>
          <cell r="S65">
            <v>8855.2000000000007</v>
          </cell>
          <cell r="T65">
            <v>850</v>
          </cell>
          <cell r="U65">
            <v>330</v>
          </cell>
          <cell r="V65">
            <v>314</v>
          </cell>
          <cell r="W65">
            <v>206</v>
          </cell>
          <cell r="X65">
            <v>1900</v>
          </cell>
          <cell r="Y65">
            <v>560</v>
          </cell>
          <cell r="Z65">
            <v>670</v>
          </cell>
          <cell r="AA65">
            <v>670</v>
          </cell>
          <cell r="AB65">
            <v>5010</v>
          </cell>
          <cell r="AC65">
            <v>1670</v>
          </cell>
          <cell r="AD65">
            <v>1670</v>
          </cell>
          <cell r="AE65">
            <v>1670</v>
          </cell>
          <cell r="AF65">
            <v>3234</v>
          </cell>
          <cell r="AG65">
            <v>1284</v>
          </cell>
          <cell r="AH65">
            <v>1100</v>
          </cell>
          <cell r="AI65">
            <v>850</v>
          </cell>
          <cell r="AJ65">
            <v>10994</v>
          </cell>
        </row>
        <row r="66">
          <cell r="A66" t="str">
            <v>0370</v>
          </cell>
          <cell r="C66" t="str">
            <v>1.2.9.2.</v>
          </cell>
          <cell r="D66" t="str">
            <v>Витрати на ремонт господарським способом  (рах.910/03), в т.ч.</v>
          </cell>
          <cell r="E66" t="str">
            <v>0370</v>
          </cell>
          <cell r="H66">
            <v>7134.4</v>
          </cell>
          <cell r="I66">
            <v>10493.6</v>
          </cell>
          <cell r="J66">
            <v>8715</v>
          </cell>
          <cell r="K66">
            <v>6716.1</v>
          </cell>
          <cell r="L66">
            <v>10435</v>
          </cell>
          <cell r="M66">
            <v>11480.5</v>
          </cell>
          <cell r="N66">
            <v>2048</v>
          </cell>
          <cell r="O66">
            <v>2738.3</v>
          </cell>
          <cell r="P66">
            <v>3562.6</v>
          </cell>
          <cell r="Q66">
            <v>3131.6</v>
          </cell>
          <cell r="R66">
            <v>0</v>
          </cell>
          <cell r="S66">
            <v>4764.3999999999996</v>
          </cell>
          <cell r="T66">
            <v>2048</v>
          </cell>
          <cell r="U66">
            <v>581</v>
          </cell>
          <cell r="V66">
            <v>695</v>
          </cell>
          <cell r="W66">
            <v>772</v>
          </cell>
          <cell r="X66">
            <v>2738.3</v>
          </cell>
          <cell r="Y66">
            <v>857</v>
          </cell>
          <cell r="Z66">
            <v>907</v>
          </cell>
          <cell r="AA66">
            <v>974.3</v>
          </cell>
          <cell r="AB66">
            <v>3562.6</v>
          </cell>
          <cell r="AC66">
            <v>1157.3</v>
          </cell>
          <cell r="AD66">
            <v>1157.3</v>
          </cell>
          <cell r="AE66">
            <v>1248</v>
          </cell>
          <cell r="AF66">
            <v>3131.6</v>
          </cell>
          <cell r="AG66">
            <v>1068.4000000000001</v>
          </cell>
          <cell r="AH66">
            <v>994</v>
          </cell>
          <cell r="AI66">
            <v>1069.2</v>
          </cell>
          <cell r="AJ66">
            <v>11480.5</v>
          </cell>
        </row>
        <row r="67">
          <cell r="A67" t="str">
            <v>0380</v>
          </cell>
          <cell r="B67" t="str">
            <v>Р</v>
          </cell>
          <cell r="C67" t="str">
            <v>1.2.9.2.1.</v>
          </cell>
          <cell r="D67" t="str">
            <v>Матеріали на ремонт господарським способом</v>
          </cell>
          <cell r="E67" t="str">
            <v>0380</v>
          </cell>
          <cell r="F67">
            <v>20</v>
          </cell>
          <cell r="G67">
            <v>80</v>
          </cell>
          <cell r="H67">
            <v>4446.1000000000004</v>
          </cell>
          <cell r="I67">
            <v>6934</v>
          </cell>
          <cell r="J67">
            <v>5446</v>
          </cell>
          <cell r="K67">
            <v>3482.9</v>
          </cell>
          <cell r="L67">
            <v>6874</v>
          </cell>
          <cell r="M67">
            <v>7295</v>
          </cell>
          <cell r="N67">
            <v>1128</v>
          </cell>
          <cell r="O67">
            <v>1645</v>
          </cell>
          <cell r="P67">
            <v>2445</v>
          </cell>
          <cell r="Q67">
            <v>2077</v>
          </cell>
          <cell r="S67">
            <v>3812.1</v>
          </cell>
          <cell r="T67">
            <v>1128</v>
          </cell>
          <cell r="U67">
            <v>305</v>
          </cell>
          <cell r="V67">
            <v>380</v>
          </cell>
          <cell r="W67">
            <v>443</v>
          </cell>
          <cell r="X67">
            <v>1645</v>
          </cell>
          <cell r="Y67">
            <v>515</v>
          </cell>
          <cell r="Z67">
            <v>565</v>
          </cell>
          <cell r="AA67">
            <v>565</v>
          </cell>
          <cell r="AB67">
            <v>2445</v>
          </cell>
          <cell r="AC67">
            <v>815</v>
          </cell>
          <cell r="AD67">
            <v>815</v>
          </cell>
          <cell r="AE67">
            <v>815</v>
          </cell>
          <cell r="AF67">
            <v>2077</v>
          </cell>
          <cell r="AG67">
            <v>767</v>
          </cell>
          <cell r="AH67">
            <v>720</v>
          </cell>
          <cell r="AI67">
            <v>590</v>
          </cell>
          <cell r="AJ67">
            <v>7295</v>
          </cell>
        </row>
        <row r="68">
          <cell r="A68" t="str">
            <v>0390</v>
          </cell>
          <cell r="B68" t="str">
            <v>ФОП</v>
          </cell>
          <cell r="C68" t="str">
            <v>1.2.9.2.2.</v>
          </cell>
          <cell r="D68" t="str">
            <v>Оплата праці працівників та інші виплати, які відносяться до ФОП</v>
          </cell>
          <cell r="E68" t="str">
            <v>0390</v>
          </cell>
          <cell r="F68">
            <v>10</v>
          </cell>
          <cell r="G68">
            <v>90</v>
          </cell>
          <cell r="H68">
            <v>1948.6</v>
          </cell>
          <cell r="I68">
            <v>2580.1999999999998</v>
          </cell>
          <cell r="J68">
            <v>2370</v>
          </cell>
          <cell r="K68">
            <v>2343.6</v>
          </cell>
          <cell r="L68">
            <v>2581.1999999999998</v>
          </cell>
          <cell r="M68">
            <v>3056</v>
          </cell>
          <cell r="N68">
            <v>670</v>
          </cell>
          <cell r="O68">
            <v>800</v>
          </cell>
          <cell r="P68">
            <v>816</v>
          </cell>
          <cell r="Q68">
            <v>770</v>
          </cell>
          <cell r="S68">
            <v>712.4</v>
          </cell>
          <cell r="T68">
            <v>670</v>
          </cell>
          <cell r="U68">
            <v>200</v>
          </cell>
          <cell r="V68">
            <v>230</v>
          </cell>
          <cell r="W68">
            <v>240</v>
          </cell>
          <cell r="X68">
            <v>800</v>
          </cell>
          <cell r="Y68">
            <v>250</v>
          </cell>
          <cell r="Z68">
            <v>250</v>
          </cell>
          <cell r="AA68">
            <v>300</v>
          </cell>
          <cell r="AB68">
            <v>816</v>
          </cell>
          <cell r="AC68">
            <v>250</v>
          </cell>
          <cell r="AD68">
            <v>250</v>
          </cell>
          <cell r="AE68">
            <v>316</v>
          </cell>
          <cell r="AF68">
            <v>770</v>
          </cell>
          <cell r="AG68">
            <v>220</v>
          </cell>
          <cell r="AH68">
            <v>200</v>
          </cell>
          <cell r="AI68">
            <v>350</v>
          </cell>
          <cell r="AJ68">
            <v>3056</v>
          </cell>
        </row>
        <row r="69">
          <cell r="A69" t="str">
            <v>0391</v>
          </cell>
          <cell r="B69" t="str">
            <v>Е</v>
          </cell>
          <cell r="C69" t="str">
            <v>1.2.9.2.3.</v>
          </cell>
          <cell r="D69" t="str">
            <v xml:space="preserve">Інші виплати </v>
          </cell>
          <cell r="E69" t="str">
            <v>0391</v>
          </cell>
          <cell r="F69">
            <v>10</v>
          </cell>
          <cell r="G69">
            <v>90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M69">
            <v>0</v>
          </cell>
          <cell r="S69">
            <v>0</v>
          </cell>
          <cell r="T69">
            <v>0</v>
          </cell>
          <cell r="W69">
            <v>0</v>
          </cell>
          <cell r="X69">
            <v>0</v>
          </cell>
          <cell r="AA69">
            <v>0</v>
          </cell>
          <cell r="AB69">
            <v>0</v>
          </cell>
          <cell r="AE69">
            <v>0</v>
          </cell>
          <cell r="AF69">
            <v>0</v>
          </cell>
          <cell r="AI69">
            <v>0</v>
          </cell>
          <cell r="AJ69">
            <v>0</v>
          </cell>
        </row>
        <row r="70">
          <cell r="A70" t="str">
            <v>0400</v>
          </cell>
          <cell r="B70" t="str">
            <v>СС</v>
          </cell>
          <cell r="C70" t="str">
            <v>1.2.9.2.4.</v>
          </cell>
          <cell r="D70" t="str">
            <v>Відрахування на соціальні заходи</v>
          </cell>
          <cell r="E70" t="str">
            <v>0400</v>
          </cell>
          <cell r="F70">
            <v>10</v>
          </cell>
          <cell r="G70">
            <v>90</v>
          </cell>
          <cell r="H70">
            <v>739.7</v>
          </cell>
          <cell r="I70">
            <v>979.4</v>
          </cell>
          <cell r="J70">
            <v>899</v>
          </cell>
          <cell r="K70">
            <v>889.6</v>
          </cell>
          <cell r="L70">
            <v>979.8</v>
          </cell>
          <cell r="M70">
            <v>1129.5</v>
          </cell>
          <cell r="N70">
            <v>250</v>
          </cell>
          <cell r="O70">
            <v>293.3</v>
          </cell>
          <cell r="P70">
            <v>301.60000000000002</v>
          </cell>
          <cell r="Q70">
            <v>284.60000000000002</v>
          </cell>
          <cell r="S70">
            <v>239.9</v>
          </cell>
          <cell r="T70">
            <v>250</v>
          </cell>
          <cell r="U70">
            <v>76</v>
          </cell>
          <cell r="V70">
            <v>85</v>
          </cell>
          <cell r="W70">
            <v>89</v>
          </cell>
          <cell r="X70">
            <v>293.3</v>
          </cell>
          <cell r="Y70">
            <v>92</v>
          </cell>
          <cell r="Z70">
            <v>92</v>
          </cell>
          <cell r="AA70">
            <v>109.3</v>
          </cell>
          <cell r="AB70">
            <v>301.60000000000002</v>
          </cell>
          <cell r="AC70">
            <v>92.3</v>
          </cell>
          <cell r="AD70">
            <v>92.3</v>
          </cell>
          <cell r="AE70">
            <v>117</v>
          </cell>
          <cell r="AF70">
            <v>284.60000000000002</v>
          </cell>
          <cell r="AG70">
            <v>81.400000000000006</v>
          </cell>
          <cell r="AH70">
            <v>74</v>
          </cell>
          <cell r="AI70">
            <v>129.19999999999999</v>
          </cell>
          <cell r="AJ70">
            <v>1129.5</v>
          </cell>
        </row>
        <row r="71">
          <cell r="A71" t="str">
            <v>0401</v>
          </cell>
          <cell r="B71" t="str">
            <v>Е</v>
          </cell>
          <cell r="C71" t="str">
            <v>1.2.9.2.5.</v>
          </cell>
          <cell r="D71" t="str">
            <v>Оплата 5-ти днів тимчасової  непрацездатності</v>
          </cell>
          <cell r="E71" t="str">
            <v>0401</v>
          </cell>
          <cell r="F71">
            <v>10</v>
          </cell>
          <cell r="G71">
            <v>90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S71">
            <v>0</v>
          </cell>
          <cell r="T71">
            <v>0</v>
          </cell>
          <cell r="W71">
            <v>0</v>
          </cell>
          <cell r="X71">
            <v>0</v>
          </cell>
          <cell r="AA71">
            <v>0</v>
          </cell>
          <cell r="AB71">
            <v>0</v>
          </cell>
          <cell r="AE71">
            <v>0</v>
          </cell>
          <cell r="AF71">
            <v>0</v>
          </cell>
          <cell r="AI71">
            <v>0</v>
          </cell>
          <cell r="AJ71">
            <v>0</v>
          </cell>
        </row>
        <row r="72">
          <cell r="A72" t="str">
            <v>0404</v>
          </cell>
          <cell r="B72" t="str">
            <v>ФОП</v>
          </cell>
          <cell r="C72" t="str">
            <v>1.2.9.2.6.</v>
          </cell>
          <cell r="D72" t="str">
            <v>Зебезпечення оплати відпусток</v>
          </cell>
          <cell r="E72" t="str">
            <v>0404</v>
          </cell>
          <cell r="F72">
            <v>10</v>
          </cell>
          <cell r="G72">
            <v>90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  <cell r="S72">
            <v>0</v>
          </cell>
          <cell r="T72">
            <v>0</v>
          </cell>
          <cell r="W72">
            <v>0</v>
          </cell>
          <cell r="X72">
            <v>0</v>
          </cell>
          <cell r="AA72">
            <v>0</v>
          </cell>
          <cell r="AB72">
            <v>0</v>
          </cell>
          <cell r="AE72">
            <v>0</v>
          </cell>
          <cell r="AF72">
            <v>0</v>
          </cell>
          <cell r="AI72">
            <v>0</v>
          </cell>
          <cell r="AJ72">
            <v>0</v>
          </cell>
        </row>
        <row r="73">
          <cell r="A73" t="str">
            <v>0405</v>
          </cell>
          <cell r="B73" t="str">
            <v>СС</v>
          </cell>
          <cell r="C73" t="str">
            <v>1.2.9.2.7.</v>
          </cell>
          <cell r="D73" t="str">
            <v>Забезпечення обов'язкових відрахувань на оплату відпусток</v>
          </cell>
          <cell r="E73" t="str">
            <v>0405</v>
          </cell>
          <cell r="F73">
            <v>10</v>
          </cell>
          <cell r="G73">
            <v>90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M73">
            <v>0</v>
          </cell>
          <cell r="S73">
            <v>0</v>
          </cell>
          <cell r="T73">
            <v>0</v>
          </cell>
          <cell r="W73">
            <v>0</v>
          </cell>
          <cell r="X73">
            <v>0</v>
          </cell>
          <cell r="AA73">
            <v>0</v>
          </cell>
          <cell r="AB73">
            <v>0</v>
          </cell>
          <cell r="AE73">
            <v>0</v>
          </cell>
          <cell r="AF73">
            <v>0</v>
          </cell>
          <cell r="AI73">
            <v>0</v>
          </cell>
          <cell r="AJ73">
            <v>0</v>
          </cell>
        </row>
        <row r="74">
          <cell r="A74" t="str">
            <v>0410</v>
          </cell>
          <cell r="B74" t="str">
            <v>Е</v>
          </cell>
          <cell r="C74" t="str">
            <v>1.2.10.</v>
          </cell>
          <cell r="D74" t="str">
            <v xml:space="preserve">Експлуатація та технічне обслуговування основних засобів та інших необоротних активів </v>
          </cell>
          <cell r="E74" t="str">
            <v>0410</v>
          </cell>
          <cell r="F74">
            <v>20</v>
          </cell>
          <cell r="G74">
            <v>80</v>
          </cell>
          <cell r="H74">
            <v>101.7</v>
          </cell>
          <cell r="I74">
            <v>255</v>
          </cell>
          <cell r="J74">
            <v>144.1</v>
          </cell>
          <cell r="K74">
            <v>121.5</v>
          </cell>
          <cell r="L74">
            <v>121.5</v>
          </cell>
          <cell r="M74">
            <v>225</v>
          </cell>
          <cell r="N74">
            <v>78</v>
          </cell>
          <cell r="O74">
            <v>49</v>
          </cell>
          <cell r="P74">
            <v>49</v>
          </cell>
          <cell r="Q74">
            <v>49</v>
          </cell>
          <cell r="R74">
            <v>44.5</v>
          </cell>
          <cell r="S74">
            <v>103.5</v>
          </cell>
          <cell r="T74">
            <v>78</v>
          </cell>
          <cell r="U74">
            <v>20</v>
          </cell>
          <cell r="V74">
            <v>15</v>
          </cell>
          <cell r="W74">
            <v>43</v>
          </cell>
          <cell r="X74">
            <v>49</v>
          </cell>
          <cell r="Y74">
            <v>16</v>
          </cell>
          <cell r="Z74">
            <v>17</v>
          </cell>
          <cell r="AA74">
            <v>16</v>
          </cell>
          <cell r="AB74">
            <v>49</v>
          </cell>
          <cell r="AC74">
            <v>16</v>
          </cell>
          <cell r="AD74">
            <v>16</v>
          </cell>
          <cell r="AE74">
            <v>17</v>
          </cell>
          <cell r="AF74">
            <v>49</v>
          </cell>
          <cell r="AG74">
            <v>16</v>
          </cell>
          <cell r="AH74">
            <v>16</v>
          </cell>
          <cell r="AI74">
            <v>17</v>
          </cell>
          <cell r="AJ74">
            <v>225</v>
          </cell>
        </row>
        <row r="75">
          <cell r="A75" t="str">
            <v>0430</v>
          </cell>
          <cell r="C75" t="str">
            <v>1.2.11.</v>
          </cell>
          <cell r="D75" t="str">
            <v>Витрати на вдосконалення технології та організації виробництва, в т. ч.</v>
          </cell>
          <cell r="E75" t="str">
            <v>0430</v>
          </cell>
          <cell r="H75">
            <v>512.1</v>
          </cell>
          <cell r="I75">
            <v>733.3</v>
          </cell>
          <cell r="J75">
            <v>840.4</v>
          </cell>
          <cell r="K75">
            <v>756</v>
          </cell>
          <cell r="L75">
            <v>801.8</v>
          </cell>
          <cell r="M75">
            <v>877.5</v>
          </cell>
          <cell r="N75">
            <v>151.1</v>
          </cell>
          <cell r="O75">
            <v>240.9</v>
          </cell>
          <cell r="P75">
            <v>241.1</v>
          </cell>
          <cell r="Q75">
            <v>244.4</v>
          </cell>
          <cell r="R75">
            <v>4</v>
          </cell>
          <cell r="S75">
            <v>121.5</v>
          </cell>
          <cell r="T75">
            <v>151.1</v>
          </cell>
          <cell r="U75">
            <v>44</v>
          </cell>
          <cell r="V75">
            <v>47.5</v>
          </cell>
          <cell r="W75">
            <v>59.6</v>
          </cell>
          <cell r="X75">
            <v>240.9</v>
          </cell>
          <cell r="Y75">
            <v>80.8</v>
          </cell>
          <cell r="Z75">
            <v>78.599999999999994</v>
          </cell>
          <cell r="AA75">
            <v>81.5</v>
          </cell>
          <cell r="AB75">
            <v>241.1</v>
          </cell>
          <cell r="AC75">
            <v>78.900000000000006</v>
          </cell>
          <cell r="AD75">
            <v>79.900000000000006</v>
          </cell>
          <cell r="AE75">
            <v>82.3</v>
          </cell>
          <cell r="AF75">
            <v>244.4</v>
          </cell>
          <cell r="AG75">
            <v>79.599999999999994</v>
          </cell>
          <cell r="AH75">
            <v>76.599999999999994</v>
          </cell>
          <cell r="AI75">
            <v>88.2</v>
          </cell>
          <cell r="AJ75">
            <v>877.5</v>
          </cell>
        </row>
        <row r="76">
          <cell r="A76" t="str">
            <v>0440</v>
          </cell>
          <cell r="B76" t="str">
            <v>ФОП</v>
          </cell>
          <cell r="C76" t="str">
            <v>1.2.11.1.</v>
          </cell>
          <cell r="D76" t="str">
            <v>Оплата праці працівників та інші виплати, які відносяться до ФОП</v>
          </cell>
          <cell r="E76" t="str">
            <v>0440</v>
          </cell>
          <cell r="F76">
            <v>10</v>
          </cell>
          <cell r="G76">
            <v>90</v>
          </cell>
          <cell r="H76">
            <v>74</v>
          </cell>
          <cell r="I76">
            <v>85.5</v>
          </cell>
          <cell r="J76">
            <v>90</v>
          </cell>
          <cell r="K76">
            <v>88.3</v>
          </cell>
          <cell r="L76">
            <v>98.6</v>
          </cell>
          <cell r="M76">
            <v>104.6</v>
          </cell>
          <cell r="N76">
            <v>24.7</v>
          </cell>
          <cell r="O76">
            <v>26</v>
          </cell>
          <cell r="P76">
            <v>26</v>
          </cell>
          <cell r="Q76">
            <v>27.9</v>
          </cell>
          <cell r="S76">
            <v>16.3</v>
          </cell>
          <cell r="T76">
            <v>24.7</v>
          </cell>
          <cell r="U76">
            <v>7.9</v>
          </cell>
          <cell r="V76">
            <v>8.4</v>
          </cell>
          <cell r="W76">
            <v>8.4</v>
          </cell>
          <cell r="X76">
            <v>26</v>
          </cell>
          <cell r="Y76">
            <v>8.4</v>
          </cell>
          <cell r="Z76">
            <v>8.3000000000000007</v>
          </cell>
          <cell r="AA76">
            <v>9.3000000000000007</v>
          </cell>
          <cell r="AB76">
            <v>26</v>
          </cell>
          <cell r="AC76">
            <v>8.3000000000000007</v>
          </cell>
          <cell r="AD76">
            <v>8.3000000000000007</v>
          </cell>
          <cell r="AE76">
            <v>9.4</v>
          </cell>
          <cell r="AF76">
            <v>27.9</v>
          </cell>
          <cell r="AG76">
            <v>8.4</v>
          </cell>
          <cell r="AH76">
            <v>8.4</v>
          </cell>
          <cell r="AI76">
            <v>11.1</v>
          </cell>
          <cell r="AJ76">
            <v>104.6</v>
          </cell>
        </row>
        <row r="77">
          <cell r="A77" t="str">
            <v>0441</v>
          </cell>
          <cell r="B77" t="str">
            <v>Е</v>
          </cell>
          <cell r="C77" t="str">
            <v>1.2.11.2.</v>
          </cell>
          <cell r="D77" t="str">
            <v xml:space="preserve">Інші виплати </v>
          </cell>
          <cell r="E77" t="str">
            <v>0441</v>
          </cell>
          <cell r="F77">
            <v>10</v>
          </cell>
          <cell r="G77">
            <v>90</v>
          </cell>
          <cell r="H77">
            <v>0</v>
          </cell>
          <cell r="I77">
            <v>2</v>
          </cell>
          <cell r="J77">
            <v>3.5</v>
          </cell>
          <cell r="K77">
            <v>1.8</v>
          </cell>
          <cell r="L77">
            <v>2</v>
          </cell>
          <cell r="M77">
            <v>6.9</v>
          </cell>
          <cell r="N77">
            <v>2.4</v>
          </cell>
          <cell r="O77">
            <v>1.6</v>
          </cell>
          <cell r="P77">
            <v>1.7</v>
          </cell>
          <cell r="Q77">
            <v>1.2</v>
          </cell>
          <cell r="S77">
            <v>5.0999999999999996</v>
          </cell>
          <cell r="T77">
            <v>2.4</v>
          </cell>
          <cell r="U77">
            <v>0.3</v>
          </cell>
          <cell r="V77">
            <v>0.2</v>
          </cell>
          <cell r="W77">
            <v>1.9</v>
          </cell>
          <cell r="X77">
            <v>1.6</v>
          </cell>
          <cell r="Y77">
            <v>0.6</v>
          </cell>
          <cell r="Z77">
            <v>0.5</v>
          </cell>
          <cell r="AA77">
            <v>0.5</v>
          </cell>
          <cell r="AB77">
            <v>1.7</v>
          </cell>
          <cell r="AC77">
            <v>0.6</v>
          </cell>
          <cell r="AD77">
            <v>0.6</v>
          </cell>
          <cell r="AE77">
            <v>0.5</v>
          </cell>
          <cell r="AF77">
            <v>1.2</v>
          </cell>
          <cell r="AG77">
            <v>0.4</v>
          </cell>
          <cell r="AH77">
            <v>0.4</v>
          </cell>
          <cell r="AI77">
            <v>0.4</v>
          </cell>
          <cell r="AJ77">
            <v>6.9</v>
          </cell>
        </row>
        <row r="78">
          <cell r="A78" t="str">
            <v>0450</v>
          </cell>
          <cell r="B78" t="str">
            <v>СС</v>
          </cell>
          <cell r="C78" t="str">
            <v>1.2.11.3.</v>
          </cell>
          <cell r="D78" t="str">
            <v>Відрахування на соціальні заходи</v>
          </cell>
          <cell r="E78" t="str">
            <v>0450</v>
          </cell>
          <cell r="F78">
            <v>10</v>
          </cell>
          <cell r="G78">
            <v>90</v>
          </cell>
          <cell r="H78">
            <v>28.5</v>
          </cell>
          <cell r="I78">
            <v>34.5</v>
          </cell>
          <cell r="J78">
            <v>33.6</v>
          </cell>
          <cell r="K78">
            <v>34</v>
          </cell>
          <cell r="L78">
            <v>35.799999999999997</v>
          </cell>
          <cell r="M78">
            <v>39.200000000000003</v>
          </cell>
          <cell r="N78">
            <v>9.5</v>
          </cell>
          <cell r="O78">
            <v>9.6</v>
          </cell>
          <cell r="P78">
            <v>9.6</v>
          </cell>
          <cell r="Q78">
            <v>10.5</v>
          </cell>
          <cell r="S78">
            <v>5.2</v>
          </cell>
          <cell r="T78">
            <v>9.5</v>
          </cell>
          <cell r="U78">
            <v>3</v>
          </cell>
          <cell r="V78">
            <v>3.1</v>
          </cell>
          <cell r="W78">
            <v>3.4</v>
          </cell>
          <cell r="X78">
            <v>9.6</v>
          </cell>
          <cell r="Y78">
            <v>3</v>
          </cell>
          <cell r="Z78">
            <v>3</v>
          </cell>
          <cell r="AA78">
            <v>3.6</v>
          </cell>
          <cell r="AB78">
            <v>9.6</v>
          </cell>
          <cell r="AC78">
            <v>3.1</v>
          </cell>
          <cell r="AD78">
            <v>3.1</v>
          </cell>
          <cell r="AE78">
            <v>3.4</v>
          </cell>
          <cell r="AF78">
            <v>10.5</v>
          </cell>
          <cell r="AG78">
            <v>3</v>
          </cell>
          <cell r="AH78">
            <v>3</v>
          </cell>
          <cell r="AI78">
            <v>4.5</v>
          </cell>
          <cell r="AJ78">
            <v>39.200000000000003</v>
          </cell>
        </row>
        <row r="79">
          <cell r="A79" t="str">
            <v>0451</v>
          </cell>
          <cell r="B79" t="str">
            <v>Е</v>
          </cell>
          <cell r="C79" t="str">
            <v>1.2.11.4.</v>
          </cell>
          <cell r="D79" t="str">
            <v>Оплата 5-ти днів тимчасової  непрацездатності</v>
          </cell>
          <cell r="E79" t="str">
            <v>0451</v>
          </cell>
          <cell r="F79">
            <v>10</v>
          </cell>
          <cell r="G79">
            <v>90</v>
          </cell>
          <cell r="H79">
            <v>1.9</v>
          </cell>
          <cell r="I79">
            <v>2</v>
          </cell>
          <cell r="J79">
            <v>1.5</v>
          </cell>
          <cell r="K79">
            <v>0.6</v>
          </cell>
          <cell r="L79">
            <v>1</v>
          </cell>
          <cell r="M79">
            <v>18</v>
          </cell>
          <cell r="N79">
            <v>5</v>
          </cell>
          <cell r="O79">
            <v>4</v>
          </cell>
          <cell r="P79">
            <v>4</v>
          </cell>
          <cell r="Q79">
            <v>5</v>
          </cell>
          <cell r="S79">
            <v>17.399999999999999</v>
          </cell>
          <cell r="T79">
            <v>5</v>
          </cell>
          <cell r="U79">
            <v>2</v>
          </cell>
          <cell r="V79">
            <v>2</v>
          </cell>
          <cell r="W79">
            <v>1</v>
          </cell>
          <cell r="X79">
            <v>4</v>
          </cell>
          <cell r="Y79">
            <v>2</v>
          </cell>
          <cell r="Z79">
            <v>1</v>
          </cell>
          <cell r="AA79">
            <v>1</v>
          </cell>
          <cell r="AB79">
            <v>4</v>
          </cell>
          <cell r="AC79">
            <v>1</v>
          </cell>
          <cell r="AD79">
            <v>1</v>
          </cell>
          <cell r="AE79">
            <v>2</v>
          </cell>
          <cell r="AF79">
            <v>5</v>
          </cell>
          <cell r="AG79">
            <v>2</v>
          </cell>
          <cell r="AH79">
            <v>2</v>
          </cell>
          <cell r="AI79">
            <v>1</v>
          </cell>
          <cell r="AJ79">
            <v>18</v>
          </cell>
        </row>
        <row r="80">
          <cell r="A80" t="str">
            <v>0454</v>
          </cell>
          <cell r="B80" t="str">
            <v>ФОП</v>
          </cell>
          <cell r="C80" t="str">
            <v>1.2.11.5.</v>
          </cell>
          <cell r="D80" t="str">
            <v>Забезпечення оплати відпусток</v>
          </cell>
          <cell r="E80" t="str">
            <v>0454</v>
          </cell>
          <cell r="F80">
            <v>10</v>
          </cell>
          <cell r="G80">
            <v>90</v>
          </cell>
          <cell r="H80">
            <v>4.0999999999999996</v>
          </cell>
          <cell r="I80">
            <v>6.4</v>
          </cell>
          <cell r="J80">
            <v>10.1</v>
          </cell>
          <cell r="K80">
            <v>9.5</v>
          </cell>
          <cell r="L80">
            <v>11.3</v>
          </cell>
          <cell r="M80">
            <v>7.9</v>
          </cell>
          <cell r="N80">
            <v>1.8</v>
          </cell>
          <cell r="O80">
            <v>2</v>
          </cell>
          <cell r="P80">
            <v>2</v>
          </cell>
          <cell r="Q80">
            <v>2.1</v>
          </cell>
          <cell r="S80">
            <v>-1.6</v>
          </cell>
          <cell r="T80">
            <v>1.8</v>
          </cell>
          <cell r="U80">
            <v>0.6</v>
          </cell>
          <cell r="V80">
            <v>0.6</v>
          </cell>
          <cell r="W80">
            <v>0.6</v>
          </cell>
          <cell r="X80">
            <v>2</v>
          </cell>
          <cell r="Y80">
            <v>0.6</v>
          </cell>
          <cell r="Z80">
            <v>0.6</v>
          </cell>
          <cell r="AA80">
            <v>0.8</v>
          </cell>
          <cell r="AB80">
            <v>2</v>
          </cell>
          <cell r="AC80">
            <v>0.7</v>
          </cell>
          <cell r="AD80">
            <v>0.7</v>
          </cell>
          <cell r="AE80">
            <v>0.6</v>
          </cell>
          <cell r="AF80">
            <v>2.1</v>
          </cell>
          <cell r="AG80">
            <v>0.6</v>
          </cell>
          <cell r="AH80">
            <v>0.6</v>
          </cell>
          <cell r="AI80">
            <v>0.9</v>
          </cell>
          <cell r="AJ80">
            <v>7.9</v>
          </cell>
        </row>
        <row r="81">
          <cell r="A81" t="str">
            <v>0455</v>
          </cell>
          <cell r="B81" t="str">
            <v>СС</v>
          </cell>
          <cell r="C81" t="str">
            <v>1.2.11.6.</v>
          </cell>
          <cell r="D81" t="str">
            <v>Забезпечення обов'язкових відрахувань на оплату відпусток</v>
          </cell>
          <cell r="E81" t="str">
            <v>0455</v>
          </cell>
          <cell r="F81">
            <v>10</v>
          </cell>
          <cell r="G81">
            <v>90</v>
          </cell>
          <cell r="H81">
            <v>1.6</v>
          </cell>
          <cell r="I81">
            <v>2.4</v>
          </cell>
          <cell r="J81">
            <v>3.7</v>
          </cell>
          <cell r="K81">
            <v>4.0999999999999996</v>
          </cell>
          <cell r="L81">
            <v>4.0999999999999996</v>
          </cell>
          <cell r="M81">
            <v>2.9</v>
          </cell>
          <cell r="N81">
            <v>0.7</v>
          </cell>
          <cell r="O81">
            <v>0.7</v>
          </cell>
          <cell r="P81">
            <v>0.8</v>
          </cell>
          <cell r="Q81">
            <v>0.7</v>
          </cell>
          <cell r="S81">
            <v>-1.2</v>
          </cell>
          <cell r="T81">
            <v>0.7</v>
          </cell>
          <cell r="U81">
            <v>0.2</v>
          </cell>
          <cell r="V81">
            <v>0.2</v>
          </cell>
          <cell r="W81">
            <v>0.3</v>
          </cell>
          <cell r="X81">
            <v>0.7</v>
          </cell>
          <cell r="Y81">
            <v>0.2</v>
          </cell>
          <cell r="Z81">
            <v>0.2</v>
          </cell>
          <cell r="AA81">
            <v>0.3</v>
          </cell>
          <cell r="AB81">
            <v>0.8</v>
          </cell>
          <cell r="AC81">
            <v>0.2</v>
          </cell>
          <cell r="AD81">
            <v>0.2</v>
          </cell>
          <cell r="AE81">
            <v>0.4</v>
          </cell>
          <cell r="AF81">
            <v>0.7</v>
          </cell>
          <cell r="AG81">
            <v>0.2</v>
          </cell>
          <cell r="AH81">
            <v>0.2</v>
          </cell>
          <cell r="AI81">
            <v>0.3</v>
          </cell>
          <cell r="AJ81">
            <v>2.9</v>
          </cell>
        </row>
        <row r="82">
          <cell r="A82" t="str">
            <v>0431</v>
          </cell>
          <cell r="B82" t="str">
            <v>Е</v>
          </cell>
          <cell r="C82" t="str">
            <v>1.2.11.7.</v>
          </cell>
          <cell r="D82" t="str">
            <v>Інші витрати на вдосконалення технології та організації виробництва</v>
          </cell>
          <cell r="E82" t="str">
            <v>0431</v>
          </cell>
          <cell r="F82">
            <v>80</v>
          </cell>
          <cell r="G82">
            <v>20</v>
          </cell>
          <cell r="H82">
            <v>402</v>
          </cell>
          <cell r="I82">
            <v>600.5</v>
          </cell>
          <cell r="J82">
            <v>698</v>
          </cell>
          <cell r="K82">
            <v>617.70000000000005</v>
          </cell>
          <cell r="L82">
            <v>649</v>
          </cell>
          <cell r="M82">
            <v>698</v>
          </cell>
          <cell r="N82">
            <v>107</v>
          </cell>
          <cell r="O82">
            <v>197</v>
          </cell>
          <cell r="P82">
            <v>197</v>
          </cell>
          <cell r="Q82">
            <v>197</v>
          </cell>
          <cell r="R82">
            <v>4</v>
          </cell>
          <cell r="S82">
            <v>80.3</v>
          </cell>
          <cell r="T82">
            <v>107</v>
          </cell>
          <cell r="U82">
            <v>30</v>
          </cell>
          <cell r="V82">
            <v>33</v>
          </cell>
          <cell r="W82">
            <v>44</v>
          </cell>
          <cell r="X82">
            <v>197</v>
          </cell>
          <cell r="Y82">
            <v>66</v>
          </cell>
          <cell r="Z82">
            <v>65</v>
          </cell>
          <cell r="AA82">
            <v>66</v>
          </cell>
          <cell r="AB82">
            <v>197</v>
          </cell>
          <cell r="AC82">
            <v>65</v>
          </cell>
          <cell r="AD82">
            <v>66</v>
          </cell>
          <cell r="AE82">
            <v>66</v>
          </cell>
          <cell r="AF82">
            <v>197</v>
          </cell>
          <cell r="AG82">
            <v>65</v>
          </cell>
          <cell r="AH82">
            <v>62</v>
          </cell>
          <cell r="AI82">
            <v>70</v>
          </cell>
          <cell r="AJ82">
            <v>698</v>
          </cell>
        </row>
        <row r="83">
          <cell r="A83" t="str">
            <v xml:space="preserve"> 0470</v>
          </cell>
          <cell r="C83" t="str">
            <v>1.2.12.</v>
          </cell>
          <cell r="D83" t="str">
            <v>Витрати на обслуговування виробничого процесу, в т.ч.</v>
          </cell>
          <cell r="E83" t="str">
            <v xml:space="preserve"> 0470</v>
          </cell>
          <cell r="H83">
            <v>3245.7</v>
          </cell>
          <cell r="I83">
            <v>4022.4</v>
          </cell>
          <cell r="J83">
            <v>4465.2</v>
          </cell>
          <cell r="K83">
            <v>4381.3999999999996</v>
          </cell>
          <cell r="L83">
            <v>4658.8</v>
          </cell>
          <cell r="M83">
            <v>4487</v>
          </cell>
          <cell r="N83">
            <v>1084.4000000000001</v>
          </cell>
          <cell r="O83">
            <v>1106</v>
          </cell>
          <cell r="P83">
            <v>1110.4000000000001</v>
          </cell>
          <cell r="Q83">
            <v>1186.2</v>
          </cell>
          <cell r="R83">
            <v>61</v>
          </cell>
          <cell r="S83">
            <v>105.6</v>
          </cell>
          <cell r="T83">
            <v>1084.4000000000001</v>
          </cell>
          <cell r="U83">
            <v>338.7</v>
          </cell>
          <cell r="V83">
            <v>336.9</v>
          </cell>
          <cell r="W83">
            <v>408.8</v>
          </cell>
          <cell r="X83">
            <v>1106</v>
          </cell>
          <cell r="Y83">
            <v>332.7</v>
          </cell>
          <cell r="Z83">
            <v>345.8</v>
          </cell>
          <cell r="AA83">
            <v>427.5</v>
          </cell>
          <cell r="AB83">
            <v>1110.4000000000001</v>
          </cell>
          <cell r="AC83">
            <v>336.5</v>
          </cell>
          <cell r="AD83">
            <v>338.5</v>
          </cell>
          <cell r="AE83">
            <v>435.4</v>
          </cell>
          <cell r="AF83">
            <v>1186.2</v>
          </cell>
          <cell r="AG83">
            <v>360</v>
          </cell>
          <cell r="AH83">
            <v>360</v>
          </cell>
          <cell r="AI83">
            <v>466.2</v>
          </cell>
          <cell r="AJ83">
            <v>4487</v>
          </cell>
        </row>
        <row r="84">
          <cell r="A84" t="str">
            <v>0480</v>
          </cell>
          <cell r="B84" t="str">
            <v>ФОП</v>
          </cell>
          <cell r="C84" t="str">
            <v>1.2.12.1.</v>
          </cell>
          <cell r="D84" t="str">
            <v>Оплата праці працівників та інші виплати, які відносяться до ФОП</v>
          </cell>
          <cell r="E84" t="str">
            <v>0480</v>
          </cell>
          <cell r="F84">
            <v>10</v>
          </cell>
          <cell r="G84">
            <v>90</v>
          </cell>
          <cell r="H84">
            <v>2152</v>
          </cell>
          <cell r="I84">
            <v>2639.2</v>
          </cell>
          <cell r="J84">
            <v>2963.1</v>
          </cell>
          <cell r="K84">
            <v>2884.7</v>
          </cell>
          <cell r="L84">
            <v>3119.7</v>
          </cell>
          <cell r="M84">
            <v>2901.6</v>
          </cell>
          <cell r="N84">
            <v>697.5</v>
          </cell>
          <cell r="O84">
            <v>716.2</v>
          </cell>
          <cell r="P84">
            <v>720.7</v>
          </cell>
          <cell r="Q84">
            <v>767.2</v>
          </cell>
          <cell r="R84">
            <v>37</v>
          </cell>
          <cell r="S84">
            <v>16.899999999999999</v>
          </cell>
          <cell r="T84">
            <v>697.5</v>
          </cell>
          <cell r="U84">
            <v>216</v>
          </cell>
          <cell r="V84">
            <v>225.1</v>
          </cell>
          <cell r="W84">
            <v>256.39999999999998</v>
          </cell>
          <cell r="X84">
            <v>716.2</v>
          </cell>
          <cell r="Y84">
            <v>213.9</v>
          </cell>
          <cell r="Z84">
            <v>223.5</v>
          </cell>
          <cell r="AA84">
            <v>278.8</v>
          </cell>
          <cell r="AB84">
            <v>720.7</v>
          </cell>
          <cell r="AC84">
            <v>218.4</v>
          </cell>
          <cell r="AD84">
            <v>218.4</v>
          </cell>
          <cell r="AE84">
            <v>283.89999999999998</v>
          </cell>
          <cell r="AF84">
            <v>767.2</v>
          </cell>
          <cell r="AG84">
            <v>232.5</v>
          </cell>
          <cell r="AH84">
            <v>232.5</v>
          </cell>
          <cell r="AI84">
            <v>302.2</v>
          </cell>
          <cell r="AJ84">
            <v>2901.6</v>
          </cell>
        </row>
        <row r="85">
          <cell r="A85" t="str">
            <v>0481</v>
          </cell>
          <cell r="B85" t="str">
            <v>Е</v>
          </cell>
          <cell r="C85" t="str">
            <v>1.2.12.2.</v>
          </cell>
          <cell r="D85" t="str">
            <v xml:space="preserve">Інші виплати </v>
          </cell>
          <cell r="E85" t="str">
            <v>0481</v>
          </cell>
          <cell r="F85">
            <v>10</v>
          </cell>
          <cell r="G85">
            <v>90</v>
          </cell>
          <cell r="H85">
            <v>0</v>
          </cell>
          <cell r="I85">
            <v>32</v>
          </cell>
          <cell r="J85">
            <v>31.3</v>
          </cell>
          <cell r="K85">
            <v>31.3</v>
          </cell>
          <cell r="L85">
            <v>31.6</v>
          </cell>
          <cell r="M85">
            <v>84.8</v>
          </cell>
          <cell r="N85">
            <v>20.9</v>
          </cell>
          <cell r="O85">
            <v>22.2</v>
          </cell>
          <cell r="P85">
            <v>20.7</v>
          </cell>
          <cell r="Q85">
            <v>21</v>
          </cell>
          <cell r="S85">
            <v>53.5</v>
          </cell>
          <cell r="T85">
            <v>20.9</v>
          </cell>
          <cell r="U85">
            <v>1.3</v>
          </cell>
          <cell r="V85">
            <v>3</v>
          </cell>
          <cell r="W85">
            <v>16.600000000000001</v>
          </cell>
          <cell r="X85">
            <v>22.2</v>
          </cell>
          <cell r="Y85">
            <v>7.2</v>
          </cell>
          <cell r="Z85">
            <v>7.5</v>
          </cell>
          <cell r="AA85">
            <v>7.5</v>
          </cell>
          <cell r="AB85">
            <v>20.7</v>
          </cell>
          <cell r="AC85">
            <v>6.9</v>
          </cell>
          <cell r="AD85">
            <v>6.9</v>
          </cell>
          <cell r="AE85">
            <v>6.9</v>
          </cell>
          <cell r="AF85">
            <v>21</v>
          </cell>
          <cell r="AG85">
            <v>6.9</v>
          </cell>
          <cell r="AH85">
            <v>6.9</v>
          </cell>
          <cell r="AI85">
            <v>7.2</v>
          </cell>
          <cell r="AJ85">
            <v>84.8</v>
          </cell>
        </row>
        <row r="86">
          <cell r="A86" t="str">
            <v>0490</v>
          </cell>
          <cell r="B86" t="str">
            <v>СС</v>
          </cell>
          <cell r="C86" t="str">
            <v>1.2.12.3.</v>
          </cell>
          <cell r="D86" t="str">
            <v>Відрахування на соціальні заходи</v>
          </cell>
          <cell r="E86" t="str">
            <v>0490</v>
          </cell>
          <cell r="F86">
            <v>10</v>
          </cell>
          <cell r="G86">
            <v>90</v>
          </cell>
          <cell r="H86">
            <v>827.8</v>
          </cell>
          <cell r="I86">
            <v>1031.9000000000001</v>
          </cell>
          <cell r="J86">
            <v>1120.8</v>
          </cell>
          <cell r="K86">
            <v>1118.0999999999999</v>
          </cell>
          <cell r="L86">
            <v>1144.8</v>
          </cell>
          <cell r="M86">
            <v>1112.8</v>
          </cell>
          <cell r="N86">
            <v>266.39999999999998</v>
          </cell>
          <cell r="O86">
            <v>275</v>
          </cell>
          <cell r="P86">
            <v>275.60000000000002</v>
          </cell>
          <cell r="Q86">
            <v>295.8</v>
          </cell>
          <cell r="R86">
            <v>14</v>
          </cell>
          <cell r="S86">
            <v>-5.3</v>
          </cell>
          <cell r="T86">
            <v>266.39999999999998</v>
          </cell>
          <cell r="U86">
            <v>82</v>
          </cell>
          <cell r="V86">
            <v>83.2</v>
          </cell>
          <cell r="W86">
            <v>101.2</v>
          </cell>
          <cell r="X86">
            <v>275</v>
          </cell>
          <cell r="Y86">
            <v>82.5</v>
          </cell>
          <cell r="Z86">
            <v>85.8</v>
          </cell>
          <cell r="AA86">
            <v>106.7</v>
          </cell>
          <cell r="AB86">
            <v>275.60000000000002</v>
          </cell>
          <cell r="AC86">
            <v>83.5</v>
          </cell>
          <cell r="AD86">
            <v>83.5</v>
          </cell>
          <cell r="AE86">
            <v>108.6</v>
          </cell>
          <cell r="AF86">
            <v>295.8</v>
          </cell>
          <cell r="AG86">
            <v>89.6</v>
          </cell>
          <cell r="AH86">
            <v>89.6</v>
          </cell>
          <cell r="AI86">
            <v>116.6</v>
          </cell>
          <cell r="AJ86">
            <v>1112.8</v>
          </cell>
        </row>
        <row r="87">
          <cell r="A87" t="str">
            <v>0491</v>
          </cell>
          <cell r="B87" t="str">
            <v>Е</v>
          </cell>
          <cell r="C87" t="str">
            <v>1.2.12.4.</v>
          </cell>
          <cell r="D87" t="str">
            <v>Оплата 5-ти днів тимчасової  непрацездатності</v>
          </cell>
          <cell r="E87" t="str">
            <v>0491</v>
          </cell>
          <cell r="F87">
            <v>10</v>
          </cell>
          <cell r="G87">
            <v>90</v>
          </cell>
          <cell r="H87">
            <v>38.799999999999997</v>
          </cell>
          <cell r="I87">
            <v>41</v>
          </cell>
          <cell r="J87">
            <v>51.2</v>
          </cell>
          <cell r="K87">
            <v>51.2</v>
          </cell>
          <cell r="L87">
            <v>59.2</v>
          </cell>
          <cell r="M87">
            <v>47.7</v>
          </cell>
          <cell r="N87">
            <v>14.7</v>
          </cell>
          <cell r="O87">
            <v>10</v>
          </cell>
          <cell r="P87">
            <v>10</v>
          </cell>
          <cell r="Q87">
            <v>13</v>
          </cell>
          <cell r="R87">
            <v>6</v>
          </cell>
          <cell r="S87">
            <v>-3.5</v>
          </cell>
          <cell r="T87">
            <v>14.7</v>
          </cell>
          <cell r="U87">
            <v>8</v>
          </cell>
          <cell r="V87">
            <v>4</v>
          </cell>
          <cell r="W87">
            <v>2.7</v>
          </cell>
          <cell r="X87">
            <v>10</v>
          </cell>
          <cell r="Y87">
            <v>4</v>
          </cell>
          <cell r="Z87">
            <v>3</v>
          </cell>
          <cell r="AA87">
            <v>3</v>
          </cell>
          <cell r="AB87">
            <v>10</v>
          </cell>
          <cell r="AC87">
            <v>2</v>
          </cell>
          <cell r="AD87">
            <v>4</v>
          </cell>
          <cell r="AE87">
            <v>4</v>
          </cell>
          <cell r="AF87">
            <v>13</v>
          </cell>
          <cell r="AG87">
            <v>4</v>
          </cell>
          <cell r="AH87">
            <v>4</v>
          </cell>
          <cell r="AI87">
            <v>5</v>
          </cell>
          <cell r="AJ87">
            <v>47.7</v>
          </cell>
        </row>
        <row r="88">
          <cell r="A88" t="str">
            <v>0494</v>
          </cell>
          <cell r="B88" t="str">
            <v>ФОП</v>
          </cell>
          <cell r="C88" t="str">
            <v>1.2.12.5.</v>
          </cell>
          <cell r="D88" t="str">
            <v>Забезпечення оплати відпусток</v>
          </cell>
          <cell r="E88" t="str">
            <v>0494</v>
          </cell>
          <cell r="F88">
            <v>10</v>
          </cell>
          <cell r="G88">
            <v>90</v>
          </cell>
          <cell r="H88">
            <v>163.9</v>
          </cell>
          <cell r="I88">
            <v>196.9</v>
          </cell>
          <cell r="J88">
            <v>213.1</v>
          </cell>
          <cell r="K88">
            <v>209.4</v>
          </cell>
          <cell r="L88">
            <v>214</v>
          </cell>
          <cell r="M88">
            <v>218.4</v>
          </cell>
          <cell r="N88">
            <v>52.5</v>
          </cell>
          <cell r="O88">
            <v>53.8</v>
          </cell>
          <cell r="P88">
            <v>54.3</v>
          </cell>
          <cell r="Q88">
            <v>57.8</v>
          </cell>
          <cell r="R88">
            <v>3</v>
          </cell>
          <cell r="S88">
            <v>9</v>
          </cell>
          <cell r="T88">
            <v>52.5</v>
          </cell>
          <cell r="U88">
            <v>17</v>
          </cell>
          <cell r="V88">
            <v>15.8</v>
          </cell>
          <cell r="W88">
            <v>19.7</v>
          </cell>
          <cell r="X88">
            <v>53.8</v>
          </cell>
          <cell r="Y88">
            <v>16.100000000000001</v>
          </cell>
          <cell r="Z88">
            <v>16.8</v>
          </cell>
          <cell r="AA88">
            <v>20.9</v>
          </cell>
          <cell r="AB88">
            <v>54.3</v>
          </cell>
          <cell r="AC88">
            <v>16.600000000000001</v>
          </cell>
          <cell r="AD88">
            <v>16.600000000000001</v>
          </cell>
          <cell r="AE88">
            <v>21.1</v>
          </cell>
          <cell r="AF88">
            <v>57.8</v>
          </cell>
          <cell r="AG88">
            <v>17.5</v>
          </cell>
          <cell r="AH88">
            <v>17.5</v>
          </cell>
          <cell r="AI88">
            <v>22.8</v>
          </cell>
          <cell r="AJ88">
            <v>218.4</v>
          </cell>
        </row>
        <row r="89">
          <cell r="A89" t="str">
            <v>0495</v>
          </cell>
          <cell r="B89" t="str">
            <v>СС</v>
          </cell>
          <cell r="C89" t="str">
            <v>1.2.12.6.</v>
          </cell>
          <cell r="D89" t="str">
            <v>Забезпечення обов'язкових відрахувань на оплату відпусток</v>
          </cell>
          <cell r="E89" t="str">
            <v>0495</v>
          </cell>
          <cell r="F89">
            <v>10</v>
          </cell>
          <cell r="G89">
            <v>90</v>
          </cell>
          <cell r="H89">
            <v>62.2</v>
          </cell>
          <cell r="I89">
            <v>75.8</v>
          </cell>
          <cell r="J89">
            <v>80.7</v>
          </cell>
          <cell r="K89">
            <v>75.7</v>
          </cell>
          <cell r="L89">
            <v>78.5</v>
          </cell>
          <cell r="M89">
            <v>80.7</v>
          </cell>
          <cell r="N89">
            <v>19.399999999999999</v>
          </cell>
          <cell r="O89">
            <v>19.8</v>
          </cell>
          <cell r="P89">
            <v>20.100000000000001</v>
          </cell>
          <cell r="Q89">
            <v>21.4</v>
          </cell>
          <cell r="R89">
            <v>1</v>
          </cell>
          <cell r="S89">
            <v>5</v>
          </cell>
          <cell r="T89">
            <v>19.399999999999999</v>
          </cell>
          <cell r="U89">
            <v>6.4</v>
          </cell>
          <cell r="V89">
            <v>5.8</v>
          </cell>
          <cell r="W89">
            <v>7.2</v>
          </cell>
          <cell r="X89">
            <v>19.8</v>
          </cell>
          <cell r="Y89">
            <v>6</v>
          </cell>
          <cell r="Z89">
            <v>6.2</v>
          </cell>
          <cell r="AA89">
            <v>7.6</v>
          </cell>
          <cell r="AB89">
            <v>20.100000000000001</v>
          </cell>
          <cell r="AC89">
            <v>6.1</v>
          </cell>
          <cell r="AD89">
            <v>6.1</v>
          </cell>
          <cell r="AE89">
            <v>7.9</v>
          </cell>
          <cell r="AF89">
            <v>21.4</v>
          </cell>
          <cell r="AG89">
            <v>6.5</v>
          </cell>
          <cell r="AH89">
            <v>6.5</v>
          </cell>
          <cell r="AI89">
            <v>8.4</v>
          </cell>
          <cell r="AJ89">
            <v>80.7</v>
          </cell>
        </row>
        <row r="90">
          <cell r="A90" t="str">
            <v>0471</v>
          </cell>
          <cell r="B90" t="str">
            <v>Е</v>
          </cell>
          <cell r="C90" t="str">
            <v>1.2.12.7.</v>
          </cell>
          <cell r="D90" t="str">
            <v>Пуско налагоджувальні роботи</v>
          </cell>
          <cell r="E90" t="str">
            <v>0471</v>
          </cell>
          <cell r="F90">
            <v>50</v>
          </cell>
          <cell r="G90">
            <v>50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M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I90">
            <v>0</v>
          </cell>
          <cell r="AJ90">
            <v>0</v>
          </cell>
        </row>
        <row r="91">
          <cell r="A91" t="str">
            <v>0472</v>
          </cell>
          <cell r="B91" t="str">
            <v>Е</v>
          </cell>
          <cell r="C91" t="str">
            <v>1.2.12.8.</v>
          </cell>
          <cell r="D91" t="str">
            <v>Проведення випробувань, повірок</v>
          </cell>
          <cell r="E91" t="str">
            <v>0472</v>
          </cell>
          <cell r="F91">
            <v>50</v>
          </cell>
          <cell r="G91">
            <v>50</v>
          </cell>
          <cell r="H91">
            <v>1</v>
          </cell>
          <cell r="I91">
            <v>5.6</v>
          </cell>
          <cell r="J91">
            <v>5</v>
          </cell>
          <cell r="K91">
            <v>11</v>
          </cell>
          <cell r="L91">
            <v>11</v>
          </cell>
          <cell r="M91">
            <v>41</v>
          </cell>
          <cell r="N91">
            <v>13</v>
          </cell>
          <cell r="O91">
            <v>9</v>
          </cell>
          <cell r="P91">
            <v>9</v>
          </cell>
          <cell r="Q91">
            <v>10</v>
          </cell>
          <cell r="S91">
            <v>30</v>
          </cell>
          <cell r="T91">
            <v>13</v>
          </cell>
          <cell r="U91">
            <v>8</v>
          </cell>
          <cell r="V91">
            <v>0</v>
          </cell>
          <cell r="W91">
            <v>5</v>
          </cell>
          <cell r="X91">
            <v>9</v>
          </cell>
          <cell r="Y91">
            <v>3</v>
          </cell>
          <cell r="Z91">
            <v>3</v>
          </cell>
          <cell r="AA91">
            <v>3</v>
          </cell>
          <cell r="AB91">
            <v>9</v>
          </cell>
          <cell r="AC91">
            <v>3</v>
          </cell>
          <cell r="AD91">
            <v>3</v>
          </cell>
          <cell r="AE91">
            <v>3</v>
          </cell>
          <cell r="AF91">
            <v>10</v>
          </cell>
          <cell r="AG91">
            <v>3</v>
          </cell>
          <cell r="AH91">
            <v>3</v>
          </cell>
          <cell r="AI91">
            <v>4</v>
          </cell>
          <cell r="AJ91">
            <v>41</v>
          </cell>
        </row>
        <row r="92">
          <cell r="A92" t="str">
            <v>0473</v>
          </cell>
          <cell r="B92" t="str">
            <v>Е</v>
          </cell>
          <cell r="C92" t="str">
            <v>1.2.12.9.</v>
          </cell>
          <cell r="D92" t="str">
            <v>Інші  витрати на обслуговування виробничого процесу</v>
          </cell>
          <cell r="E92" t="str">
            <v>0473</v>
          </cell>
          <cell r="F92">
            <v>0</v>
          </cell>
          <cell r="G92">
            <v>100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I92">
            <v>0</v>
          </cell>
          <cell r="AJ92">
            <v>0</v>
          </cell>
        </row>
        <row r="93">
          <cell r="A93" t="str">
            <v>0510</v>
          </cell>
          <cell r="B93" t="str">
            <v>Е</v>
          </cell>
          <cell r="C93" t="str">
            <v>1.2.13.</v>
          </cell>
          <cell r="D93" t="str">
            <v>Технологічний контроль за виробничими процесами</v>
          </cell>
          <cell r="E93" t="str">
            <v>0510</v>
          </cell>
          <cell r="F93">
            <v>0</v>
          </cell>
          <cell r="G93">
            <v>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M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I93">
            <v>0</v>
          </cell>
          <cell r="AJ93">
            <v>0</v>
          </cell>
        </row>
        <row r="94">
          <cell r="A94" t="str">
            <v>0520</v>
          </cell>
          <cell r="C94" t="str">
            <v>1.2.14.</v>
          </cell>
          <cell r="D94" t="str">
            <v>Витрати на охорону праці, техніку безпеки та екологічні витрати , в т. ч.</v>
          </cell>
          <cell r="E94" t="str">
            <v>0520</v>
          </cell>
          <cell r="H94">
            <v>427.5</v>
          </cell>
          <cell r="I94">
            <v>645.5</v>
          </cell>
          <cell r="J94">
            <v>749.7</v>
          </cell>
          <cell r="K94">
            <v>527.4</v>
          </cell>
          <cell r="L94" t="e">
            <v>#REF!</v>
          </cell>
          <cell r="M94">
            <v>927.9</v>
          </cell>
          <cell r="N94">
            <v>186</v>
          </cell>
          <cell r="O94">
            <v>227.4</v>
          </cell>
          <cell r="P94">
            <v>289.10000000000002</v>
          </cell>
          <cell r="Q94">
            <v>225.4</v>
          </cell>
          <cell r="R94" t="e">
            <v>#REF!</v>
          </cell>
          <cell r="S94">
            <v>400.5</v>
          </cell>
          <cell r="T94">
            <v>186</v>
          </cell>
          <cell r="U94">
            <v>65.3</v>
          </cell>
          <cell r="V94">
            <v>52.1</v>
          </cell>
          <cell r="W94">
            <v>68.599999999999994</v>
          </cell>
          <cell r="X94">
            <v>227.4</v>
          </cell>
          <cell r="Y94">
            <v>68.5</v>
          </cell>
          <cell r="Z94">
            <v>68.2</v>
          </cell>
          <cell r="AA94">
            <v>90.7</v>
          </cell>
          <cell r="AB94">
            <v>289.10000000000002</v>
          </cell>
          <cell r="AC94">
            <v>72.2</v>
          </cell>
          <cell r="AD94">
            <v>72.3</v>
          </cell>
          <cell r="AE94">
            <v>144.6</v>
          </cell>
          <cell r="AF94">
            <v>225.4</v>
          </cell>
          <cell r="AG94">
            <v>68.2</v>
          </cell>
          <cell r="AH94">
            <v>69.099999999999994</v>
          </cell>
          <cell r="AI94">
            <v>88.1</v>
          </cell>
          <cell r="AJ94">
            <v>927.9</v>
          </cell>
        </row>
        <row r="95">
          <cell r="A95" t="str">
            <v>0530</v>
          </cell>
          <cell r="B95" t="str">
            <v>ФОП</v>
          </cell>
          <cell r="C95" t="str">
            <v>1.2.14.1.</v>
          </cell>
          <cell r="D95" t="str">
            <v>Оплата праці працівників та інші виплати, які відносяться  до ФОП</v>
          </cell>
          <cell r="E95" t="str">
            <v>0530</v>
          </cell>
          <cell r="F95">
            <v>10</v>
          </cell>
          <cell r="G95">
            <v>90</v>
          </cell>
          <cell r="H95">
            <v>144.80000000000001</v>
          </cell>
          <cell r="I95">
            <v>158.4</v>
          </cell>
          <cell r="J95">
            <v>223.4</v>
          </cell>
          <cell r="K95">
            <v>174.2</v>
          </cell>
          <cell r="L95">
            <v>239</v>
          </cell>
          <cell r="M95">
            <v>229.7</v>
          </cell>
          <cell r="N95">
            <v>53.9</v>
          </cell>
          <cell r="O95">
            <v>57.7</v>
          </cell>
          <cell r="P95">
            <v>57.7</v>
          </cell>
          <cell r="Q95">
            <v>60.4</v>
          </cell>
          <cell r="S95">
            <v>55.5</v>
          </cell>
          <cell r="T95">
            <v>53.9</v>
          </cell>
          <cell r="U95">
            <v>16.8</v>
          </cell>
          <cell r="V95">
            <v>14.9</v>
          </cell>
          <cell r="W95">
            <v>22.2</v>
          </cell>
          <cell r="X95">
            <v>57.7</v>
          </cell>
          <cell r="Y95">
            <v>16.8</v>
          </cell>
          <cell r="Z95">
            <v>16.7</v>
          </cell>
          <cell r="AA95">
            <v>24.2</v>
          </cell>
          <cell r="AB95">
            <v>57.7</v>
          </cell>
          <cell r="AC95">
            <v>16.7</v>
          </cell>
          <cell r="AD95">
            <v>16.7</v>
          </cell>
          <cell r="AE95">
            <v>24.3</v>
          </cell>
          <cell r="AF95">
            <v>60.4</v>
          </cell>
          <cell r="AG95">
            <v>16.7</v>
          </cell>
          <cell r="AH95">
            <v>16.7</v>
          </cell>
          <cell r="AI95">
            <v>27</v>
          </cell>
          <cell r="AJ95">
            <v>229.7</v>
          </cell>
        </row>
        <row r="96">
          <cell r="A96" t="str">
            <v>0531</v>
          </cell>
          <cell r="B96" t="str">
            <v>Е</v>
          </cell>
          <cell r="C96" t="str">
            <v>1.2.14.2.</v>
          </cell>
          <cell r="D96" t="str">
            <v xml:space="preserve">Інші виплати </v>
          </cell>
          <cell r="E96" t="str">
            <v>0531</v>
          </cell>
          <cell r="F96">
            <v>10</v>
          </cell>
          <cell r="G96">
            <v>90</v>
          </cell>
          <cell r="H96">
            <v>0</v>
          </cell>
          <cell r="I96">
            <v>2</v>
          </cell>
          <cell r="J96">
            <v>2</v>
          </cell>
          <cell r="K96">
            <v>1.5</v>
          </cell>
          <cell r="L96">
            <v>1.5</v>
          </cell>
          <cell r="M96">
            <v>7.3</v>
          </cell>
          <cell r="N96">
            <v>3.6</v>
          </cell>
          <cell r="O96">
            <v>1.3</v>
          </cell>
          <cell r="P96">
            <v>1.5</v>
          </cell>
          <cell r="Q96">
            <v>0.9</v>
          </cell>
          <cell r="S96">
            <v>5.8</v>
          </cell>
          <cell r="T96">
            <v>3.6</v>
          </cell>
          <cell r="U96">
            <v>1</v>
          </cell>
          <cell r="V96">
            <v>0</v>
          </cell>
          <cell r="W96">
            <v>2.6</v>
          </cell>
          <cell r="X96">
            <v>1.3</v>
          </cell>
          <cell r="Y96">
            <v>0.6</v>
          </cell>
          <cell r="Z96">
            <v>0.4</v>
          </cell>
          <cell r="AA96">
            <v>0.3</v>
          </cell>
          <cell r="AB96">
            <v>1.5</v>
          </cell>
          <cell r="AC96">
            <v>0.6</v>
          </cell>
          <cell r="AD96">
            <v>0.6</v>
          </cell>
          <cell r="AE96">
            <v>0.3</v>
          </cell>
          <cell r="AF96">
            <v>0.9</v>
          </cell>
          <cell r="AG96">
            <v>0.3</v>
          </cell>
          <cell r="AH96">
            <v>0.3</v>
          </cell>
          <cell r="AI96">
            <v>0.3</v>
          </cell>
          <cell r="AJ96">
            <v>7.3</v>
          </cell>
        </row>
        <row r="97">
          <cell r="A97" t="str">
            <v>0540</v>
          </cell>
          <cell r="B97" t="str">
            <v>СС</v>
          </cell>
          <cell r="C97" t="str">
            <v>1.2.14.3.</v>
          </cell>
          <cell r="D97" t="str">
            <v>Відрахування на соціальні заходи</v>
          </cell>
          <cell r="E97" t="str">
            <v>0540</v>
          </cell>
          <cell r="F97">
            <v>10</v>
          </cell>
          <cell r="G97">
            <v>90</v>
          </cell>
          <cell r="H97">
            <v>53</v>
          </cell>
          <cell r="I97">
            <v>61.1</v>
          </cell>
          <cell r="J97">
            <v>88</v>
          </cell>
          <cell r="K97">
            <v>67.599999999999994</v>
          </cell>
          <cell r="L97">
            <v>77.099999999999994</v>
          </cell>
          <cell r="M97">
            <v>85.9</v>
          </cell>
          <cell r="N97">
            <v>20.2</v>
          </cell>
          <cell r="O97">
            <v>21.5</v>
          </cell>
          <cell r="P97">
            <v>21.5</v>
          </cell>
          <cell r="Q97">
            <v>22.7</v>
          </cell>
          <cell r="S97">
            <v>18.3</v>
          </cell>
          <cell r="T97">
            <v>20.2</v>
          </cell>
          <cell r="U97">
            <v>6.4</v>
          </cell>
          <cell r="V97">
            <v>5.5</v>
          </cell>
          <cell r="W97">
            <v>8.3000000000000007</v>
          </cell>
          <cell r="X97">
            <v>21.5</v>
          </cell>
          <cell r="Y97">
            <v>2.7</v>
          </cell>
          <cell r="Z97">
            <v>2.7</v>
          </cell>
          <cell r="AA97">
            <v>16.100000000000001</v>
          </cell>
          <cell r="AB97">
            <v>21.5</v>
          </cell>
          <cell r="AC97">
            <v>6.2</v>
          </cell>
          <cell r="AD97">
            <v>6.2</v>
          </cell>
          <cell r="AE97">
            <v>9.1</v>
          </cell>
          <cell r="AF97">
            <v>22.7</v>
          </cell>
          <cell r="AG97">
            <v>6.3</v>
          </cell>
          <cell r="AH97">
            <v>6.3</v>
          </cell>
          <cell r="AI97">
            <v>10.1</v>
          </cell>
          <cell r="AJ97">
            <v>85.9</v>
          </cell>
        </row>
        <row r="98">
          <cell r="A98" t="str">
            <v>0541</v>
          </cell>
          <cell r="B98" t="str">
            <v>Е</v>
          </cell>
          <cell r="C98" t="str">
            <v>1.2.14.4.</v>
          </cell>
          <cell r="D98" t="str">
            <v>Оплата 5-ти днів тимчасової  непрацездатності</v>
          </cell>
          <cell r="E98" t="str">
            <v>0541</v>
          </cell>
          <cell r="F98">
            <v>10</v>
          </cell>
          <cell r="G98">
            <v>90</v>
          </cell>
          <cell r="H98">
            <v>1.7</v>
          </cell>
          <cell r="I98">
            <v>4</v>
          </cell>
          <cell r="J98">
            <v>4.4000000000000004</v>
          </cell>
          <cell r="K98">
            <v>3.1</v>
          </cell>
          <cell r="L98">
            <v>3</v>
          </cell>
          <cell r="M98">
            <v>12.3</v>
          </cell>
          <cell r="N98">
            <v>3.3</v>
          </cell>
          <cell r="O98">
            <v>3</v>
          </cell>
          <cell r="P98">
            <v>3</v>
          </cell>
          <cell r="Q98">
            <v>3</v>
          </cell>
          <cell r="S98">
            <v>9.1999999999999993</v>
          </cell>
          <cell r="T98">
            <v>3.3</v>
          </cell>
          <cell r="U98">
            <v>1</v>
          </cell>
          <cell r="V98">
            <v>1.3</v>
          </cell>
          <cell r="W98">
            <v>1</v>
          </cell>
          <cell r="X98">
            <v>3</v>
          </cell>
          <cell r="Y98">
            <v>1</v>
          </cell>
          <cell r="Z98">
            <v>1</v>
          </cell>
          <cell r="AA98">
            <v>1</v>
          </cell>
          <cell r="AB98">
            <v>3</v>
          </cell>
          <cell r="AC98">
            <v>1</v>
          </cell>
          <cell r="AD98">
            <v>1</v>
          </cell>
          <cell r="AE98">
            <v>1</v>
          </cell>
          <cell r="AF98">
            <v>3</v>
          </cell>
          <cell r="AG98">
            <v>1</v>
          </cell>
          <cell r="AH98">
            <v>1</v>
          </cell>
          <cell r="AI98">
            <v>1</v>
          </cell>
          <cell r="AJ98">
            <v>12.3</v>
          </cell>
        </row>
        <row r="99">
          <cell r="A99" t="str">
            <v>0544</v>
          </cell>
          <cell r="B99" t="str">
            <v>ФОП</v>
          </cell>
          <cell r="C99" t="str">
            <v>1.2.14.5.</v>
          </cell>
          <cell r="D99" t="str">
            <v>Забезпечення оплати відпусток</v>
          </cell>
          <cell r="E99" t="str">
            <v>0544</v>
          </cell>
          <cell r="F99">
            <v>10</v>
          </cell>
          <cell r="G99">
            <v>90</v>
          </cell>
          <cell r="H99">
            <v>8.6999999999999993</v>
          </cell>
          <cell r="I99">
            <v>11.2</v>
          </cell>
          <cell r="J99">
            <v>23.4</v>
          </cell>
          <cell r="K99">
            <v>18.7</v>
          </cell>
          <cell r="L99">
            <v>26.2</v>
          </cell>
          <cell r="M99">
            <v>17.3</v>
          </cell>
          <cell r="N99">
            <v>4.0999999999999996</v>
          </cell>
          <cell r="O99">
            <v>4.3</v>
          </cell>
          <cell r="P99">
            <v>4.3</v>
          </cell>
          <cell r="Q99">
            <v>4.5999999999999996</v>
          </cell>
          <cell r="S99">
            <v>-1.4</v>
          </cell>
          <cell r="T99">
            <v>4.0999999999999996</v>
          </cell>
          <cell r="U99">
            <v>1.2</v>
          </cell>
          <cell r="V99">
            <v>1</v>
          </cell>
          <cell r="W99">
            <v>1.9</v>
          </cell>
          <cell r="X99">
            <v>4.3</v>
          </cell>
          <cell r="Y99">
            <v>1.2</v>
          </cell>
          <cell r="Z99">
            <v>1.2</v>
          </cell>
          <cell r="AA99">
            <v>1.9</v>
          </cell>
          <cell r="AB99">
            <v>4.3</v>
          </cell>
          <cell r="AC99">
            <v>1.3</v>
          </cell>
          <cell r="AD99">
            <v>1.3</v>
          </cell>
          <cell r="AE99">
            <v>1.7</v>
          </cell>
          <cell r="AF99">
            <v>4.5999999999999996</v>
          </cell>
          <cell r="AG99">
            <v>1.3</v>
          </cell>
          <cell r="AH99">
            <v>1.3</v>
          </cell>
          <cell r="AI99">
            <v>2</v>
          </cell>
          <cell r="AJ99">
            <v>17.3</v>
          </cell>
        </row>
        <row r="100">
          <cell r="A100" t="str">
            <v>0545</v>
          </cell>
          <cell r="B100" t="str">
            <v>СС</v>
          </cell>
          <cell r="C100" t="str">
            <v>1.2.14.6.</v>
          </cell>
          <cell r="D100" t="str">
            <v>Забезпечення обов'язкових відрахувань на оплату відпусток</v>
          </cell>
          <cell r="E100" t="str">
            <v>0545</v>
          </cell>
          <cell r="F100">
            <v>10</v>
          </cell>
          <cell r="G100">
            <v>90</v>
          </cell>
          <cell r="H100">
            <v>3.3</v>
          </cell>
          <cell r="I100">
            <v>4.3</v>
          </cell>
          <cell r="J100">
            <v>9</v>
          </cell>
          <cell r="K100">
            <v>7.1</v>
          </cell>
          <cell r="L100">
            <v>8.6999999999999993</v>
          </cell>
          <cell r="M100">
            <v>6.4</v>
          </cell>
          <cell r="N100">
            <v>1.4</v>
          </cell>
          <cell r="O100">
            <v>1.6</v>
          </cell>
          <cell r="P100">
            <v>1.6</v>
          </cell>
          <cell r="Q100">
            <v>1.8</v>
          </cell>
          <cell r="S100">
            <v>-0.7</v>
          </cell>
          <cell r="T100">
            <v>1.4</v>
          </cell>
          <cell r="U100">
            <v>0.5</v>
          </cell>
          <cell r="V100">
            <v>0.4</v>
          </cell>
          <cell r="W100">
            <v>0.5</v>
          </cell>
          <cell r="X100">
            <v>1.6</v>
          </cell>
          <cell r="Y100">
            <v>0.5</v>
          </cell>
          <cell r="Z100">
            <v>0.5</v>
          </cell>
          <cell r="AA100">
            <v>0.6</v>
          </cell>
          <cell r="AB100">
            <v>1.6</v>
          </cell>
          <cell r="AC100">
            <v>0.5</v>
          </cell>
          <cell r="AD100">
            <v>0.5</v>
          </cell>
          <cell r="AE100">
            <v>0.6</v>
          </cell>
          <cell r="AF100">
            <v>1.8</v>
          </cell>
          <cell r="AG100">
            <v>0.5</v>
          </cell>
          <cell r="AH100">
            <v>0.5</v>
          </cell>
          <cell r="AI100">
            <v>0.8</v>
          </cell>
          <cell r="AJ100">
            <v>6.4</v>
          </cell>
        </row>
        <row r="101">
          <cell r="A101" t="str">
            <v>0511</v>
          </cell>
          <cell r="B101" t="str">
            <v>Е</v>
          </cell>
          <cell r="C101" t="str">
            <v>1.2.14.7.</v>
          </cell>
          <cell r="D101" t="str">
            <v>Спецодяг</v>
          </cell>
          <cell r="E101" t="str">
            <v>0511</v>
          </cell>
          <cell r="F101">
            <v>7</v>
          </cell>
          <cell r="G101">
            <v>93</v>
          </cell>
          <cell r="H101">
            <v>114.5</v>
          </cell>
          <cell r="I101">
            <v>157</v>
          </cell>
          <cell r="J101">
            <v>156</v>
          </cell>
          <cell r="K101">
            <v>93.3</v>
          </cell>
          <cell r="L101" t="e">
            <v>#REF!</v>
          </cell>
          <cell r="M101">
            <v>150</v>
          </cell>
          <cell r="N101">
            <v>40</v>
          </cell>
          <cell r="O101">
            <v>35</v>
          </cell>
          <cell r="P101">
            <v>35</v>
          </cell>
          <cell r="Q101">
            <v>40</v>
          </cell>
          <cell r="R101">
            <v>30</v>
          </cell>
          <cell r="S101">
            <v>56.7</v>
          </cell>
          <cell r="T101">
            <v>40</v>
          </cell>
          <cell r="U101">
            <v>18</v>
          </cell>
          <cell r="V101">
            <v>11</v>
          </cell>
          <cell r="W101">
            <v>11</v>
          </cell>
          <cell r="X101">
            <v>35</v>
          </cell>
          <cell r="Y101">
            <v>12</v>
          </cell>
          <cell r="Z101">
            <v>11</v>
          </cell>
          <cell r="AA101">
            <v>12</v>
          </cell>
          <cell r="AB101">
            <v>35</v>
          </cell>
          <cell r="AC101">
            <v>11</v>
          </cell>
          <cell r="AD101">
            <v>11</v>
          </cell>
          <cell r="AE101">
            <v>13</v>
          </cell>
          <cell r="AF101">
            <v>40</v>
          </cell>
          <cell r="AG101">
            <v>12</v>
          </cell>
          <cell r="AH101">
            <v>13</v>
          </cell>
          <cell r="AI101">
            <v>15</v>
          </cell>
          <cell r="AJ101">
            <v>150</v>
          </cell>
        </row>
        <row r="102">
          <cell r="A102" t="str">
            <v>0512</v>
          </cell>
          <cell r="B102" t="str">
            <v>Е</v>
          </cell>
          <cell r="C102" t="str">
            <v>1.2.14.8.</v>
          </cell>
          <cell r="D102" t="str">
            <v>Спецхарчування</v>
          </cell>
          <cell r="E102" t="str">
            <v>0512</v>
          </cell>
          <cell r="F102">
            <v>10</v>
          </cell>
          <cell r="G102">
            <v>90</v>
          </cell>
          <cell r="H102">
            <v>12.6</v>
          </cell>
          <cell r="I102">
            <v>15.5</v>
          </cell>
          <cell r="J102">
            <v>24.5</v>
          </cell>
          <cell r="K102">
            <v>21.9</v>
          </cell>
          <cell r="L102">
            <v>21.9</v>
          </cell>
          <cell r="M102">
            <v>28</v>
          </cell>
          <cell r="N102">
            <v>7</v>
          </cell>
          <cell r="O102">
            <v>7</v>
          </cell>
          <cell r="P102">
            <v>7</v>
          </cell>
          <cell r="Q102">
            <v>7</v>
          </cell>
          <cell r="R102">
            <v>2.5</v>
          </cell>
          <cell r="S102">
            <v>6.1</v>
          </cell>
          <cell r="T102">
            <v>7</v>
          </cell>
          <cell r="U102">
            <v>2.5</v>
          </cell>
          <cell r="V102">
            <v>2</v>
          </cell>
          <cell r="W102">
            <v>2.5</v>
          </cell>
          <cell r="X102">
            <v>7</v>
          </cell>
          <cell r="Y102">
            <v>2.2999999999999998</v>
          </cell>
          <cell r="Z102">
            <v>2.2999999999999998</v>
          </cell>
          <cell r="AA102">
            <v>2.4</v>
          </cell>
          <cell r="AB102">
            <v>7</v>
          </cell>
          <cell r="AC102">
            <v>2.2999999999999998</v>
          </cell>
          <cell r="AD102">
            <v>2.2999999999999998</v>
          </cell>
          <cell r="AE102">
            <v>2.4</v>
          </cell>
          <cell r="AF102">
            <v>7</v>
          </cell>
          <cell r="AG102">
            <v>2.4</v>
          </cell>
          <cell r="AH102">
            <v>2.2999999999999998</v>
          </cell>
          <cell r="AI102">
            <v>2.2999999999999998</v>
          </cell>
          <cell r="AJ102">
            <v>28</v>
          </cell>
        </row>
        <row r="103">
          <cell r="A103" t="str">
            <v>0513</v>
          </cell>
          <cell r="B103" t="str">
            <v>Е</v>
          </cell>
          <cell r="C103" t="str">
            <v>1.2.14.9.</v>
          </cell>
          <cell r="D103" t="str">
            <v>Захисні та інші засоби</v>
          </cell>
          <cell r="E103" t="str">
            <v>0513</v>
          </cell>
          <cell r="F103">
            <v>7</v>
          </cell>
          <cell r="G103">
            <v>93</v>
          </cell>
          <cell r="H103">
            <v>63.2</v>
          </cell>
          <cell r="I103">
            <v>157</v>
          </cell>
          <cell r="J103">
            <v>135</v>
          </cell>
          <cell r="K103">
            <v>72.099999999999994</v>
          </cell>
          <cell r="L103" t="e">
            <v>#REF!</v>
          </cell>
          <cell r="M103">
            <v>131</v>
          </cell>
          <cell r="N103">
            <v>37</v>
          </cell>
          <cell r="O103">
            <v>30</v>
          </cell>
          <cell r="P103">
            <v>31</v>
          </cell>
          <cell r="Q103">
            <v>33</v>
          </cell>
          <cell r="R103" t="e">
            <v>#REF!</v>
          </cell>
          <cell r="S103">
            <v>58.9</v>
          </cell>
          <cell r="T103">
            <v>37</v>
          </cell>
          <cell r="U103">
            <v>15</v>
          </cell>
          <cell r="V103">
            <v>10</v>
          </cell>
          <cell r="W103">
            <v>12</v>
          </cell>
          <cell r="X103">
            <v>30</v>
          </cell>
          <cell r="Y103">
            <v>10</v>
          </cell>
          <cell r="Z103">
            <v>10</v>
          </cell>
          <cell r="AA103">
            <v>10</v>
          </cell>
          <cell r="AB103">
            <v>31</v>
          </cell>
          <cell r="AC103">
            <v>10</v>
          </cell>
          <cell r="AD103">
            <v>10</v>
          </cell>
          <cell r="AE103">
            <v>11</v>
          </cell>
          <cell r="AF103">
            <v>33</v>
          </cell>
          <cell r="AG103">
            <v>11</v>
          </cell>
          <cell r="AH103">
            <v>11</v>
          </cell>
          <cell r="AI103">
            <v>11</v>
          </cell>
          <cell r="AJ103">
            <v>131</v>
          </cell>
        </row>
        <row r="104">
          <cell r="A104" t="str">
            <v>0514</v>
          </cell>
          <cell r="B104" t="str">
            <v>Е</v>
          </cell>
          <cell r="C104" t="str">
            <v>1.2.14.10.</v>
          </cell>
          <cell r="D104" t="str">
            <v>Інші витрати на охорону праці, техніку безпеки</v>
          </cell>
          <cell r="E104" t="str">
            <v>0514</v>
          </cell>
          <cell r="F104">
            <v>43</v>
          </cell>
          <cell r="G104">
            <v>57</v>
          </cell>
          <cell r="H104">
            <v>4.7</v>
          </cell>
          <cell r="I104">
            <v>16</v>
          </cell>
          <cell r="J104">
            <v>46</v>
          </cell>
          <cell r="K104">
            <v>36.299999999999997</v>
          </cell>
          <cell r="L104">
            <v>23</v>
          </cell>
          <cell r="M104">
            <v>35</v>
          </cell>
          <cell r="N104">
            <v>5</v>
          </cell>
          <cell r="O104">
            <v>6</v>
          </cell>
          <cell r="P104">
            <v>8</v>
          </cell>
          <cell r="Q104">
            <v>16</v>
          </cell>
          <cell r="S104">
            <v>-1.3</v>
          </cell>
          <cell r="T104">
            <v>5</v>
          </cell>
          <cell r="U104">
            <v>1</v>
          </cell>
          <cell r="V104">
            <v>2</v>
          </cell>
          <cell r="W104">
            <v>2</v>
          </cell>
          <cell r="X104">
            <v>6</v>
          </cell>
          <cell r="Y104">
            <v>2</v>
          </cell>
          <cell r="Z104">
            <v>2</v>
          </cell>
          <cell r="AA104">
            <v>2</v>
          </cell>
          <cell r="AB104">
            <v>8</v>
          </cell>
          <cell r="AC104">
            <v>2.6</v>
          </cell>
          <cell r="AD104">
            <v>2.7</v>
          </cell>
          <cell r="AE104">
            <v>2.7</v>
          </cell>
          <cell r="AF104">
            <v>16</v>
          </cell>
          <cell r="AG104">
            <v>5</v>
          </cell>
          <cell r="AH104">
            <v>5</v>
          </cell>
          <cell r="AI104">
            <v>6</v>
          </cell>
          <cell r="AJ104">
            <v>35</v>
          </cell>
        </row>
        <row r="105">
          <cell r="A105" t="str">
            <v>0515</v>
          </cell>
          <cell r="B105" t="str">
            <v>Е</v>
          </cell>
          <cell r="C105" t="str">
            <v>1.2.14.11.</v>
          </cell>
          <cell r="D105" t="str">
            <v>Екологічні витрати</v>
          </cell>
          <cell r="E105" t="str">
            <v>0515</v>
          </cell>
          <cell r="F105">
            <v>0</v>
          </cell>
          <cell r="G105">
            <v>100</v>
          </cell>
          <cell r="H105">
            <v>5.2</v>
          </cell>
          <cell r="I105">
            <v>37</v>
          </cell>
          <cell r="J105">
            <v>13</v>
          </cell>
          <cell r="K105">
            <v>9.1999999999999993</v>
          </cell>
          <cell r="L105">
            <v>9.1999999999999993</v>
          </cell>
          <cell r="M105">
            <v>196</v>
          </cell>
          <cell r="N105">
            <v>2.5</v>
          </cell>
          <cell r="O105">
            <v>53</v>
          </cell>
          <cell r="P105">
            <v>112.5</v>
          </cell>
          <cell r="Q105">
            <v>28</v>
          </cell>
          <cell r="S105">
            <v>186.8</v>
          </cell>
          <cell r="T105">
            <v>2.5</v>
          </cell>
          <cell r="U105">
            <v>0</v>
          </cell>
          <cell r="V105">
            <v>1</v>
          </cell>
          <cell r="W105">
            <v>1.5</v>
          </cell>
          <cell r="X105">
            <v>53</v>
          </cell>
          <cell r="Y105">
            <v>17</v>
          </cell>
          <cell r="Z105">
            <v>18</v>
          </cell>
          <cell r="AA105">
            <v>18</v>
          </cell>
          <cell r="AB105">
            <v>112.5</v>
          </cell>
          <cell r="AC105">
            <v>18</v>
          </cell>
          <cell r="AD105">
            <v>18</v>
          </cell>
          <cell r="AE105">
            <v>76.5</v>
          </cell>
          <cell r="AF105">
            <v>28</v>
          </cell>
          <cell r="AG105">
            <v>9</v>
          </cell>
          <cell r="AH105">
            <v>9</v>
          </cell>
          <cell r="AI105">
            <v>10</v>
          </cell>
          <cell r="AJ105">
            <v>196</v>
          </cell>
        </row>
        <row r="106">
          <cell r="A106" t="str">
            <v>0516</v>
          </cell>
          <cell r="B106" t="str">
            <v>Е</v>
          </cell>
          <cell r="C106" t="str">
            <v>1.2.14.12.</v>
          </cell>
          <cell r="D106" t="str">
            <v xml:space="preserve">Санітарно-гігієнічні заходи </v>
          </cell>
          <cell r="E106" t="str">
            <v>0516</v>
          </cell>
          <cell r="F106">
            <v>8.6</v>
          </cell>
          <cell r="G106">
            <v>91.4</v>
          </cell>
          <cell r="H106">
            <v>0</v>
          </cell>
          <cell r="I106">
            <v>0</v>
          </cell>
          <cell r="J106">
            <v>4.3</v>
          </cell>
          <cell r="K106">
            <v>4</v>
          </cell>
          <cell r="L106">
            <v>4</v>
          </cell>
          <cell r="M106">
            <v>10</v>
          </cell>
          <cell r="N106">
            <v>3</v>
          </cell>
          <cell r="O106">
            <v>2</v>
          </cell>
          <cell r="P106">
            <v>2</v>
          </cell>
          <cell r="Q106">
            <v>3</v>
          </cell>
          <cell r="R106">
            <v>1</v>
          </cell>
          <cell r="S106">
            <v>6</v>
          </cell>
          <cell r="T106">
            <v>3</v>
          </cell>
          <cell r="U106">
            <v>0.9</v>
          </cell>
          <cell r="V106">
            <v>1</v>
          </cell>
          <cell r="W106">
            <v>1.1000000000000001</v>
          </cell>
          <cell r="X106">
            <v>2</v>
          </cell>
          <cell r="Y106">
            <v>0.7</v>
          </cell>
          <cell r="Z106">
            <v>0.7</v>
          </cell>
          <cell r="AA106">
            <v>0.6</v>
          </cell>
          <cell r="AB106">
            <v>2</v>
          </cell>
          <cell r="AC106">
            <v>0.7</v>
          </cell>
          <cell r="AD106">
            <v>0.7</v>
          </cell>
          <cell r="AE106">
            <v>0.6</v>
          </cell>
          <cell r="AF106">
            <v>3</v>
          </cell>
          <cell r="AG106">
            <v>1</v>
          </cell>
          <cell r="AH106">
            <v>1</v>
          </cell>
          <cell r="AI106">
            <v>1</v>
          </cell>
          <cell r="AJ106">
            <v>10</v>
          </cell>
        </row>
        <row r="107">
          <cell r="A107" t="str">
            <v>0517</v>
          </cell>
          <cell r="B107" t="str">
            <v>Е</v>
          </cell>
          <cell r="C107" t="str">
            <v>1.2.14.13.</v>
          </cell>
          <cell r="D107" t="str">
            <v>Утримання медпункту</v>
          </cell>
          <cell r="E107" t="str">
            <v>0517</v>
          </cell>
          <cell r="F107">
            <v>8.6</v>
          </cell>
          <cell r="G107">
            <v>91.4</v>
          </cell>
          <cell r="H107">
            <v>15.8</v>
          </cell>
          <cell r="I107">
            <v>22</v>
          </cell>
          <cell r="J107">
            <v>20.7</v>
          </cell>
          <cell r="K107">
            <v>18.399999999999999</v>
          </cell>
          <cell r="L107">
            <v>18</v>
          </cell>
          <cell r="M107">
            <v>19</v>
          </cell>
          <cell r="N107">
            <v>5</v>
          </cell>
          <cell r="O107">
            <v>5</v>
          </cell>
          <cell r="P107">
            <v>4</v>
          </cell>
          <cell r="Q107">
            <v>5</v>
          </cell>
          <cell r="S107">
            <v>0.6</v>
          </cell>
          <cell r="T107">
            <v>5</v>
          </cell>
          <cell r="U107">
            <v>1</v>
          </cell>
          <cell r="V107">
            <v>2</v>
          </cell>
          <cell r="W107">
            <v>2</v>
          </cell>
          <cell r="X107">
            <v>5</v>
          </cell>
          <cell r="Y107">
            <v>1.7</v>
          </cell>
          <cell r="Z107">
            <v>1.7</v>
          </cell>
          <cell r="AA107">
            <v>1.6</v>
          </cell>
          <cell r="AB107">
            <v>4</v>
          </cell>
          <cell r="AC107">
            <v>1.3</v>
          </cell>
          <cell r="AD107">
            <v>1.3</v>
          </cell>
          <cell r="AE107">
            <v>1.4</v>
          </cell>
          <cell r="AF107">
            <v>5</v>
          </cell>
          <cell r="AG107">
            <v>1.7</v>
          </cell>
          <cell r="AH107">
            <v>1.7</v>
          </cell>
          <cell r="AI107">
            <v>1.6</v>
          </cell>
          <cell r="AJ107">
            <v>19</v>
          </cell>
        </row>
        <row r="108">
          <cell r="A108" t="str">
            <v>0550</v>
          </cell>
          <cell r="C108" t="str">
            <v>1.2.15.</v>
          </cell>
          <cell r="D108" t="str">
            <v>Інші витрати загальновиробничого призначення, в т. ч.</v>
          </cell>
          <cell r="E108" t="str">
            <v>0550</v>
          </cell>
          <cell r="H108">
            <v>1198.3</v>
          </cell>
          <cell r="I108">
            <v>1521.7</v>
          </cell>
          <cell r="J108">
            <v>1493.9</v>
          </cell>
          <cell r="K108">
            <v>1351.9</v>
          </cell>
          <cell r="L108">
            <v>1339.1</v>
          </cell>
          <cell r="M108" t="e">
            <v>#REF!</v>
          </cell>
          <cell r="N108" t="e">
            <v>#REF!</v>
          </cell>
          <cell r="O108" t="e">
            <v>#REF!</v>
          </cell>
          <cell r="P108">
            <v>831</v>
          </cell>
          <cell r="Q108">
            <v>785.4</v>
          </cell>
          <cell r="R108">
            <v>115.7</v>
          </cell>
          <cell r="S108" t="e">
            <v>#REF!</v>
          </cell>
          <cell r="T108" t="e">
            <v>#REF!</v>
          </cell>
          <cell r="U108">
            <v>233.6</v>
          </cell>
          <cell r="V108">
            <v>249</v>
          </cell>
          <cell r="W108" t="e">
            <v>#REF!</v>
          </cell>
          <cell r="X108" t="e">
            <v>#REF!</v>
          </cell>
          <cell r="Y108">
            <v>264.7</v>
          </cell>
          <cell r="Z108">
            <v>258.60000000000002</v>
          </cell>
          <cell r="AA108" t="e">
            <v>#REF!</v>
          </cell>
          <cell r="AB108">
            <v>831</v>
          </cell>
          <cell r="AC108">
            <v>275.10000000000002</v>
          </cell>
          <cell r="AD108">
            <v>265.10000000000002</v>
          </cell>
          <cell r="AE108">
            <v>290.8</v>
          </cell>
          <cell r="AF108">
            <v>785.4</v>
          </cell>
          <cell r="AG108">
            <v>263.5</v>
          </cell>
          <cell r="AH108">
            <v>256.5</v>
          </cell>
          <cell r="AI108">
            <v>265.39999999999998</v>
          </cell>
          <cell r="AJ108" t="e">
            <v>#REF!</v>
          </cell>
        </row>
        <row r="109">
          <cell r="A109" t="str">
            <v>0560</v>
          </cell>
          <cell r="B109" t="str">
            <v>Е</v>
          </cell>
          <cell r="C109" t="str">
            <v>1.2.15.1.</v>
          </cell>
          <cell r="D109" t="str">
            <v>Розрахунково-касове обслуговування та інші послуги банків</v>
          </cell>
          <cell r="E109" t="str">
            <v>0560</v>
          </cell>
          <cell r="F109">
            <v>7</v>
          </cell>
          <cell r="G109">
            <v>93</v>
          </cell>
          <cell r="H109">
            <v>151</v>
          </cell>
          <cell r="I109">
            <v>164</v>
          </cell>
          <cell r="J109">
            <v>186.5</v>
          </cell>
          <cell r="K109">
            <v>176.2</v>
          </cell>
          <cell r="L109">
            <v>176.2</v>
          </cell>
          <cell r="M109">
            <v>225</v>
          </cell>
          <cell r="N109">
            <v>49</v>
          </cell>
          <cell r="O109">
            <v>61</v>
          </cell>
          <cell r="P109">
            <v>56</v>
          </cell>
          <cell r="Q109">
            <v>59</v>
          </cell>
          <cell r="S109">
            <v>48.8</v>
          </cell>
          <cell r="T109">
            <v>49</v>
          </cell>
          <cell r="U109">
            <v>16</v>
          </cell>
          <cell r="V109">
            <v>14</v>
          </cell>
          <cell r="W109">
            <v>19</v>
          </cell>
          <cell r="X109">
            <v>61</v>
          </cell>
          <cell r="Y109">
            <v>25</v>
          </cell>
          <cell r="Z109">
            <v>18</v>
          </cell>
          <cell r="AA109">
            <v>18</v>
          </cell>
          <cell r="AB109">
            <v>56</v>
          </cell>
          <cell r="AC109">
            <v>18.7</v>
          </cell>
          <cell r="AD109">
            <v>18.7</v>
          </cell>
          <cell r="AE109">
            <v>18.600000000000001</v>
          </cell>
          <cell r="AF109">
            <v>59</v>
          </cell>
          <cell r="AG109">
            <v>18</v>
          </cell>
          <cell r="AH109">
            <v>18</v>
          </cell>
          <cell r="AI109">
            <v>23</v>
          </cell>
          <cell r="AJ109">
            <v>225</v>
          </cell>
        </row>
        <row r="110">
          <cell r="A110" t="str">
            <v>0570</v>
          </cell>
          <cell r="B110" t="str">
            <v>Е</v>
          </cell>
          <cell r="C110" t="str">
            <v>1.2.15.2.</v>
          </cell>
          <cell r="D110" t="str">
            <v>Витрати на зв'язок (поштові, телеграфні, телефонні, факс тощо)</v>
          </cell>
          <cell r="E110" t="str">
            <v>0570</v>
          </cell>
          <cell r="F110">
            <v>7</v>
          </cell>
          <cell r="G110">
            <v>93</v>
          </cell>
          <cell r="H110">
            <v>330.1</v>
          </cell>
          <cell r="I110">
            <v>443</v>
          </cell>
          <cell r="J110">
            <v>332</v>
          </cell>
          <cell r="K110">
            <v>324.10000000000002</v>
          </cell>
          <cell r="L110">
            <v>324.10000000000002</v>
          </cell>
          <cell r="M110">
            <v>380</v>
          </cell>
          <cell r="N110">
            <v>90</v>
          </cell>
          <cell r="O110">
            <v>94</v>
          </cell>
          <cell r="P110">
            <v>98</v>
          </cell>
          <cell r="Q110">
            <v>98</v>
          </cell>
          <cell r="R110">
            <v>68</v>
          </cell>
          <cell r="S110">
            <v>55.9</v>
          </cell>
          <cell r="T110">
            <v>90</v>
          </cell>
          <cell r="U110">
            <v>28</v>
          </cell>
          <cell r="V110">
            <v>30</v>
          </cell>
          <cell r="W110">
            <v>32</v>
          </cell>
          <cell r="X110">
            <v>94</v>
          </cell>
          <cell r="Y110">
            <v>31</v>
          </cell>
          <cell r="Z110">
            <v>31</v>
          </cell>
          <cell r="AA110">
            <v>32</v>
          </cell>
          <cell r="AB110">
            <v>98</v>
          </cell>
          <cell r="AC110">
            <v>33</v>
          </cell>
          <cell r="AD110">
            <v>32</v>
          </cell>
          <cell r="AE110">
            <v>33</v>
          </cell>
          <cell r="AF110">
            <v>98</v>
          </cell>
          <cell r="AG110">
            <v>33</v>
          </cell>
          <cell r="AH110">
            <v>32</v>
          </cell>
          <cell r="AI110">
            <v>33</v>
          </cell>
          <cell r="AJ110">
            <v>380</v>
          </cell>
        </row>
        <row r="111">
          <cell r="A111" t="str">
            <v>0580</v>
          </cell>
          <cell r="B111" t="str">
            <v>Е</v>
          </cell>
          <cell r="C111" t="str">
            <v>1.2.15.3.</v>
          </cell>
          <cell r="D111" t="str">
            <v>Інформаційно-обчислювальні послуги виробничого характеру</v>
          </cell>
          <cell r="E111" t="str">
            <v>0580</v>
          </cell>
          <cell r="F111">
            <v>7</v>
          </cell>
          <cell r="G111">
            <v>93</v>
          </cell>
          <cell r="H111">
            <v>22.5</v>
          </cell>
          <cell r="I111">
            <v>23</v>
          </cell>
          <cell r="J111">
            <v>28</v>
          </cell>
          <cell r="K111">
            <v>24</v>
          </cell>
          <cell r="L111">
            <v>0</v>
          </cell>
          <cell r="M111">
            <v>50</v>
          </cell>
          <cell r="N111">
            <v>11</v>
          </cell>
          <cell r="O111">
            <v>11</v>
          </cell>
          <cell r="P111">
            <v>14</v>
          </cell>
          <cell r="Q111">
            <v>14</v>
          </cell>
          <cell r="S111">
            <v>26</v>
          </cell>
          <cell r="T111">
            <v>11</v>
          </cell>
          <cell r="U111">
            <v>0</v>
          </cell>
          <cell r="V111">
            <v>4</v>
          </cell>
          <cell r="W111">
            <v>7</v>
          </cell>
          <cell r="X111">
            <v>11</v>
          </cell>
          <cell r="Y111">
            <v>3</v>
          </cell>
          <cell r="Z111">
            <v>4</v>
          </cell>
          <cell r="AA111">
            <v>4</v>
          </cell>
          <cell r="AB111">
            <v>14</v>
          </cell>
          <cell r="AC111">
            <v>4</v>
          </cell>
          <cell r="AD111">
            <v>5</v>
          </cell>
          <cell r="AE111">
            <v>5</v>
          </cell>
          <cell r="AF111">
            <v>14</v>
          </cell>
          <cell r="AG111">
            <v>4</v>
          </cell>
          <cell r="AH111">
            <v>5</v>
          </cell>
          <cell r="AI111">
            <v>5</v>
          </cell>
          <cell r="AJ111">
            <v>50</v>
          </cell>
        </row>
        <row r="112">
          <cell r="A112" t="str">
            <v>0590</v>
          </cell>
          <cell r="B112" t="str">
            <v>Е</v>
          </cell>
          <cell r="C112" t="str">
            <v>1.2.15.4.</v>
          </cell>
          <cell r="D112" t="str">
            <v>Канцелярські витрати,  поліграфічні послуги тощо</v>
          </cell>
          <cell r="E112" t="str">
            <v>0590</v>
          </cell>
          <cell r="F112">
            <v>7.5</v>
          </cell>
          <cell r="G112">
            <v>92.5</v>
          </cell>
          <cell r="H112">
            <v>77.900000000000006</v>
          </cell>
          <cell r="I112">
            <v>85</v>
          </cell>
          <cell r="J112">
            <v>73.8</v>
          </cell>
          <cell r="K112">
            <v>73.8</v>
          </cell>
          <cell r="L112">
            <v>73.8</v>
          </cell>
          <cell r="M112">
            <v>100</v>
          </cell>
          <cell r="N112">
            <v>24</v>
          </cell>
          <cell r="O112">
            <v>28</v>
          </cell>
          <cell r="P112">
            <v>25</v>
          </cell>
          <cell r="Q112">
            <v>23</v>
          </cell>
          <cell r="R112">
            <v>16</v>
          </cell>
          <cell r="S112">
            <v>26.2</v>
          </cell>
          <cell r="T112">
            <v>24</v>
          </cell>
          <cell r="U112">
            <v>6</v>
          </cell>
          <cell r="V112">
            <v>7</v>
          </cell>
          <cell r="W112">
            <v>11</v>
          </cell>
          <cell r="X112">
            <v>28</v>
          </cell>
          <cell r="Y112">
            <v>10</v>
          </cell>
          <cell r="Z112">
            <v>9</v>
          </cell>
          <cell r="AA112">
            <v>9</v>
          </cell>
          <cell r="AB112">
            <v>25</v>
          </cell>
          <cell r="AC112">
            <v>8</v>
          </cell>
          <cell r="AD112">
            <v>8</v>
          </cell>
          <cell r="AE112">
            <v>9</v>
          </cell>
          <cell r="AF112">
            <v>23</v>
          </cell>
          <cell r="AG112">
            <v>8</v>
          </cell>
          <cell r="AH112">
            <v>7</v>
          </cell>
          <cell r="AI112">
            <v>8</v>
          </cell>
          <cell r="AJ112">
            <v>100</v>
          </cell>
        </row>
        <row r="113">
          <cell r="A113" t="str">
            <v>0620</v>
          </cell>
          <cell r="B113" t="str">
            <v>Е</v>
          </cell>
          <cell r="C113" t="str">
            <v>1.2.15.5.</v>
          </cell>
          <cell r="D113" t="str">
            <v>Утримання колекторів</v>
          </cell>
          <cell r="E113" t="str">
            <v>0620</v>
          </cell>
          <cell r="F113">
            <v>0</v>
          </cell>
          <cell r="G113">
            <v>100</v>
          </cell>
          <cell r="H113">
            <v>6.7</v>
          </cell>
          <cell r="I113">
            <v>8</v>
          </cell>
          <cell r="J113">
            <v>7.6</v>
          </cell>
          <cell r="K113">
            <v>7.6</v>
          </cell>
          <cell r="L113">
            <v>8</v>
          </cell>
          <cell r="M113">
            <v>8</v>
          </cell>
          <cell r="N113">
            <v>2</v>
          </cell>
          <cell r="O113">
            <v>2</v>
          </cell>
          <cell r="P113">
            <v>2</v>
          </cell>
          <cell r="Q113">
            <v>2</v>
          </cell>
          <cell r="S113">
            <v>0.4</v>
          </cell>
          <cell r="T113">
            <v>2</v>
          </cell>
          <cell r="U113">
            <v>1</v>
          </cell>
          <cell r="V113">
            <v>1</v>
          </cell>
          <cell r="W113">
            <v>0</v>
          </cell>
          <cell r="X113">
            <v>2</v>
          </cell>
          <cell r="Y113">
            <v>0.7</v>
          </cell>
          <cell r="Z113">
            <v>0.7</v>
          </cell>
          <cell r="AA113">
            <v>0.6</v>
          </cell>
          <cell r="AB113">
            <v>2</v>
          </cell>
          <cell r="AC113">
            <v>0.7</v>
          </cell>
          <cell r="AD113">
            <v>0.7</v>
          </cell>
          <cell r="AE113">
            <v>0.6</v>
          </cell>
          <cell r="AF113">
            <v>2</v>
          </cell>
          <cell r="AG113">
            <v>0.7</v>
          </cell>
          <cell r="AH113">
            <v>0.7</v>
          </cell>
          <cell r="AI113">
            <v>0.6</v>
          </cell>
          <cell r="AJ113">
            <v>8</v>
          </cell>
        </row>
        <row r="114">
          <cell r="A114" t="str">
            <v>0640</v>
          </cell>
          <cell r="B114" t="str">
            <v>Е</v>
          </cell>
          <cell r="C114" t="str">
            <v>1.2.15.6.</v>
          </cell>
          <cell r="D114" t="str">
            <v>Транспортні послуги</v>
          </cell>
          <cell r="E114" t="str">
            <v>0640</v>
          </cell>
          <cell r="F114">
            <v>7</v>
          </cell>
          <cell r="G114">
            <v>93</v>
          </cell>
          <cell r="H114">
            <v>357.7</v>
          </cell>
          <cell r="I114">
            <v>404.5</v>
          </cell>
          <cell r="J114">
            <v>490.1</v>
          </cell>
          <cell r="K114">
            <v>488.1</v>
          </cell>
          <cell r="L114">
            <v>490</v>
          </cell>
          <cell r="M114">
            <v>490</v>
          </cell>
          <cell r="N114">
            <v>157</v>
          </cell>
          <cell r="O114">
            <v>120</v>
          </cell>
          <cell r="P114">
            <v>120</v>
          </cell>
          <cell r="Q114">
            <v>93</v>
          </cell>
          <cell r="R114">
            <v>15</v>
          </cell>
          <cell r="S114">
            <v>1.9</v>
          </cell>
          <cell r="T114">
            <v>157</v>
          </cell>
          <cell r="U114">
            <v>55</v>
          </cell>
          <cell r="V114">
            <v>51</v>
          </cell>
          <cell r="W114">
            <v>51</v>
          </cell>
          <cell r="X114">
            <v>120</v>
          </cell>
          <cell r="Y114">
            <v>40</v>
          </cell>
          <cell r="Z114">
            <v>40</v>
          </cell>
          <cell r="AA114">
            <v>40</v>
          </cell>
          <cell r="AB114">
            <v>120</v>
          </cell>
          <cell r="AC114">
            <v>40</v>
          </cell>
          <cell r="AD114">
            <v>40</v>
          </cell>
          <cell r="AE114">
            <v>40</v>
          </cell>
          <cell r="AF114">
            <v>93</v>
          </cell>
          <cell r="AG114">
            <v>33</v>
          </cell>
          <cell r="AH114">
            <v>30</v>
          </cell>
          <cell r="AI114">
            <v>30</v>
          </cell>
          <cell r="AJ114">
            <v>490</v>
          </cell>
        </row>
        <row r="115">
          <cell r="A115" t="str">
            <v>0650</v>
          </cell>
          <cell r="B115" t="str">
            <v>Е</v>
          </cell>
          <cell r="C115" t="str">
            <v>1.2.15.7.</v>
          </cell>
          <cell r="D115" t="str">
            <v>Підготовка та перепідготовка кадрів</v>
          </cell>
          <cell r="E115" t="str">
            <v>0650</v>
          </cell>
          <cell r="F115">
            <v>7</v>
          </cell>
          <cell r="G115">
            <v>93</v>
          </cell>
          <cell r="H115">
            <v>123.6</v>
          </cell>
          <cell r="I115">
            <v>139.5</v>
          </cell>
          <cell r="J115">
            <v>165.5</v>
          </cell>
          <cell r="K115">
            <v>109.7</v>
          </cell>
          <cell r="L115">
            <v>109.7</v>
          </cell>
          <cell r="M115">
            <v>132</v>
          </cell>
          <cell r="N115">
            <v>43</v>
          </cell>
          <cell r="O115">
            <v>23</v>
          </cell>
          <cell r="P115">
            <v>46</v>
          </cell>
          <cell r="Q115">
            <v>20</v>
          </cell>
          <cell r="S115">
            <v>22.3</v>
          </cell>
          <cell r="T115">
            <v>43</v>
          </cell>
          <cell r="U115">
            <v>10</v>
          </cell>
          <cell r="V115">
            <v>20</v>
          </cell>
          <cell r="W115">
            <v>13</v>
          </cell>
          <cell r="X115">
            <v>23</v>
          </cell>
          <cell r="Y115">
            <v>9</v>
          </cell>
          <cell r="Z115">
            <v>7</v>
          </cell>
          <cell r="AA115">
            <v>7</v>
          </cell>
          <cell r="AB115">
            <v>46</v>
          </cell>
          <cell r="AC115">
            <v>15</v>
          </cell>
          <cell r="AD115">
            <v>5</v>
          </cell>
          <cell r="AE115">
            <v>26</v>
          </cell>
          <cell r="AF115">
            <v>20</v>
          </cell>
          <cell r="AG115">
            <v>6</v>
          </cell>
          <cell r="AH115">
            <v>6</v>
          </cell>
          <cell r="AI115">
            <v>8</v>
          </cell>
          <cell r="AJ115">
            <v>132</v>
          </cell>
        </row>
        <row r="116">
          <cell r="A116" t="str">
            <v>0651</v>
          </cell>
          <cell r="B116" t="str">
            <v>Е</v>
          </cell>
          <cell r="C116" t="str">
            <v>1.2.15.8.</v>
          </cell>
          <cell r="D116" t="str">
            <v>Відрахування на соціальні заходи</v>
          </cell>
          <cell r="E116" t="str">
            <v>0651</v>
          </cell>
          <cell r="F116">
            <v>0</v>
          </cell>
          <cell r="G116">
            <v>100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M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</row>
        <row r="117">
          <cell r="A117" t="str">
            <v>0660</v>
          </cell>
          <cell r="B117" t="str">
            <v>Е</v>
          </cell>
          <cell r="C117" t="str">
            <v>1.2.15.9.</v>
          </cell>
          <cell r="D117" t="str">
            <v>Плата за землю</v>
          </cell>
          <cell r="E117" t="str">
            <v>0660</v>
          </cell>
          <cell r="F117">
            <v>6.5</v>
          </cell>
          <cell r="G117">
            <v>93.5</v>
          </cell>
          <cell r="H117">
            <v>28.1</v>
          </cell>
          <cell r="I117">
            <v>31.6</v>
          </cell>
          <cell r="J117">
            <v>28</v>
          </cell>
          <cell r="K117">
            <v>28.6</v>
          </cell>
          <cell r="L117">
            <v>28.6</v>
          </cell>
          <cell r="M117">
            <v>1253</v>
          </cell>
          <cell r="N117">
            <v>313</v>
          </cell>
          <cell r="O117">
            <v>313.3</v>
          </cell>
          <cell r="P117">
            <v>313.3</v>
          </cell>
          <cell r="Q117">
            <v>313.39999999999998</v>
          </cell>
          <cell r="S117">
            <v>1224.4000000000001</v>
          </cell>
          <cell r="T117">
            <v>313</v>
          </cell>
          <cell r="U117">
            <v>104</v>
          </cell>
          <cell r="V117">
            <v>104</v>
          </cell>
          <cell r="W117">
            <v>105</v>
          </cell>
          <cell r="X117">
            <v>313.3</v>
          </cell>
          <cell r="Y117">
            <v>104.4</v>
          </cell>
          <cell r="Z117">
            <v>104.4</v>
          </cell>
          <cell r="AA117">
            <v>104.5</v>
          </cell>
          <cell r="AB117">
            <v>313.3</v>
          </cell>
          <cell r="AC117">
            <v>104.4</v>
          </cell>
          <cell r="AD117">
            <v>104.4</v>
          </cell>
          <cell r="AE117">
            <v>104.5</v>
          </cell>
          <cell r="AF117">
            <v>313.39999999999998</v>
          </cell>
          <cell r="AG117">
            <v>104.5</v>
          </cell>
          <cell r="AH117">
            <v>104.5</v>
          </cell>
          <cell r="AI117">
            <v>104.4</v>
          </cell>
          <cell r="AJ117">
            <v>1253</v>
          </cell>
        </row>
        <row r="118">
          <cell r="A118" t="str">
            <v>0670</v>
          </cell>
          <cell r="B118" t="str">
            <v>Е</v>
          </cell>
          <cell r="C118" t="str">
            <v>1.2.15.10.</v>
          </cell>
          <cell r="D118" t="str">
            <v>Плата за використання водних ресурсів</v>
          </cell>
          <cell r="E118" t="str">
            <v>0670</v>
          </cell>
          <cell r="F118">
            <v>0</v>
          </cell>
          <cell r="G118">
            <v>100</v>
          </cell>
          <cell r="H118">
            <v>0.4</v>
          </cell>
          <cell r="I118">
            <v>0</v>
          </cell>
          <cell r="J118">
            <v>0</v>
          </cell>
          <cell r="K118">
            <v>0.5</v>
          </cell>
          <cell r="L118">
            <v>0.5</v>
          </cell>
          <cell r="M118" t="e">
            <v>#REF!</v>
          </cell>
          <cell r="N118" t="e">
            <v>#REF!</v>
          </cell>
          <cell r="O118" t="e">
            <v>#REF!</v>
          </cell>
          <cell r="P118">
            <v>0.2</v>
          </cell>
          <cell r="Q118">
            <v>0.1</v>
          </cell>
          <cell r="S118" t="e">
            <v>#REF!</v>
          </cell>
          <cell r="T118" t="e">
            <v>#REF!</v>
          </cell>
          <cell r="U118">
            <v>0</v>
          </cell>
          <cell r="V118">
            <v>0</v>
          </cell>
          <cell r="W118" t="e">
            <v>#REF!</v>
          </cell>
          <cell r="X118" t="e">
            <v>#REF!</v>
          </cell>
          <cell r="Y118">
            <v>0.1</v>
          </cell>
          <cell r="Z118">
            <v>0.1</v>
          </cell>
          <cell r="AA118" t="e">
            <v>#REF!</v>
          </cell>
          <cell r="AB118">
            <v>0.2</v>
          </cell>
          <cell r="AC118">
            <v>0.1</v>
          </cell>
          <cell r="AD118">
            <v>0.1</v>
          </cell>
          <cell r="AE118">
            <v>0</v>
          </cell>
          <cell r="AF118">
            <v>0.1</v>
          </cell>
          <cell r="AG118">
            <v>0</v>
          </cell>
          <cell r="AH118">
            <v>0</v>
          </cell>
          <cell r="AI118">
            <v>0.1</v>
          </cell>
          <cell r="AJ118" t="e">
            <v>#REF!</v>
          </cell>
        </row>
        <row r="119">
          <cell r="A119" t="str">
            <v>0680</v>
          </cell>
          <cell r="B119" t="str">
            <v>Е</v>
          </cell>
          <cell r="C119" t="str">
            <v>1.2.15.11.</v>
          </cell>
          <cell r="D119" t="str">
            <v>Плата за забруднення навколишнього  природного середовища</v>
          </cell>
          <cell r="E119" t="str">
            <v>0680</v>
          </cell>
          <cell r="F119">
            <v>0</v>
          </cell>
          <cell r="G119">
            <v>100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M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</row>
        <row r="120">
          <cell r="A120" t="str">
            <v>0690</v>
          </cell>
          <cell r="B120" t="str">
            <v>Е</v>
          </cell>
          <cell r="C120" t="str">
            <v>1.2.15.12.</v>
          </cell>
          <cell r="D120" t="str">
            <v>Комунальний податок</v>
          </cell>
          <cell r="E120" t="str">
            <v>0690</v>
          </cell>
          <cell r="F120">
            <v>10</v>
          </cell>
          <cell r="G120">
            <v>90</v>
          </cell>
          <cell r="H120">
            <v>21.8</v>
          </cell>
          <cell r="I120">
            <v>23.1</v>
          </cell>
          <cell r="J120">
            <v>23</v>
          </cell>
          <cell r="K120">
            <v>21.5</v>
          </cell>
          <cell r="L120">
            <v>21.5</v>
          </cell>
          <cell r="M120">
            <v>23</v>
          </cell>
          <cell r="N120">
            <v>6</v>
          </cell>
          <cell r="O120">
            <v>5.7</v>
          </cell>
          <cell r="P120">
            <v>5.8</v>
          </cell>
          <cell r="Q120">
            <v>5.5</v>
          </cell>
          <cell r="R120">
            <v>1.2</v>
          </cell>
          <cell r="S120">
            <v>1.5</v>
          </cell>
          <cell r="T120">
            <v>6</v>
          </cell>
          <cell r="U120">
            <v>2</v>
          </cell>
          <cell r="V120">
            <v>4</v>
          </cell>
          <cell r="W120">
            <v>0</v>
          </cell>
          <cell r="X120">
            <v>5.7</v>
          </cell>
          <cell r="Y120">
            <v>1.9</v>
          </cell>
          <cell r="Z120">
            <v>1.9</v>
          </cell>
          <cell r="AA120">
            <v>1.9</v>
          </cell>
          <cell r="AB120">
            <v>5.8</v>
          </cell>
          <cell r="AC120">
            <v>1.9</v>
          </cell>
          <cell r="AD120">
            <v>1.9</v>
          </cell>
          <cell r="AE120">
            <v>2</v>
          </cell>
          <cell r="AF120">
            <v>5.5</v>
          </cell>
          <cell r="AG120">
            <v>1.8</v>
          </cell>
          <cell r="AH120">
            <v>1.8</v>
          </cell>
          <cell r="AI120">
            <v>1.9</v>
          </cell>
          <cell r="AJ120">
            <v>23</v>
          </cell>
        </row>
        <row r="121">
          <cell r="A121" t="str">
            <v>0710</v>
          </cell>
          <cell r="B121" t="str">
            <v>Е</v>
          </cell>
          <cell r="C121" t="str">
            <v>1.2.15.13.</v>
          </cell>
          <cell r="D121" t="str">
            <v>Податок з власників транспортних засобів</v>
          </cell>
          <cell r="E121" t="str">
            <v>0710</v>
          </cell>
          <cell r="F121">
            <v>0</v>
          </cell>
          <cell r="G121">
            <v>100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</row>
        <row r="122">
          <cell r="A122" t="str">
            <v>0720</v>
          </cell>
          <cell r="B122" t="str">
            <v>Е</v>
          </cell>
          <cell r="C122" t="str">
            <v>1.2.15.14.</v>
          </cell>
          <cell r="D122" t="str">
            <v>Техлітература</v>
          </cell>
          <cell r="E122" t="str">
            <v>0720</v>
          </cell>
          <cell r="F122">
            <v>7</v>
          </cell>
          <cell r="G122">
            <v>93</v>
          </cell>
          <cell r="H122">
            <v>14.6</v>
          </cell>
          <cell r="I122">
            <v>30</v>
          </cell>
          <cell r="J122">
            <v>37</v>
          </cell>
          <cell r="K122">
            <v>35.9</v>
          </cell>
          <cell r="L122">
            <v>35.9</v>
          </cell>
          <cell r="M122">
            <v>34</v>
          </cell>
          <cell r="N122">
            <v>6</v>
          </cell>
          <cell r="O122">
            <v>12</v>
          </cell>
          <cell r="P122">
            <v>4</v>
          </cell>
          <cell r="Q122">
            <v>12</v>
          </cell>
          <cell r="R122">
            <v>4</v>
          </cell>
          <cell r="S122">
            <v>-1.9</v>
          </cell>
          <cell r="T122">
            <v>6</v>
          </cell>
          <cell r="U122">
            <v>1.6</v>
          </cell>
          <cell r="V122">
            <v>2</v>
          </cell>
          <cell r="W122">
            <v>2.4</v>
          </cell>
          <cell r="X122">
            <v>12</v>
          </cell>
          <cell r="Y122">
            <v>3</v>
          </cell>
          <cell r="Z122">
            <v>6</v>
          </cell>
          <cell r="AA122">
            <v>3</v>
          </cell>
          <cell r="AB122">
            <v>4</v>
          </cell>
          <cell r="AC122">
            <v>1.3</v>
          </cell>
          <cell r="AD122">
            <v>1.3</v>
          </cell>
          <cell r="AE122">
            <v>1.4</v>
          </cell>
          <cell r="AF122">
            <v>12</v>
          </cell>
          <cell r="AG122">
            <v>6</v>
          </cell>
          <cell r="AH122">
            <v>3</v>
          </cell>
          <cell r="AI122">
            <v>3</v>
          </cell>
          <cell r="AJ122">
            <v>34</v>
          </cell>
        </row>
        <row r="123">
          <cell r="A123" t="str">
            <v>0740</v>
          </cell>
          <cell r="B123" t="str">
            <v>Е</v>
          </cell>
          <cell r="C123" t="str">
            <v>1.2.15.15.</v>
          </cell>
          <cell r="D123" t="str">
            <v>Вивезення відходів</v>
          </cell>
          <cell r="E123" t="str">
            <v>0740</v>
          </cell>
          <cell r="F123">
            <v>6</v>
          </cell>
          <cell r="G123">
            <v>94</v>
          </cell>
          <cell r="H123">
            <v>42.6</v>
          </cell>
          <cell r="I123">
            <v>55</v>
          </cell>
          <cell r="J123">
            <v>38.799999999999997</v>
          </cell>
          <cell r="K123">
            <v>37.6</v>
          </cell>
          <cell r="L123">
            <v>37.6</v>
          </cell>
          <cell r="M123">
            <v>39</v>
          </cell>
          <cell r="N123">
            <v>9.6999999999999993</v>
          </cell>
          <cell r="O123">
            <v>9.6999999999999993</v>
          </cell>
          <cell r="P123">
            <v>9.6999999999999993</v>
          </cell>
          <cell r="Q123">
            <v>9.9</v>
          </cell>
          <cell r="R123">
            <v>6</v>
          </cell>
          <cell r="S123">
            <v>1.4</v>
          </cell>
          <cell r="T123">
            <v>9.6999999999999993</v>
          </cell>
          <cell r="U123">
            <v>3</v>
          </cell>
          <cell r="V123">
            <v>3</v>
          </cell>
          <cell r="W123">
            <v>3.7</v>
          </cell>
          <cell r="X123">
            <v>9.6999999999999993</v>
          </cell>
          <cell r="Y123">
            <v>3.3</v>
          </cell>
          <cell r="Z123">
            <v>3.2</v>
          </cell>
          <cell r="AA123">
            <v>3.2</v>
          </cell>
          <cell r="AB123">
            <v>9.6999999999999993</v>
          </cell>
          <cell r="AC123">
            <v>3.2</v>
          </cell>
          <cell r="AD123">
            <v>3.2</v>
          </cell>
          <cell r="AE123">
            <v>3.3</v>
          </cell>
          <cell r="AF123">
            <v>9.9</v>
          </cell>
          <cell r="AG123">
            <v>3.3</v>
          </cell>
          <cell r="AH123">
            <v>3.3</v>
          </cell>
          <cell r="AI123">
            <v>3.3</v>
          </cell>
          <cell r="AJ123">
            <v>39</v>
          </cell>
        </row>
        <row r="124">
          <cell r="A124" t="str">
            <v>0750</v>
          </cell>
          <cell r="B124" t="str">
            <v>Е</v>
          </cell>
          <cell r="C124" t="str">
            <v>1.2.15.16.</v>
          </cell>
          <cell r="D124" t="str">
            <v>Цивільна оборона</v>
          </cell>
          <cell r="E124" t="str">
            <v>0750</v>
          </cell>
          <cell r="F124">
            <v>50</v>
          </cell>
          <cell r="G124">
            <v>50</v>
          </cell>
          <cell r="H124">
            <v>0</v>
          </cell>
          <cell r="I124">
            <v>20</v>
          </cell>
          <cell r="J124">
            <v>9</v>
          </cell>
          <cell r="K124">
            <v>0</v>
          </cell>
          <cell r="M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</row>
        <row r="125">
          <cell r="A125" t="str">
            <v>0760</v>
          </cell>
          <cell r="B125" t="str">
            <v>Е</v>
          </cell>
          <cell r="C125" t="str">
            <v>1.2.15.17.</v>
          </cell>
          <cell r="D125" t="str">
            <v>Хімчистка та прання білизни</v>
          </cell>
          <cell r="E125" t="str">
            <v>0760</v>
          </cell>
          <cell r="F125">
            <v>12</v>
          </cell>
          <cell r="G125">
            <v>88</v>
          </cell>
          <cell r="H125">
            <v>13.4</v>
          </cell>
          <cell r="I125">
            <v>16</v>
          </cell>
          <cell r="J125">
            <v>11.6</v>
          </cell>
          <cell r="K125">
            <v>10.199999999999999</v>
          </cell>
          <cell r="L125">
            <v>10.199999999999999</v>
          </cell>
          <cell r="M125">
            <v>16</v>
          </cell>
          <cell r="N125">
            <v>5</v>
          </cell>
          <cell r="O125">
            <v>4</v>
          </cell>
          <cell r="P125">
            <v>4</v>
          </cell>
          <cell r="Q125">
            <v>3</v>
          </cell>
          <cell r="R125">
            <v>2.5</v>
          </cell>
          <cell r="S125">
            <v>5.8</v>
          </cell>
          <cell r="T125">
            <v>5</v>
          </cell>
          <cell r="U125">
            <v>2</v>
          </cell>
          <cell r="V125">
            <v>2.5</v>
          </cell>
          <cell r="W125">
            <v>0.5</v>
          </cell>
          <cell r="X125">
            <v>4</v>
          </cell>
          <cell r="Y125">
            <v>1.3</v>
          </cell>
          <cell r="Z125">
            <v>1.3</v>
          </cell>
          <cell r="AA125">
            <v>1.4</v>
          </cell>
          <cell r="AB125">
            <v>4</v>
          </cell>
          <cell r="AC125">
            <v>1.3</v>
          </cell>
          <cell r="AD125">
            <v>1.3</v>
          </cell>
          <cell r="AE125">
            <v>1.4</v>
          </cell>
          <cell r="AF125">
            <v>3</v>
          </cell>
          <cell r="AG125">
            <v>1</v>
          </cell>
          <cell r="AH125">
            <v>1</v>
          </cell>
          <cell r="AI125">
            <v>1</v>
          </cell>
          <cell r="AJ125">
            <v>16</v>
          </cell>
        </row>
        <row r="126">
          <cell r="A126" t="str">
            <v>0780</v>
          </cell>
          <cell r="B126" t="str">
            <v>Е</v>
          </cell>
          <cell r="C126" t="str">
            <v>1.2.15.18.</v>
          </cell>
          <cell r="D126" t="str">
            <v>Витрати на одержання дозволу на розриття робіт на теплових мережах</v>
          </cell>
          <cell r="E126" t="str">
            <v>0780</v>
          </cell>
          <cell r="F126">
            <v>0</v>
          </cell>
          <cell r="G126">
            <v>100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</row>
        <row r="127">
          <cell r="A127" t="str">
            <v>0790</v>
          </cell>
          <cell r="B127" t="str">
            <v>Е</v>
          </cell>
          <cell r="C127" t="str">
            <v>1.2.15.19.</v>
          </cell>
          <cell r="D127" t="str">
            <v>Готельний збір</v>
          </cell>
          <cell r="E127" t="str">
            <v>0790</v>
          </cell>
          <cell r="F127">
            <v>0</v>
          </cell>
          <cell r="G127">
            <v>100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</row>
        <row r="128">
          <cell r="A128" t="str">
            <v>0800</v>
          </cell>
          <cell r="B128" t="str">
            <v>Е</v>
          </cell>
          <cell r="C128" t="str">
            <v>1.2.15.20.</v>
          </cell>
          <cell r="D128" t="str">
            <v>Збір на розвиток виноградарства, садівництва і хмелярства</v>
          </cell>
          <cell r="E128" t="str">
            <v>0800</v>
          </cell>
          <cell r="F128">
            <v>0</v>
          </cell>
          <cell r="G128">
            <v>100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</row>
        <row r="129">
          <cell r="A129" t="str">
            <v>0810</v>
          </cell>
          <cell r="B129" t="str">
            <v>Е</v>
          </cell>
          <cell r="C129" t="str">
            <v>1.2.15.21.</v>
          </cell>
          <cell r="D129" t="str">
            <v>Перекачування стічних вод</v>
          </cell>
          <cell r="E129" t="str">
            <v>0810</v>
          </cell>
          <cell r="F129">
            <v>0</v>
          </cell>
          <cell r="G129">
            <v>100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M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</row>
        <row r="130">
          <cell r="A130" t="str">
            <v>0812</v>
          </cell>
          <cell r="B130" t="str">
            <v>Е</v>
          </cell>
          <cell r="C130" t="str">
            <v>1.2.15.22.</v>
          </cell>
          <cell r="D130" t="str">
            <v>Оплата вартості спеціальних дозволів</v>
          </cell>
          <cell r="E130" t="str">
            <v>0812</v>
          </cell>
          <cell r="F130">
            <v>0</v>
          </cell>
          <cell r="G130">
            <v>100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M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</row>
        <row r="131">
          <cell r="A131" t="str">
            <v>0813</v>
          </cell>
          <cell r="B131" t="str">
            <v>Е</v>
          </cell>
          <cell r="C131" t="str">
            <v>1.2.15.23.</v>
          </cell>
          <cell r="D131" t="str">
            <v xml:space="preserve">Оформлення права власності </v>
          </cell>
          <cell r="E131" t="str">
            <v>0813</v>
          </cell>
          <cell r="F131">
            <v>50</v>
          </cell>
          <cell r="G131">
            <v>50</v>
          </cell>
          <cell r="H131">
            <v>3</v>
          </cell>
          <cell r="I131">
            <v>70</v>
          </cell>
          <cell r="J131">
            <v>47</v>
          </cell>
          <cell r="K131">
            <v>7.9</v>
          </cell>
          <cell r="L131">
            <v>10</v>
          </cell>
          <cell r="M131">
            <v>12</v>
          </cell>
          <cell r="N131">
            <v>3</v>
          </cell>
          <cell r="O131">
            <v>3</v>
          </cell>
          <cell r="P131">
            <v>3</v>
          </cell>
          <cell r="Q131">
            <v>3</v>
          </cell>
          <cell r="S131">
            <v>4.0999999999999996</v>
          </cell>
          <cell r="T131">
            <v>3</v>
          </cell>
          <cell r="U131">
            <v>1</v>
          </cell>
          <cell r="V131">
            <v>1</v>
          </cell>
          <cell r="W131">
            <v>1</v>
          </cell>
          <cell r="X131">
            <v>3</v>
          </cell>
          <cell r="Y131">
            <v>1</v>
          </cell>
          <cell r="Z131">
            <v>1</v>
          </cell>
          <cell r="AA131">
            <v>1</v>
          </cell>
          <cell r="AB131">
            <v>3</v>
          </cell>
          <cell r="AC131">
            <v>1</v>
          </cell>
          <cell r="AD131">
            <v>1</v>
          </cell>
          <cell r="AE131">
            <v>1</v>
          </cell>
          <cell r="AF131">
            <v>3</v>
          </cell>
          <cell r="AG131">
            <v>1</v>
          </cell>
          <cell r="AH131">
            <v>1</v>
          </cell>
          <cell r="AI131">
            <v>1</v>
          </cell>
          <cell r="AJ131">
            <v>12</v>
          </cell>
        </row>
        <row r="132">
          <cell r="A132" t="str">
            <v>0814</v>
          </cell>
          <cell r="B132" t="str">
            <v>Е</v>
          </cell>
          <cell r="C132" t="str">
            <v>1.2.15.24.</v>
          </cell>
          <cell r="D132" t="str">
            <v>Технічна інвентаризація</v>
          </cell>
          <cell r="E132" t="str">
            <v>0814</v>
          </cell>
          <cell r="F132">
            <v>50</v>
          </cell>
          <cell r="G132">
            <v>50</v>
          </cell>
          <cell r="H132">
            <v>0</v>
          </cell>
          <cell r="I132">
            <v>0</v>
          </cell>
          <cell r="J132">
            <v>10</v>
          </cell>
          <cell r="K132">
            <v>3.3</v>
          </cell>
          <cell r="L132">
            <v>9</v>
          </cell>
          <cell r="M132">
            <v>362</v>
          </cell>
          <cell r="N132">
            <v>14</v>
          </cell>
          <cell r="O132">
            <v>91</v>
          </cell>
          <cell r="P132">
            <v>128</v>
          </cell>
          <cell r="Q132">
            <v>129</v>
          </cell>
          <cell r="S132">
            <v>358.7</v>
          </cell>
          <cell r="T132">
            <v>14</v>
          </cell>
          <cell r="U132">
            <v>4</v>
          </cell>
          <cell r="V132">
            <v>5</v>
          </cell>
          <cell r="W132">
            <v>5</v>
          </cell>
          <cell r="X132">
            <v>91</v>
          </cell>
          <cell r="Y132">
            <v>30</v>
          </cell>
          <cell r="Z132">
            <v>30</v>
          </cell>
          <cell r="AA132">
            <v>31</v>
          </cell>
          <cell r="AB132">
            <v>128</v>
          </cell>
          <cell r="AC132">
            <v>42</v>
          </cell>
          <cell r="AD132">
            <v>42</v>
          </cell>
          <cell r="AE132">
            <v>44</v>
          </cell>
          <cell r="AF132">
            <v>129</v>
          </cell>
          <cell r="AG132">
            <v>43</v>
          </cell>
          <cell r="AH132">
            <v>43</v>
          </cell>
          <cell r="AI132">
            <v>43</v>
          </cell>
          <cell r="AJ132">
            <v>362</v>
          </cell>
        </row>
        <row r="133">
          <cell r="A133" t="str">
            <v>0815</v>
          </cell>
          <cell r="B133" t="str">
            <v>Е</v>
          </cell>
          <cell r="C133" t="str">
            <v>1.2.15.25.</v>
          </cell>
          <cell r="D133" t="str">
            <v>Благоустрій території</v>
          </cell>
          <cell r="E133" t="str">
            <v>0815</v>
          </cell>
          <cell r="G133">
            <v>100</v>
          </cell>
          <cell r="H133">
            <v>4.9000000000000004</v>
          </cell>
          <cell r="I133">
            <v>9</v>
          </cell>
          <cell r="J133">
            <v>6</v>
          </cell>
          <cell r="K133">
            <v>2.9</v>
          </cell>
          <cell r="L133">
            <v>4</v>
          </cell>
          <cell r="M133">
            <v>6</v>
          </cell>
          <cell r="N133">
            <v>1</v>
          </cell>
          <cell r="O133">
            <v>2.5</v>
          </cell>
          <cell r="P133">
            <v>2</v>
          </cell>
          <cell r="Q133">
            <v>0.5</v>
          </cell>
          <cell r="R133">
            <v>3</v>
          </cell>
          <cell r="S133">
            <v>3.1</v>
          </cell>
          <cell r="T133">
            <v>1</v>
          </cell>
          <cell r="U133">
            <v>0</v>
          </cell>
          <cell r="V133">
            <v>0.5</v>
          </cell>
          <cell r="W133">
            <v>0.5</v>
          </cell>
          <cell r="X133">
            <v>2.5</v>
          </cell>
          <cell r="Y133">
            <v>1</v>
          </cell>
          <cell r="Z133">
            <v>1</v>
          </cell>
          <cell r="AA133">
            <v>0.5</v>
          </cell>
          <cell r="AB133">
            <v>2</v>
          </cell>
          <cell r="AC133">
            <v>0.5</v>
          </cell>
          <cell r="AD133">
            <v>0.5</v>
          </cell>
          <cell r="AE133">
            <v>1</v>
          </cell>
          <cell r="AF133">
            <v>0.5</v>
          </cell>
          <cell r="AG133">
            <v>0.2</v>
          </cell>
          <cell r="AH133">
            <v>0.2</v>
          </cell>
          <cell r="AI133">
            <v>0.1</v>
          </cell>
          <cell r="AJ133">
            <v>6</v>
          </cell>
        </row>
        <row r="134">
          <cell r="A134" t="str">
            <v>0816</v>
          </cell>
          <cell r="C134" t="str">
            <v>1.2.15.26.</v>
          </cell>
          <cell r="D134" t="str">
            <v>Пально-мастильні матеріали</v>
          </cell>
          <cell r="E134" t="str">
            <v>0816</v>
          </cell>
        </row>
        <row r="135">
          <cell r="A135" t="str">
            <v>0817</v>
          </cell>
          <cell r="C135" t="str">
            <v>1.2.15.27.</v>
          </cell>
          <cell r="D135" t="str">
            <v>Витратні матеріали пов"язані із збутом продукції</v>
          </cell>
          <cell r="E135" t="str">
            <v>0817</v>
          </cell>
        </row>
        <row r="136">
          <cell r="A136" t="str">
            <v>0820</v>
          </cell>
          <cell r="B136" t="str">
            <v>Е</v>
          </cell>
          <cell r="C136" t="str">
            <v>1.2.15.28.</v>
          </cell>
          <cell r="D136" t="str">
            <v>Інші витрати</v>
          </cell>
          <cell r="E136" t="str">
            <v>0820</v>
          </cell>
          <cell r="F136">
            <v>50</v>
          </cell>
          <cell r="G136">
            <v>50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M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</row>
        <row r="137">
          <cell r="A137" t="str">
            <v>рах. 92</v>
          </cell>
          <cell r="E137" t="str">
            <v>рах. 92</v>
          </cell>
          <cell r="J137">
            <v>0</v>
          </cell>
          <cell r="K137">
            <v>0</v>
          </cell>
          <cell r="S137">
            <v>0</v>
          </cell>
          <cell r="T137">
            <v>0</v>
          </cell>
          <cell r="W137">
            <v>0</v>
          </cell>
          <cell r="X137">
            <v>0</v>
          </cell>
          <cell r="AA137">
            <v>0</v>
          </cell>
          <cell r="AB137">
            <v>0</v>
          </cell>
          <cell r="AE137">
            <v>0</v>
          </cell>
          <cell r="AF137">
            <v>0</v>
          </cell>
          <cell r="AJ137">
            <v>0</v>
          </cell>
        </row>
        <row r="138">
          <cell r="A138" t="str">
            <v>0900</v>
          </cell>
          <cell r="C138" t="str">
            <v>2.</v>
          </cell>
          <cell r="D138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8" t="str">
            <v>0900</v>
          </cell>
          <cell r="H138">
            <v>10.9</v>
          </cell>
          <cell r="I138">
            <v>70</v>
          </cell>
          <cell r="J138">
            <v>47</v>
          </cell>
          <cell r="K138">
            <v>34.200000000000003</v>
          </cell>
          <cell r="L138">
            <v>28</v>
          </cell>
          <cell r="M138">
            <v>40</v>
          </cell>
          <cell r="N138">
            <v>10.3</v>
          </cell>
          <cell r="O138">
            <v>9.1999999999999993</v>
          </cell>
          <cell r="P138">
            <v>10.199999999999999</v>
          </cell>
          <cell r="Q138">
            <v>10.3</v>
          </cell>
          <cell r="R138">
            <v>0</v>
          </cell>
          <cell r="S138">
            <v>5.8</v>
          </cell>
          <cell r="T138">
            <v>10.3</v>
          </cell>
          <cell r="U138">
            <v>4</v>
          </cell>
          <cell r="V138">
            <v>4</v>
          </cell>
          <cell r="W138">
            <v>2.2999999999999998</v>
          </cell>
          <cell r="X138">
            <v>9.1999999999999993</v>
          </cell>
          <cell r="Y138">
            <v>3</v>
          </cell>
          <cell r="Z138">
            <v>3.1</v>
          </cell>
          <cell r="AA138">
            <v>3.1</v>
          </cell>
          <cell r="AB138">
            <v>10.199999999999999</v>
          </cell>
          <cell r="AC138">
            <v>3</v>
          </cell>
          <cell r="AD138">
            <v>3.6</v>
          </cell>
          <cell r="AE138">
            <v>3.6</v>
          </cell>
          <cell r="AF138">
            <v>10.3</v>
          </cell>
          <cell r="AG138">
            <v>3.6</v>
          </cell>
          <cell r="AH138">
            <v>3.6</v>
          </cell>
          <cell r="AI138">
            <v>3.1</v>
          </cell>
          <cell r="AJ138">
            <v>40</v>
          </cell>
        </row>
        <row r="139">
          <cell r="A139" t="str">
            <v>0910</v>
          </cell>
          <cell r="C139" t="str">
            <v>2.1.</v>
          </cell>
          <cell r="D139" t="str">
            <v>Загальнокорпоративні витрати в т.ч.</v>
          </cell>
          <cell r="E139" t="str">
            <v>0910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W139">
            <v>0</v>
          </cell>
          <cell r="X139">
            <v>0</v>
          </cell>
          <cell r="AA139">
            <v>0</v>
          </cell>
          <cell r="AB139">
            <v>0</v>
          </cell>
          <cell r="AE139">
            <v>0</v>
          </cell>
          <cell r="AF139">
            <v>0</v>
          </cell>
          <cell r="AJ139">
            <v>0</v>
          </cell>
        </row>
        <row r="140">
          <cell r="A140" t="str">
            <v>0920</v>
          </cell>
          <cell r="C140" t="str">
            <v>2.1.1.</v>
          </cell>
          <cell r="D140" t="str">
            <v>Організаційні витрати</v>
          </cell>
          <cell r="E140" t="str">
            <v>0920</v>
          </cell>
          <cell r="F140">
            <v>0</v>
          </cell>
          <cell r="G140">
            <v>100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M140">
            <v>0</v>
          </cell>
          <cell r="S140">
            <v>0</v>
          </cell>
          <cell r="T140">
            <v>0</v>
          </cell>
          <cell r="W140">
            <v>0</v>
          </cell>
          <cell r="X140">
            <v>0</v>
          </cell>
          <cell r="AA140">
            <v>0</v>
          </cell>
          <cell r="AB140">
            <v>0</v>
          </cell>
          <cell r="AE140">
            <v>0</v>
          </cell>
          <cell r="AF140">
            <v>0</v>
          </cell>
          <cell r="AJ140">
            <v>0</v>
          </cell>
        </row>
        <row r="141">
          <cell r="A141" t="str">
            <v>0930</v>
          </cell>
          <cell r="C141" t="str">
            <v>2.1.2.</v>
          </cell>
          <cell r="D141" t="str">
            <v xml:space="preserve">Витрати на проведення річних зборів </v>
          </cell>
          <cell r="E141" t="str">
            <v>0930</v>
          </cell>
          <cell r="F141">
            <v>0</v>
          </cell>
          <cell r="G141">
            <v>100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M141">
            <v>0</v>
          </cell>
          <cell r="S141">
            <v>0</v>
          </cell>
          <cell r="T141">
            <v>0</v>
          </cell>
          <cell r="W141">
            <v>0</v>
          </cell>
          <cell r="X141">
            <v>0</v>
          </cell>
          <cell r="AA141">
            <v>0</v>
          </cell>
          <cell r="AB141">
            <v>0</v>
          </cell>
          <cell r="AE141">
            <v>0</v>
          </cell>
          <cell r="AF141">
            <v>0</v>
          </cell>
          <cell r="AJ141">
            <v>0</v>
          </cell>
        </row>
        <row r="142">
          <cell r="A142" t="str">
            <v>0940</v>
          </cell>
          <cell r="C142" t="str">
            <v>2.1.3.</v>
          </cell>
          <cell r="D142" t="str">
            <v xml:space="preserve">Представницькі витрати </v>
          </cell>
          <cell r="E142" t="str">
            <v>0940</v>
          </cell>
          <cell r="F142">
            <v>50</v>
          </cell>
          <cell r="G142">
            <v>50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M142">
            <v>0</v>
          </cell>
          <cell r="S142">
            <v>0</v>
          </cell>
          <cell r="T142">
            <v>0</v>
          </cell>
          <cell r="W142">
            <v>0</v>
          </cell>
          <cell r="X142">
            <v>0</v>
          </cell>
          <cell r="AA142">
            <v>0</v>
          </cell>
          <cell r="AB142">
            <v>0</v>
          </cell>
          <cell r="AE142">
            <v>0</v>
          </cell>
          <cell r="AF142">
            <v>0</v>
          </cell>
          <cell r="AJ142">
            <v>0</v>
          </cell>
        </row>
        <row r="143">
          <cell r="A143" t="str">
            <v>0950</v>
          </cell>
          <cell r="C143" t="str">
            <v>2.1.4.</v>
          </cell>
          <cell r="D143" t="str">
            <v>Відрахування "Енергореєстру"</v>
          </cell>
          <cell r="E143" t="str">
            <v>0950</v>
          </cell>
          <cell r="F143">
            <v>0</v>
          </cell>
          <cell r="G143">
            <v>100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M143">
            <v>0</v>
          </cell>
          <cell r="S143">
            <v>0</v>
          </cell>
          <cell r="T143">
            <v>0</v>
          </cell>
          <cell r="W143">
            <v>0</v>
          </cell>
          <cell r="X143">
            <v>0</v>
          </cell>
          <cell r="AA143">
            <v>0</v>
          </cell>
          <cell r="AB143">
            <v>0</v>
          </cell>
          <cell r="AE143">
            <v>0</v>
          </cell>
          <cell r="AF143">
            <v>0</v>
          </cell>
          <cell r="AJ143">
            <v>0</v>
          </cell>
        </row>
        <row r="144">
          <cell r="A144" t="str">
            <v>0960</v>
          </cell>
          <cell r="C144" t="str">
            <v>2.2.</v>
          </cell>
          <cell r="D144" t="str">
            <v>Витрати на  утримання апарату управління підприємством та іншого загальногосподарського персоналу, в т.ч.</v>
          </cell>
          <cell r="E144" t="str">
            <v>0960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W144">
            <v>0</v>
          </cell>
          <cell r="X144">
            <v>0</v>
          </cell>
          <cell r="AA144">
            <v>0</v>
          </cell>
          <cell r="AB144">
            <v>0</v>
          </cell>
          <cell r="AE144">
            <v>0</v>
          </cell>
          <cell r="AF144">
            <v>0</v>
          </cell>
          <cell r="AJ144">
            <v>0</v>
          </cell>
        </row>
        <row r="145">
          <cell r="A145" t="str">
            <v>0970</v>
          </cell>
          <cell r="C145" t="str">
            <v>2.2.1.</v>
          </cell>
          <cell r="D145" t="str">
            <v>Оплата праці апарату управління підприємством та інші виплати, які відносяться до ФОП</v>
          </cell>
          <cell r="E145" t="str">
            <v>0970</v>
          </cell>
          <cell r="F145">
            <v>0</v>
          </cell>
          <cell r="G145">
            <v>100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M145">
            <v>0</v>
          </cell>
          <cell r="S145">
            <v>0</v>
          </cell>
          <cell r="T145">
            <v>0</v>
          </cell>
          <cell r="W145">
            <v>0</v>
          </cell>
          <cell r="X145">
            <v>0</v>
          </cell>
          <cell r="AA145">
            <v>0</v>
          </cell>
          <cell r="AB145">
            <v>0</v>
          </cell>
          <cell r="AE145">
            <v>0</v>
          </cell>
          <cell r="AF145">
            <v>0</v>
          </cell>
          <cell r="AJ145">
            <v>0</v>
          </cell>
        </row>
        <row r="146">
          <cell r="A146" t="str">
            <v>0971</v>
          </cell>
          <cell r="C146" t="str">
            <v>2.2.2.</v>
          </cell>
          <cell r="D146" t="str">
            <v xml:space="preserve">Інші виплати </v>
          </cell>
          <cell r="E146" t="str">
            <v>0971</v>
          </cell>
          <cell r="F146">
            <v>10</v>
          </cell>
          <cell r="G146">
            <v>90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M146">
            <v>0</v>
          </cell>
          <cell r="S146">
            <v>0</v>
          </cell>
          <cell r="T146">
            <v>0</v>
          </cell>
          <cell r="W146">
            <v>0</v>
          </cell>
          <cell r="X146">
            <v>0</v>
          </cell>
          <cell r="AA146">
            <v>0</v>
          </cell>
          <cell r="AB146">
            <v>0</v>
          </cell>
          <cell r="AE146">
            <v>0</v>
          </cell>
          <cell r="AF146">
            <v>0</v>
          </cell>
          <cell r="AJ146">
            <v>0</v>
          </cell>
        </row>
        <row r="147">
          <cell r="A147" t="str">
            <v>0980</v>
          </cell>
          <cell r="C147" t="str">
            <v>2.2.3.</v>
          </cell>
          <cell r="D147" t="str">
            <v>Відрахування на соціальні заходи</v>
          </cell>
          <cell r="E147" t="str">
            <v>0980</v>
          </cell>
          <cell r="F147">
            <v>10</v>
          </cell>
          <cell r="G147">
            <v>90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M147">
            <v>0</v>
          </cell>
          <cell r="S147">
            <v>0</v>
          </cell>
          <cell r="T147">
            <v>0</v>
          </cell>
          <cell r="W147">
            <v>0</v>
          </cell>
          <cell r="X147">
            <v>0</v>
          </cell>
          <cell r="AA147">
            <v>0</v>
          </cell>
          <cell r="AB147">
            <v>0</v>
          </cell>
          <cell r="AE147">
            <v>0</v>
          </cell>
          <cell r="AF147">
            <v>0</v>
          </cell>
          <cell r="AJ147">
            <v>0</v>
          </cell>
        </row>
        <row r="148">
          <cell r="A148" t="str">
            <v>0981</v>
          </cell>
          <cell r="C148" t="str">
            <v>2.2.4.</v>
          </cell>
          <cell r="D148" t="str">
            <v>Оплата 5-ти днів тимчасової  непрацездатності.</v>
          </cell>
          <cell r="E148" t="str">
            <v>0981</v>
          </cell>
          <cell r="F148">
            <v>0</v>
          </cell>
          <cell r="G148">
            <v>100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M148">
            <v>0</v>
          </cell>
          <cell r="S148">
            <v>0</v>
          </cell>
          <cell r="T148">
            <v>0</v>
          </cell>
          <cell r="W148">
            <v>0</v>
          </cell>
          <cell r="X148">
            <v>0</v>
          </cell>
          <cell r="AA148">
            <v>0</v>
          </cell>
          <cell r="AB148">
            <v>0</v>
          </cell>
          <cell r="AE148">
            <v>0</v>
          </cell>
          <cell r="AF148">
            <v>0</v>
          </cell>
          <cell r="AJ148">
            <v>0</v>
          </cell>
        </row>
        <row r="149">
          <cell r="A149" t="str">
            <v>0984</v>
          </cell>
          <cell r="C149" t="str">
            <v>2.2.5.</v>
          </cell>
          <cell r="D149" t="str">
            <v>Забезпечення оплати відпусток</v>
          </cell>
          <cell r="E149" t="str">
            <v>0984</v>
          </cell>
          <cell r="F149">
            <v>0</v>
          </cell>
          <cell r="G149">
            <v>100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M149">
            <v>0</v>
          </cell>
          <cell r="S149">
            <v>0</v>
          </cell>
          <cell r="T149">
            <v>0</v>
          </cell>
          <cell r="W149">
            <v>0</v>
          </cell>
          <cell r="X149">
            <v>0</v>
          </cell>
          <cell r="AA149">
            <v>0</v>
          </cell>
          <cell r="AB149">
            <v>0</v>
          </cell>
          <cell r="AE149">
            <v>0</v>
          </cell>
          <cell r="AF149">
            <v>0</v>
          </cell>
          <cell r="AJ149">
            <v>0</v>
          </cell>
        </row>
        <row r="150">
          <cell r="A150" t="str">
            <v>0985</v>
          </cell>
          <cell r="C150" t="str">
            <v>2.2.6.</v>
          </cell>
          <cell r="D150" t="str">
            <v>Забезпечення обов'язкових відрахувань на оплату відпусток</v>
          </cell>
          <cell r="E150" t="str">
            <v>0985</v>
          </cell>
          <cell r="F150">
            <v>10</v>
          </cell>
          <cell r="G150">
            <v>90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M150">
            <v>0</v>
          </cell>
          <cell r="S150">
            <v>0</v>
          </cell>
          <cell r="T150">
            <v>0</v>
          </cell>
          <cell r="W150">
            <v>0</v>
          </cell>
          <cell r="X150">
            <v>0</v>
          </cell>
          <cell r="AA150">
            <v>0</v>
          </cell>
          <cell r="AB150">
            <v>0</v>
          </cell>
          <cell r="AE150">
            <v>0</v>
          </cell>
          <cell r="AF150">
            <v>0</v>
          </cell>
          <cell r="AJ150">
            <v>0</v>
          </cell>
        </row>
        <row r="151">
          <cell r="A151" t="str">
            <v>0990</v>
          </cell>
          <cell r="C151" t="str">
            <v>2.3.</v>
          </cell>
          <cell r="D151" t="str">
            <v>Службові відрядження та місцеві службові роз'їзди працівників</v>
          </cell>
          <cell r="E151" t="str">
            <v>0990</v>
          </cell>
          <cell r="F151">
            <v>0</v>
          </cell>
          <cell r="G151">
            <v>100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M151">
            <v>0</v>
          </cell>
          <cell r="S151">
            <v>0</v>
          </cell>
          <cell r="T151">
            <v>0</v>
          </cell>
          <cell r="W151">
            <v>0</v>
          </cell>
          <cell r="X151">
            <v>0</v>
          </cell>
          <cell r="AA151">
            <v>0</v>
          </cell>
          <cell r="AB151">
            <v>0</v>
          </cell>
          <cell r="AE151">
            <v>0</v>
          </cell>
          <cell r="AF151">
            <v>0</v>
          </cell>
          <cell r="AJ151">
            <v>0</v>
          </cell>
        </row>
        <row r="152">
          <cell r="A152" t="str">
            <v>1010</v>
          </cell>
          <cell r="C152" t="str">
            <v xml:space="preserve">2.4. </v>
          </cell>
          <cell r="D152" t="str">
            <v>Операційна оренда</v>
          </cell>
          <cell r="E152" t="str">
            <v>1010</v>
          </cell>
          <cell r="F152">
            <v>0</v>
          </cell>
          <cell r="G152">
            <v>100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M152">
            <v>0</v>
          </cell>
          <cell r="S152">
            <v>0</v>
          </cell>
          <cell r="T152">
            <v>0</v>
          </cell>
          <cell r="W152">
            <v>0</v>
          </cell>
          <cell r="X152">
            <v>0</v>
          </cell>
          <cell r="AA152">
            <v>0</v>
          </cell>
          <cell r="AB152">
            <v>0</v>
          </cell>
          <cell r="AE152">
            <v>0</v>
          </cell>
          <cell r="AF152">
            <v>0</v>
          </cell>
          <cell r="AJ152">
            <v>0</v>
          </cell>
        </row>
        <row r="153">
          <cell r="A153" t="str">
            <v>1020</v>
          </cell>
          <cell r="C153" t="str">
            <v>2.5.</v>
          </cell>
          <cell r="D153" t="str">
            <v xml:space="preserve">Страхування основних засобів та інше страхування </v>
          </cell>
          <cell r="E153" t="str">
            <v>1020</v>
          </cell>
          <cell r="F153">
            <v>0</v>
          </cell>
          <cell r="G153">
            <v>100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M153">
            <v>0</v>
          </cell>
          <cell r="S153">
            <v>0</v>
          </cell>
          <cell r="T153">
            <v>0</v>
          </cell>
          <cell r="W153">
            <v>0</v>
          </cell>
          <cell r="X153">
            <v>0</v>
          </cell>
          <cell r="AA153">
            <v>0</v>
          </cell>
          <cell r="AB153">
            <v>0</v>
          </cell>
          <cell r="AE153">
            <v>0</v>
          </cell>
          <cell r="AF153">
            <v>0</v>
          </cell>
          <cell r="AJ153">
            <v>0</v>
          </cell>
        </row>
        <row r="154">
          <cell r="A154" t="str">
            <v>1001</v>
          </cell>
          <cell r="C154" t="str">
            <v>2.6.</v>
          </cell>
          <cell r="D154" t="str">
            <v>Витрати на утримання приміщень загальногосподарського використання, в т.ч.</v>
          </cell>
          <cell r="E154" t="str">
            <v>1001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W154">
            <v>0</v>
          </cell>
          <cell r="X154">
            <v>0</v>
          </cell>
          <cell r="AA154">
            <v>0</v>
          </cell>
          <cell r="AB154">
            <v>0</v>
          </cell>
          <cell r="AE154">
            <v>0</v>
          </cell>
          <cell r="AF154">
            <v>0</v>
          </cell>
          <cell r="AJ154">
            <v>0</v>
          </cell>
        </row>
        <row r="155">
          <cell r="A155" t="str">
            <v>1031</v>
          </cell>
          <cell r="C155" t="str">
            <v>2.6.1.</v>
          </cell>
          <cell r="D155" t="str">
            <v>Опалення</v>
          </cell>
          <cell r="E155" t="str">
            <v>1031</v>
          </cell>
          <cell r="F155">
            <v>0</v>
          </cell>
          <cell r="G155">
            <v>100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M155">
            <v>0</v>
          </cell>
          <cell r="S155">
            <v>0</v>
          </cell>
          <cell r="T155">
            <v>0</v>
          </cell>
          <cell r="W155">
            <v>0</v>
          </cell>
          <cell r="X155">
            <v>0</v>
          </cell>
          <cell r="AA155">
            <v>0</v>
          </cell>
          <cell r="AB155">
            <v>0</v>
          </cell>
          <cell r="AE155">
            <v>0</v>
          </cell>
          <cell r="AF155">
            <v>0</v>
          </cell>
          <cell r="AJ155">
            <v>0</v>
          </cell>
        </row>
        <row r="156">
          <cell r="A156" t="str">
            <v>1041</v>
          </cell>
          <cell r="C156" t="str">
            <v>2.6.2.</v>
          </cell>
          <cell r="D156" t="str">
            <v xml:space="preserve">Освітлення </v>
          </cell>
          <cell r="E156" t="str">
            <v>1041</v>
          </cell>
          <cell r="F156">
            <v>0</v>
          </cell>
          <cell r="G156">
            <v>100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M156">
            <v>0</v>
          </cell>
          <cell r="S156">
            <v>0</v>
          </cell>
          <cell r="T156">
            <v>0</v>
          </cell>
          <cell r="W156">
            <v>0</v>
          </cell>
          <cell r="X156">
            <v>0</v>
          </cell>
          <cell r="AA156">
            <v>0</v>
          </cell>
          <cell r="AB156">
            <v>0</v>
          </cell>
          <cell r="AE156">
            <v>0</v>
          </cell>
          <cell r="AF156">
            <v>0</v>
          </cell>
          <cell r="AJ156">
            <v>0</v>
          </cell>
        </row>
        <row r="157">
          <cell r="A157" t="str">
            <v>1051</v>
          </cell>
          <cell r="C157" t="str">
            <v>2.6.3.</v>
          </cell>
          <cell r="D157" t="str">
            <v>Водопостачання, водовідведення</v>
          </cell>
          <cell r="E157" t="str">
            <v>1051</v>
          </cell>
          <cell r="F157">
            <v>0</v>
          </cell>
          <cell r="G157">
            <v>100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M157">
            <v>0</v>
          </cell>
          <cell r="S157">
            <v>0</v>
          </cell>
          <cell r="T157">
            <v>0</v>
          </cell>
          <cell r="W157">
            <v>0</v>
          </cell>
          <cell r="X157">
            <v>0</v>
          </cell>
          <cell r="AA157">
            <v>0</v>
          </cell>
          <cell r="AB157">
            <v>0</v>
          </cell>
          <cell r="AE157">
            <v>0</v>
          </cell>
          <cell r="AF157">
            <v>0</v>
          </cell>
          <cell r="AJ157">
            <v>0</v>
          </cell>
        </row>
        <row r="158">
          <cell r="A158" t="str">
            <v>1062</v>
          </cell>
          <cell r="C158" t="str">
            <v>2.6.4.</v>
          </cell>
          <cell r="D158" t="str">
            <v>Витрати на сторожову та пожежну охорону</v>
          </cell>
          <cell r="E158" t="str">
            <v>1062</v>
          </cell>
          <cell r="F158">
            <v>0</v>
          </cell>
          <cell r="G158">
            <v>100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M158">
            <v>0</v>
          </cell>
          <cell r="S158">
            <v>0</v>
          </cell>
          <cell r="T158">
            <v>0</v>
          </cell>
          <cell r="W158">
            <v>0</v>
          </cell>
          <cell r="X158">
            <v>0</v>
          </cell>
          <cell r="AA158">
            <v>0</v>
          </cell>
          <cell r="AB158">
            <v>0</v>
          </cell>
          <cell r="AE158">
            <v>0</v>
          </cell>
          <cell r="AF158">
            <v>0</v>
          </cell>
          <cell r="AJ158">
            <v>0</v>
          </cell>
        </row>
        <row r="159">
          <cell r="A159" t="str">
            <v>1061</v>
          </cell>
          <cell r="C159" t="str">
            <v>2.6.5.</v>
          </cell>
          <cell r="D159" t="str">
            <v>Інші витрати з  утримання приміщень</v>
          </cell>
          <cell r="E159" t="str">
            <v>1061</v>
          </cell>
          <cell r="G159">
            <v>100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M159">
            <v>0</v>
          </cell>
          <cell r="S159">
            <v>0</v>
          </cell>
          <cell r="T159">
            <v>0</v>
          </cell>
          <cell r="W159">
            <v>0</v>
          </cell>
          <cell r="X159">
            <v>0</v>
          </cell>
          <cell r="AA159">
            <v>0</v>
          </cell>
          <cell r="AB159">
            <v>0</v>
          </cell>
          <cell r="AE159">
            <v>0</v>
          </cell>
          <cell r="AF159">
            <v>0</v>
          </cell>
          <cell r="AJ159">
            <v>0</v>
          </cell>
        </row>
        <row r="160">
          <cell r="A160" t="str">
            <v>1069</v>
          </cell>
          <cell r="C160" t="str">
            <v>2.7.</v>
          </cell>
          <cell r="D160" t="str">
            <v>Ремонт  основних засобів та  інших необоротних активів загальногосподарського використання,  в т.ч.</v>
          </cell>
          <cell r="E160" t="str">
            <v>1069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W160">
            <v>0</v>
          </cell>
          <cell r="X160">
            <v>0</v>
          </cell>
          <cell r="AA160">
            <v>0</v>
          </cell>
          <cell r="AB160">
            <v>0</v>
          </cell>
          <cell r="AE160">
            <v>0</v>
          </cell>
          <cell r="AF160">
            <v>0</v>
          </cell>
          <cell r="AJ160">
            <v>0</v>
          </cell>
        </row>
        <row r="161">
          <cell r="A161" t="str">
            <v>1073</v>
          </cell>
          <cell r="C161" t="str">
            <v>2.7.1.</v>
          </cell>
          <cell r="D161" t="str">
            <v>Ремонт основних засобів     підрядним способом (рах.920/02)</v>
          </cell>
          <cell r="E161" t="str">
            <v>1073</v>
          </cell>
          <cell r="F161">
            <v>0</v>
          </cell>
          <cell r="G161">
            <v>100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M161">
            <v>0</v>
          </cell>
          <cell r="S161">
            <v>0</v>
          </cell>
          <cell r="T161">
            <v>0</v>
          </cell>
          <cell r="W161">
            <v>0</v>
          </cell>
          <cell r="X161">
            <v>0</v>
          </cell>
          <cell r="AA161">
            <v>0</v>
          </cell>
          <cell r="AB161">
            <v>0</v>
          </cell>
          <cell r="AE161">
            <v>0</v>
          </cell>
          <cell r="AF161">
            <v>0</v>
          </cell>
          <cell r="AJ161">
            <v>0</v>
          </cell>
        </row>
        <row r="162">
          <cell r="A162" t="str">
            <v>1074</v>
          </cell>
          <cell r="C162" t="str">
            <v>2.7.2.</v>
          </cell>
          <cell r="D162" t="str">
            <v>Ремонт основних засобів     господарським способом (рах.920/03)</v>
          </cell>
          <cell r="E162" t="str">
            <v>1074</v>
          </cell>
          <cell r="F162">
            <v>0</v>
          </cell>
          <cell r="G162">
            <v>100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S162">
            <v>0</v>
          </cell>
          <cell r="T162">
            <v>0</v>
          </cell>
          <cell r="W162">
            <v>0</v>
          </cell>
          <cell r="X162">
            <v>0</v>
          </cell>
          <cell r="AA162">
            <v>0</v>
          </cell>
          <cell r="AB162">
            <v>0</v>
          </cell>
          <cell r="AE162">
            <v>0</v>
          </cell>
          <cell r="AF162">
            <v>0</v>
          </cell>
          <cell r="AJ162">
            <v>0</v>
          </cell>
        </row>
        <row r="163">
          <cell r="A163" t="str">
            <v>1075</v>
          </cell>
          <cell r="C163" t="str">
            <v>2.7.3.</v>
          </cell>
          <cell r="D163" t="str">
            <v>Ремонт малоцінних необоротних матеріальних активів</v>
          </cell>
          <cell r="E163" t="str">
            <v>1075</v>
          </cell>
          <cell r="F163">
            <v>0</v>
          </cell>
          <cell r="G163">
            <v>100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  <cell r="S163">
            <v>0</v>
          </cell>
          <cell r="T163">
            <v>0</v>
          </cell>
          <cell r="W163">
            <v>0</v>
          </cell>
          <cell r="X163">
            <v>0</v>
          </cell>
          <cell r="AA163">
            <v>0</v>
          </cell>
          <cell r="AB163">
            <v>0</v>
          </cell>
          <cell r="AE163">
            <v>0</v>
          </cell>
          <cell r="AF163">
            <v>0</v>
          </cell>
          <cell r="AJ163">
            <v>0</v>
          </cell>
        </row>
        <row r="164">
          <cell r="A164" t="str">
            <v>1100</v>
          </cell>
          <cell r="C164" t="str">
            <v>2.8.</v>
          </cell>
          <cell r="D164" t="str">
            <v>Винагороди за професійні послуги в т.ч.</v>
          </cell>
          <cell r="E164" t="str">
            <v>1100</v>
          </cell>
          <cell r="H164">
            <v>7.4</v>
          </cell>
          <cell r="I164">
            <v>67</v>
          </cell>
          <cell r="J164">
            <v>41</v>
          </cell>
          <cell r="K164">
            <v>32.1</v>
          </cell>
          <cell r="L164">
            <v>25</v>
          </cell>
          <cell r="M164">
            <v>37</v>
          </cell>
          <cell r="N164">
            <v>9.3000000000000007</v>
          </cell>
          <cell r="O164">
            <v>9.1999999999999993</v>
          </cell>
          <cell r="P164">
            <v>9.1999999999999993</v>
          </cell>
          <cell r="Q164">
            <v>9.3000000000000007</v>
          </cell>
          <cell r="R164">
            <v>0</v>
          </cell>
          <cell r="S164">
            <v>4.9000000000000004</v>
          </cell>
          <cell r="T164">
            <v>9.3000000000000007</v>
          </cell>
          <cell r="U164">
            <v>3.5</v>
          </cell>
          <cell r="V164">
            <v>4</v>
          </cell>
          <cell r="W164">
            <v>1.8</v>
          </cell>
          <cell r="X164">
            <v>9.1999999999999993</v>
          </cell>
          <cell r="Y164">
            <v>3</v>
          </cell>
          <cell r="Z164">
            <v>3.1</v>
          </cell>
          <cell r="AA164">
            <v>3.1</v>
          </cell>
          <cell r="AB164">
            <v>9.1999999999999993</v>
          </cell>
          <cell r="AC164">
            <v>3</v>
          </cell>
          <cell r="AD164">
            <v>3.1</v>
          </cell>
          <cell r="AE164">
            <v>3.1</v>
          </cell>
          <cell r="AF164">
            <v>9.3000000000000007</v>
          </cell>
          <cell r="AG164">
            <v>3.1</v>
          </cell>
          <cell r="AH164">
            <v>3.1</v>
          </cell>
          <cell r="AI164">
            <v>3.1</v>
          </cell>
          <cell r="AJ164">
            <v>37</v>
          </cell>
        </row>
        <row r="165">
          <cell r="A165" t="str">
            <v>1110</v>
          </cell>
          <cell r="B165" t="str">
            <v>А</v>
          </cell>
          <cell r="C165" t="str">
            <v>2.8.1.</v>
          </cell>
          <cell r="D165" t="str">
            <v>Юридичні, аудиторські, експертні послуги тощо</v>
          </cell>
          <cell r="E165" t="str">
            <v>1110</v>
          </cell>
          <cell r="F165">
            <v>50</v>
          </cell>
          <cell r="G165">
            <v>50</v>
          </cell>
          <cell r="H165">
            <v>7.4</v>
          </cell>
          <cell r="I165">
            <v>67</v>
          </cell>
          <cell r="J165">
            <v>41</v>
          </cell>
          <cell r="K165">
            <v>32.1</v>
          </cell>
          <cell r="L165">
            <v>25</v>
          </cell>
          <cell r="M165">
            <v>37</v>
          </cell>
          <cell r="N165">
            <v>9.3000000000000007</v>
          </cell>
          <cell r="O165">
            <v>9.1999999999999993</v>
          </cell>
          <cell r="P165">
            <v>9.1999999999999993</v>
          </cell>
          <cell r="Q165">
            <v>9.3000000000000007</v>
          </cell>
          <cell r="S165">
            <v>4.9000000000000004</v>
          </cell>
          <cell r="T165">
            <v>9.3000000000000007</v>
          </cell>
          <cell r="U165">
            <v>3.5</v>
          </cell>
          <cell r="V165">
            <v>4</v>
          </cell>
          <cell r="W165">
            <v>1.8</v>
          </cell>
          <cell r="X165">
            <v>9.1999999999999993</v>
          </cell>
          <cell r="Y165">
            <v>3</v>
          </cell>
          <cell r="Z165">
            <v>3.1</v>
          </cell>
          <cell r="AA165">
            <v>3.1</v>
          </cell>
          <cell r="AB165">
            <v>9.1999999999999993</v>
          </cell>
          <cell r="AC165">
            <v>3</v>
          </cell>
          <cell r="AD165">
            <v>3.1</v>
          </cell>
          <cell r="AE165">
            <v>3.1</v>
          </cell>
          <cell r="AF165">
            <v>9.3000000000000007</v>
          </cell>
          <cell r="AG165">
            <v>3.1</v>
          </cell>
          <cell r="AH165">
            <v>3.1</v>
          </cell>
          <cell r="AI165">
            <v>3.1</v>
          </cell>
          <cell r="AJ165">
            <v>37</v>
          </cell>
        </row>
        <row r="166">
          <cell r="A166" t="str">
            <v>1111</v>
          </cell>
          <cell r="C166" t="str">
            <v>2.8.2.</v>
          </cell>
          <cell r="D166" t="str">
            <v>Інші винагороди за професійні послуги</v>
          </cell>
          <cell r="E166" t="str">
            <v>1111</v>
          </cell>
          <cell r="F166">
            <v>0</v>
          </cell>
          <cell r="G166">
            <v>100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  <cell r="S166">
            <v>0</v>
          </cell>
          <cell r="T166">
            <v>0</v>
          </cell>
          <cell r="W166">
            <v>0</v>
          </cell>
          <cell r="X166">
            <v>0</v>
          </cell>
          <cell r="AA166">
            <v>0</v>
          </cell>
          <cell r="AB166">
            <v>0</v>
          </cell>
          <cell r="AE166">
            <v>0</v>
          </cell>
          <cell r="AF166">
            <v>0</v>
          </cell>
          <cell r="AI166">
            <v>0</v>
          </cell>
          <cell r="AJ166">
            <v>0</v>
          </cell>
        </row>
        <row r="167">
          <cell r="A167" t="str">
            <v>1120</v>
          </cell>
          <cell r="C167" t="str">
            <v>2.9.</v>
          </cell>
          <cell r="D167" t="str">
            <v>Витрати на зв'язок (поштові, телеграфні, телефонні, факс тощо)</v>
          </cell>
          <cell r="E167" t="str">
            <v>1120</v>
          </cell>
          <cell r="F167">
            <v>0</v>
          </cell>
          <cell r="G167">
            <v>100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M167">
            <v>0</v>
          </cell>
          <cell r="S167">
            <v>0</v>
          </cell>
          <cell r="T167">
            <v>0</v>
          </cell>
          <cell r="W167">
            <v>0</v>
          </cell>
          <cell r="X167">
            <v>0</v>
          </cell>
          <cell r="AA167">
            <v>0</v>
          </cell>
          <cell r="AB167">
            <v>0</v>
          </cell>
          <cell r="AE167">
            <v>0</v>
          </cell>
          <cell r="AF167">
            <v>0</v>
          </cell>
          <cell r="AI167">
            <v>0</v>
          </cell>
          <cell r="AJ167">
            <v>0</v>
          </cell>
        </row>
        <row r="168">
          <cell r="A168" t="str">
            <v>1130</v>
          </cell>
          <cell r="C168" t="str">
            <v>2.10.</v>
          </cell>
          <cell r="D168" t="str">
            <v xml:space="preserve">Амортизація основних засобів </v>
          </cell>
          <cell r="E168" t="str">
            <v>1130</v>
          </cell>
          <cell r="F168">
            <v>0</v>
          </cell>
          <cell r="G168">
            <v>100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M168">
            <v>0</v>
          </cell>
          <cell r="S168">
            <v>0</v>
          </cell>
          <cell r="T168">
            <v>0</v>
          </cell>
          <cell r="W168">
            <v>0</v>
          </cell>
          <cell r="X168">
            <v>0</v>
          </cell>
          <cell r="AA168">
            <v>0</v>
          </cell>
          <cell r="AB168">
            <v>0</v>
          </cell>
          <cell r="AE168">
            <v>0</v>
          </cell>
          <cell r="AF168">
            <v>0</v>
          </cell>
          <cell r="AI168">
            <v>0</v>
          </cell>
          <cell r="AJ168">
            <v>0</v>
          </cell>
        </row>
        <row r="169">
          <cell r="A169" t="str">
            <v>1140</v>
          </cell>
          <cell r="C169" t="str">
            <v>2.11.</v>
          </cell>
          <cell r="D169" t="str">
            <v>Амортизація інших необоротних матеріальних активів</v>
          </cell>
          <cell r="E169" t="str">
            <v>1140</v>
          </cell>
          <cell r="F169">
            <v>0</v>
          </cell>
          <cell r="G169">
            <v>100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M169">
            <v>0</v>
          </cell>
          <cell r="S169">
            <v>0</v>
          </cell>
          <cell r="T169">
            <v>0</v>
          </cell>
          <cell r="W169">
            <v>0</v>
          </cell>
          <cell r="X169">
            <v>0</v>
          </cell>
          <cell r="AA169">
            <v>0</v>
          </cell>
          <cell r="AB169">
            <v>0</v>
          </cell>
          <cell r="AE169">
            <v>0</v>
          </cell>
          <cell r="AF169">
            <v>0</v>
          </cell>
          <cell r="AI169">
            <v>0</v>
          </cell>
          <cell r="AJ169">
            <v>0</v>
          </cell>
        </row>
        <row r="170">
          <cell r="A170" t="str">
            <v>1150</v>
          </cell>
          <cell r="C170" t="str">
            <v>2.12.</v>
          </cell>
          <cell r="D170" t="str">
            <v xml:space="preserve">Амортизація нематеріальних активів </v>
          </cell>
          <cell r="E170" t="str">
            <v>1150</v>
          </cell>
          <cell r="F170">
            <v>0</v>
          </cell>
          <cell r="G170">
            <v>100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M170">
            <v>0</v>
          </cell>
          <cell r="S170">
            <v>0</v>
          </cell>
          <cell r="T170">
            <v>0</v>
          </cell>
          <cell r="W170">
            <v>0</v>
          </cell>
          <cell r="X170">
            <v>0</v>
          </cell>
          <cell r="AA170">
            <v>0</v>
          </cell>
          <cell r="AB170">
            <v>0</v>
          </cell>
          <cell r="AE170">
            <v>0</v>
          </cell>
          <cell r="AF170">
            <v>0</v>
          </cell>
          <cell r="AI170">
            <v>0</v>
          </cell>
          <cell r="AJ170">
            <v>0</v>
          </cell>
        </row>
        <row r="171">
          <cell r="A171" t="str">
            <v>1160</v>
          </cell>
          <cell r="B171" t="str">
            <v>А</v>
          </cell>
          <cell r="C171" t="str">
            <v>2.13.</v>
          </cell>
          <cell r="D171" t="str">
            <v>Витрати на врегулювання спорів у судових органах</v>
          </cell>
          <cell r="E171" t="str">
            <v>1160</v>
          </cell>
          <cell r="F171">
            <v>0</v>
          </cell>
          <cell r="G171">
            <v>100</v>
          </cell>
          <cell r="H171">
            <v>3.5</v>
          </cell>
          <cell r="I171">
            <v>3</v>
          </cell>
          <cell r="J171">
            <v>6</v>
          </cell>
          <cell r="K171">
            <v>2</v>
          </cell>
          <cell r="L171">
            <v>3</v>
          </cell>
          <cell r="M171">
            <v>3</v>
          </cell>
          <cell r="N171">
            <v>1</v>
          </cell>
          <cell r="P171">
            <v>1</v>
          </cell>
          <cell r="Q171">
            <v>1</v>
          </cell>
          <cell r="S171">
            <v>1</v>
          </cell>
          <cell r="T171">
            <v>1</v>
          </cell>
          <cell r="U171">
            <v>0.5</v>
          </cell>
          <cell r="W171">
            <v>0.5</v>
          </cell>
          <cell r="X171">
            <v>0</v>
          </cell>
          <cell r="AA171">
            <v>0</v>
          </cell>
          <cell r="AB171">
            <v>1</v>
          </cell>
          <cell r="AD171">
            <v>0.5</v>
          </cell>
          <cell r="AE171">
            <v>0.5</v>
          </cell>
          <cell r="AF171">
            <v>1</v>
          </cell>
          <cell r="AG171">
            <v>0.5</v>
          </cell>
          <cell r="AH171">
            <v>0.5</v>
          </cell>
          <cell r="AI171">
            <v>0</v>
          </cell>
          <cell r="AJ171">
            <v>3</v>
          </cell>
        </row>
        <row r="172">
          <cell r="A172" t="str">
            <v>1170</v>
          </cell>
          <cell r="C172" t="str">
            <v>2.14.</v>
          </cell>
          <cell r="D172" t="str">
            <v>Плата за розрахунково-касове обслуговування та інші послуги банків</v>
          </cell>
          <cell r="E172" t="str">
            <v>1170</v>
          </cell>
          <cell r="F172">
            <v>0</v>
          </cell>
          <cell r="G172">
            <v>100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  <cell r="S172">
            <v>0</v>
          </cell>
          <cell r="T172">
            <v>0</v>
          </cell>
          <cell r="W172">
            <v>0</v>
          </cell>
          <cell r="X172">
            <v>0</v>
          </cell>
          <cell r="AA172">
            <v>0</v>
          </cell>
          <cell r="AB172">
            <v>0</v>
          </cell>
          <cell r="AE172">
            <v>0</v>
          </cell>
          <cell r="AF172">
            <v>0</v>
          </cell>
          <cell r="AI172">
            <v>0</v>
          </cell>
          <cell r="AJ172">
            <v>0</v>
          </cell>
        </row>
        <row r="173">
          <cell r="A173" t="str">
            <v>1180</v>
          </cell>
          <cell r="C173" t="str">
            <v>2.15.</v>
          </cell>
          <cell r="D173" t="str">
            <v>Інші витрати загальногосподарського призначення,в т.ч.</v>
          </cell>
          <cell r="E173" t="str">
            <v>1180</v>
          </cell>
          <cell r="H173">
            <v>0</v>
          </cell>
          <cell r="I173">
            <v>0</v>
          </cell>
          <cell r="J173">
            <v>0</v>
          </cell>
          <cell r="K173">
            <v>0.1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-0.1</v>
          </cell>
          <cell r="T173">
            <v>0</v>
          </cell>
          <cell r="W173">
            <v>0</v>
          </cell>
          <cell r="X173">
            <v>0</v>
          </cell>
          <cell r="AA173">
            <v>0</v>
          </cell>
          <cell r="AB173">
            <v>0</v>
          </cell>
          <cell r="AE173">
            <v>0</v>
          </cell>
          <cell r="AF173">
            <v>0</v>
          </cell>
          <cell r="AI173">
            <v>0</v>
          </cell>
          <cell r="AJ173">
            <v>0</v>
          </cell>
        </row>
        <row r="174">
          <cell r="A174" t="str">
            <v>1190</v>
          </cell>
          <cell r="B174">
            <v>0</v>
          </cell>
          <cell r="C174" t="str">
            <v>2.15.1.</v>
          </cell>
          <cell r="D174" t="str">
            <v>Канцелярські витрати, поліграфічні послуги тощо</v>
          </cell>
          <cell r="E174" t="str">
            <v>1190</v>
          </cell>
          <cell r="F174">
            <v>0</v>
          </cell>
          <cell r="G174">
            <v>100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M174">
            <v>0</v>
          </cell>
          <cell r="S174">
            <v>0</v>
          </cell>
          <cell r="T174">
            <v>0</v>
          </cell>
          <cell r="W174">
            <v>0</v>
          </cell>
          <cell r="X174">
            <v>0</v>
          </cell>
          <cell r="AA174">
            <v>0</v>
          </cell>
          <cell r="AB174">
            <v>0</v>
          </cell>
          <cell r="AE174">
            <v>0</v>
          </cell>
          <cell r="AF174">
            <v>0</v>
          </cell>
          <cell r="AI174">
            <v>0</v>
          </cell>
          <cell r="AJ174">
            <v>0</v>
          </cell>
        </row>
        <row r="175">
          <cell r="A175" t="str">
            <v>1200</v>
          </cell>
          <cell r="B175">
            <v>0</v>
          </cell>
          <cell r="C175" t="str">
            <v>2.15.2.</v>
          </cell>
          <cell r="D175" t="str">
            <v>Підготовка та перепідготовка кадрів</v>
          </cell>
          <cell r="E175" t="str">
            <v>1200</v>
          </cell>
          <cell r="F175">
            <v>0</v>
          </cell>
          <cell r="G175">
            <v>100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S175">
            <v>0</v>
          </cell>
          <cell r="T175">
            <v>0</v>
          </cell>
          <cell r="W175">
            <v>0</v>
          </cell>
          <cell r="X175">
            <v>0</v>
          </cell>
          <cell r="AA175">
            <v>0</v>
          </cell>
          <cell r="AB175">
            <v>0</v>
          </cell>
          <cell r="AE175">
            <v>0</v>
          </cell>
          <cell r="AF175">
            <v>0</v>
          </cell>
          <cell r="AI175">
            <v>0</v>
          </cell>
          <cell r="AJ175">
            <v>0</v>
          </cell>
        </row>
        <row r="176">
          <cell r="A176" t="str">
            <v>1201</v>
          </cell>
          <cell r="C176" t="str">
            <v>2.15.3.</v>
          </cell>
          <cell r="D176" t="str">
            <v>Відрахування на соціальні заходи</v>
          </cell>
          <cell r="E176" t="str">
            <v>1201</v>
          </cell>
          <cell r="F176">
            <v>0</v>
          </cell>
          <cell r="G176">
            <v>100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M176">
            <v>0</v>
          </cell>
          <cell r="S176">
            <v>0</v>
          </cell>
          <cell r="T176">
            <v>0</v>
          </cell>
          <cell r="W176">
            <v>0</v>
          </cell>
          <cell r="X176">
            <v>0</v>
          </cell>
          <cell r="AA176">
            <v>0</v>
          </cell>
          <cell r="AB176">
            <v>0</v>
          </cell>
          <cell r="AE176">
            <v>0</v>
          </cell>
          <cell r="AF176">
            <v>0</v>
          </cell>
          <cell r="AI176">
            <v>0</v>
          </cell>
          <cell r="AJ176">
            <v>0</v>
          </cell>
        </row>
        <row r="177">
          <cell r="A177" t="str">
            <v>1210</v>
          </cell>
          <cell r="B177">
            <v>0</v>
          </cell>
          <cell r="C177" t="str">
            <v>2.15.4.</v>
          </cell>
          <cell r="D177" t="str">
            <v>Інформаційно-обчислювальні послуги</v>
          </cell>
          <cell r="E177" t="str">
            <v>1210</v>
          </cell>
          <cell r="F177">
            <v>0</v>
          </cell>
          <cell r="G177">
            <v>100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  <cell r="S177">
            <v>0</v>
          </cell>
          <cell r="T177">
            <v>0</v>
          </cell>
          <cell r="W177">
            <v>0</v>
          </cell>
          <cell r="X177">
            <v>0</v>
          </cell>
          <cell r="AA177">
            <v>0</v>
          </cell>
          <cell r="AB177">
            <v>0</v>
          </cell>
          <cell r="AE177">
            <v>0</v>
          </cell>
          <cell r="AF177">
            <v>0</v>
          </cell>
          <cell r="AI177">
            <v>0</v>
          </cell>
          <cell r="AJ177">
            <v>0</v>
          </cell>
        </row>
        <row r="178">
          <cell r="A178" t="str">
            <v>1220</v>
          </cell>
          <cell r="B178">
            <v>0</v>
          </cell>
          <cell r="C178" t="str">
            <v>2.15.5.</v>
          </cell>
          <cell r="D178" t="str">
            <v>Техлітература</v>
          </cell>
          <cell r="E178" t="str">
            <v>1220</v>
          </cell>
          <cell r="F178">
            <v>0</v>
          </cell>
          <cell r="G178">
            <v>100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M178">
            <v>0</v>
          </cell>
          <cell r="S178">
            <v>0</v>
          </cell>
          <cell r="T178">
            <v>0</v>
          </cell>
          <cell r="W178">
            <v>0</v>
          </cell>
          <cell r="X178">
            <v>0</v>
          </cell>
          <cell r="AA178">
            <v>0</v>
          </cell>
          <cell r="AB178">
            <v>0</v>
          </cell>
          <cell r="AE178">
            <v>0</v>
          </cell>
          <cell r="AF178">
            <v>0</v>
          </cell>
          <cell r="AI178">
            <v>0</v>
          </cell>
          <cell r="AJ178">
            <v>0</v>
          </cell>
        </row>
        <row r="179">
          <cell r="A179" t="str">
            <v>1230</v>
          </cell>
          <cell r="B179">
            <v>0</v>
          </cell>
          <cell r="C179" t="str">
            <v>2.15.6.</v>
          </cell>
          <cell r="D179" t="str">
            <v>Транспортні послуги</v>
          </cell>
          <cell r="E179" t="str">
            <v>1230</v>
          </cell>
          <cell r="F179">
            <v>0</v>
          </cell>
          <cell r="G179">
            <v>100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S179">
            <v>0</v>
          </cell>
          <cell r="T179">
            <v>0</v>
          </cell>
          <cell r="W179">
            <v>0</v>
          </cell>
          <cell r="X179">
            <v>0</v>
          </cell>
          <cell r="AA179">
            <v>0</v>
          </cell>
          <cell r="AB179">
            <v>0</v>
          </cell>
          <cell r="AE179">
            <v>0</v>
          </cell>
          <cell r="AF179">
            <v>0</v>
          </cell>
          <cell r="AI179">
            <v>0</v>
          </cell>
          <cell r="AJ179">
            <v>0</v>
          </cell>
        </row>
        <row r="180">
          <cell r="A180" t="str">
            <v>1240</v>
          </cell>
          <cell r="B180">
            <v>0</v>
          </cell>
          <cell r="C180" t="str">
            <v>2.15.7.</v>
          </cell>
          <cell r="D180" t="str">
            <v>Витрати на цивільну оборону</v>
          </cell>
          <cell r="E180" t="str">
            <v>1240</v>
          </cell>
          <cell r="F180">
            <v>0</v>
          </cell>
          <cell r="G180">
            <v>100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S180">
            <v>0</v>
          </cell>
          <cell r="T180">
            <v>0</v>
          </cell>
          <cell r="W180">
            <v>0</v>
          </cell>
          <cell r="X180">
            <v>0</v>
          </cell>
          <cell r="AA180">
            <v>0</v>
          </cell>
          <cell r="AB180">
            <v>0</v>
          </cell>
          <cell r="AE180">
            <v>0</v>
          </cell>
          <cell r="AF180">
            <v>0</v>
          </cell>
          <cell r="AI180">
            <v>0</v>
          </cell>
          <cell r="AJ180">
            <v>0</v>
          </cell>
        </row>
        <row r="181">
          <cell r="A181" t="str">
            <v>1251</v>
          </cell>
          <cell r="C181" t="str">
            <v>2.15.8.</v>
          </cell>
          <cell r="D181" t="str">
            <v xml:space="preserve">Експлуатація та технічне обслуговування основних засобів та інших необоротних активів  </v>
          </cell>
          <cell r="E181" t="str">
            <v>1251</v>
          </cell>
          <cell r="G181">
            <v>100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0</v>
          </cell>
          <cell r="S181">
            <v>0</v>
          </cell>
          <cell r="T181">
            <v>0</v>
          </cell>
          <cell r="W181">
            <v>0</v>
          </cell>
          <cell r="X181">
            <v>0</v>
          </cell>
          <cell r="AA181">
            <v>0</v>
          </cell>
          <cell r="AB181">
            <v>0</v>
          </cell>
          <cell r="AE181">
            <v>0</v>
          </cell>
          <cell r="AF181">
            <v>0</v>
          </cell>
          <cell r="AI181">
            <v>0</v>
          </cell>
          <cell r="AJ181">
            <v>0</v>
          </cell>
        </row>
        <row r="182">
          <cell r="A182" t="str">
            <v>1260</v>
          </cell>
          <cell r="B182">
            <v>0</v>
          </cell>
          <cell r="C182" t="str">
            <v>2.15.9.</v>
          </cell>
          <cell r="D182" t="str">
            <v>Плата за землю</v>
          </cell>
          <cell r="E182" t="str">
            <v>1260</v>
          </cell>
          <cell r="F182">
            <v>0</v>
          </cell>
          <cell r="G182">
            <v>100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  <cell r="S182">
            <v>0</v>
          </cell>
          <cell r="T182">
            <v>0</v>
          </cell>
          <cell r="W182">
            <v>0</v>
          </cell>
          <cell r="X182">
            <v>0</v>
          </cell>
          <cell r="AA182">
            <v>0</v>
          </cell>
          <cell r="AB182">
            <v>0</v>
          </cell>
          <cell r="AE182">
            <v>0</v>
          </cell>
          <cell r="AF182">
            <v>0</v>
          </cell>
          <cell r="AI182">
            <v>0</v>
          </cell>
          <cell r="AJ182">
            <v>0</v>
          </cell>
        </row>
        <row r="183">
          <cell r="A183" t="str">
            <v>1270</v>
          </cell>
          <cell r="B183">
            <v>0</v>
          </cell>
          <cell r="C183" t="str">
            <v>2.15.10.</v>
          </cell>
          <cell r="D183" t="str">
            <v>Комунальний податок</v>
          </cell>
          <cell r="E183" t="str">
            <v>1270</v>
          </cell>
          <cell r="F183">
            <v>0</v>
          </cell>
          <cell r="G183">
            <v>100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M183">
            <v>0</v>
          </cell>
          <cell r="S183">
            <v>0</v>
          </cell>
          <cell r="T183">
            <v>0</v>
          </cell>
          <cell r="W183">
            <v>0</v>
          </cell>
          <cell r="X183">
            <v>0</v>
          </cell>
          <cell r="AA183">
            <v>0</v>
          </cell>
          <cell r="AB183">
            <v>0</v>
          </cell>
          <cell r="AE183">
            <v>0</v>
          </cell>
          <cell r="AF183">
            <v>0</v>
          </cell>
          <cell r="AI183">
            <v>0</v>
          </cell>
          <cell r="AJ183">
            <v>0</v>
          </cell>
        </row>
        <row r="184">
          <cell r="A184" t="str">
            <v>1280</v>
          </cell>
          <cell r="B184">
            <v>0</v>
          </cell>
          <cell r="C184" t="str">
            <v>2.15.11.</v>
          </cell>
          <cell r="D184" t="str">
            <v>Податок з власників транспортних засобів</v>
          </cell>
          <cell r="E184" t="str">
            <v>1280</v>
          </cell>
          <cell r="F184">
            <v>0</v>
          </cell>
          <cell r="G184">
            <v>100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M184">
            <v>0</v>
          </cell>
          <cell r="S184">
            <v>0</v>
          </cell>
          <cell r="T184">
            <v>0</v>
          </cell>
          <cell r="W184">
            <v>0</v>
          </cell>
          <cell r="X184">
            <v>0</v>
          </cell>
          <cell r="AA184">
            <v>0</v>
          </cell>
          <cell r="AB184">
            <v>0</v>
          </cell>
          <cell r="AE184">
            <v>0</v>
          </cell>
          <cell r="AF184">
            <v>0</v>
          </cell>
          <cell r="AI184">
            <v>0</v>
          </cell>
          <cell r="AJ184">
            <v>0</v>
          </cell>
        </row>
        <row r="185">
          <cell r="A185" t="str">
            <v>1281</v>
          </cell>
          <cell r="B185">
            <v>0</v>
          </cell>
          <cell r="C185" t="str">
            <v>2.15.12.</v>
          </cell>
          <cell r="D185" t="str">
            <v>Плата за ліцензію</v>
          </cell>
          <cell r="E185" t="str">
            <v>1281</v>
          </cell>
          <cell r="F185">
            <v>0</v>
          </cell>
          <cell r="G185">
            <v>100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M185">
            <v>0</v>
          </cell>
          <cell r="S185">
            <v>0</v>
          </cell>
          <cell r="T185">
            <v>0</v>
          </cell>
          <cell r="W185">
            <v>0</v>
          </cell>
          <cell r="X185">
            <v>0</v>
          </cell>
          <cell r="AA185">
            <v>0</v>
          </cell>
          <cell r="AB185">
            <v>0</v>
          </cell>
          <cell r="AE185">
            <v>0</v>
          </cell>
          <cell r="AF185">
            <v>0</v>
          </cell>
          <cell r="AI185">
            <v>0</v>
          </cell>
          <cell r="AJ185">
            <v>0</v>
          </cell>
        </row>
        <row r="186">
          <cell r="A186" t="str">
            <v>1282</v>
          </cell>
          <cell r="B186">
            <v>0</v>
          </cell>
          <cell r="C186" t="str">
            <v>2.15.13.</v>
          </cell>
          <cell r="D186" t="str">
            <v>Держмито</v>
          </cell>
          <cell r="E186" t="str">
            <v>1282</v>
          </cell>
          <cell r="F186">
            <v>0</v>
          </cell>
          <cell r="G186">
            <v>100</v>
          </cell>
          <cell r="H186">
            <v>0</v>
          </cell>
          <cell r="I186">
            <v>0</v>
          </cell>
          <cell r="J186">
            <v>0</v>
          </cell>
          <cell r="K186">
            <v>0.1</v>
          </cell>
          <cell r="M186">
            <v>0</v>
          </cell>
          <cell r="S186">
            <v>-0.1</v>
          </cell>
          <cell r="T186">
            <v>0</v>
          </cell>
          <cell r="W186">
            <v>0</v>
          </cell>
          <cell r="X186">
            <v>0</v>
          </cell>
          <cell r="AA186">
            <v>0</v>
          </cell>
          <cell r="AB186">
            <v>0</v>
          </cell>
          <cell r="AE186">
            <v>0</v>
          </cell>
          <cell r="AF186">
            <v>0</v>
          </cell>
          <cell r="AI186">
            <v>0</v>
          </cell>
          <cell r="AJ186">
            <v>0</v>
          </cell>
        </row>
        <row r="187">
          <cell r="A187" t="str">
            <v>1283</v>
          </cell>
          <cell r="B187">
            <v>0</v>
          </cell>
          <cell r="C187" t="str">
            <v>2.15.14.</v>
          </cell>
          <cell r="D187" t="str">
            <v>Інші податки, збори та платежі</v>
          </cell>
          <cell r="E187" t="str">
            <v>1283</v>
          </cell>
          <cell r="F187">
            <v>0</v>
          </cell>
          <cell r="G187">
            <v>100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M187">
            <v>0</v>
          </cell>
          <cell r="S187">
            <v>0</v>
          </cell>
          <cell r="T187">
            <v>0</v>
          </cell>
          <cell r="W187">
            <v>0</v>
          </cell>
          <cell r="X187">
            <v>0</v>
          </cell>
          <cell r="AA187">
            <v>0</v>
          </cell>
          <cell r="AB187">
            <v>0</v>
          </cell>
          <cell r="AE187">
            <v>0</v>
          </cell>
          <cell r="AF187">
            <v>0</v>
          </cell>
          <cell r="AI187">
            <v>0</v>
          </cell>
          <cell r="AJ187">
            <v>0</v>
          </cell>
        </row>
        <row r="188">
          <cell r="A188" t="str">
            <v>1286</v>
          </cell>
          <cell r="C188" t="str">
            <v>2.15.15.</v>
          </cell>
          <cell r="D188" t="str">
            <v>Оформлення права власності</v>
          </cell>
          <cell r="E188" t="str">
            <v>1286</v>
          </cell>
          <cell r="G188">
            <v>100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M188">
            <v>0</v>
          </cell>
          <cell r="S188">
            <v>0</v>
          </cell>
          <cell r="T188">
            <v>0</v>
          </cell>
          <cell r="W188">
            <v>0</v>
          </cell>
          <cell r="X188">
            <v>0</v>
          </cell>
          <cell r="AA188">
            <v>0</v>
          </cell>
          <cell r="AB188">
            <v>0</v>
          </cell>
          <cell r="AE188">
            <v>0</v>
          </cell>
          <cell r="AF188">
            <v>0</v>
          </cell>
          <cell r="AI188">
            <v>0</v>
          </cell>
          <cell r="AJ188">
            <v>0</v>
          </cell>
        </row>
        <row r="189">
          <cell r="A189" t="str">
            <v>1287</v>
          </cell>
          <cell r="C189" t="str">
            <v>2.15.16.</v>
          </cell>
          <cell r="D189" t="str">
            <v>Технічна інвентаризація</v>
          </cell>
          <cell r="E189" t="str">
            <v>1287</v>
          </cell>
          <cell r="G189">
            <v>100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S189">
            <v>0</v>
          </cell>
          <cell r="T189">
            <v>0</v>
          </cell>
          <cell r="W189">
            <v>0</v>
          </cell>
          <cell r="X189">
            <v>0</v>
          </cell>
          <cell r="AA189">
            <v>0</v>
          </cell>
          <cell r="AB189">
            <v>0</v>
          </cell>
          <cell r="AE189">
            <v>0</v>
          </cell>
          <cell r="AF189">
            <v>0</v>
          </cell>
          <cell r="AI189">
            <v>0</v>
          </cell>
          <cell r="AJ189">
            <v>0</v>
          </cell>
        </row>
        <row r="190">
          <cell r="A190" t="str">
            <v>1288</v>
          </cell>
          <cell r="C190" t="str">
            <v>2.15.17.</v>
          </cell>
          <cell r="D190" t="str">
            <v>Благоустрій території</v>
          </cell>
          <cell r="E190" t="str">
            <v>1288</v>
          </cell>
          <cell r="G190">
            <v>100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S190">
            <v>0</v>
          </cell>
          <cell r="T190">
            <v>0</v>
          </cell>
          <cell r="W190">
            <v>0</v>
          </cell>
          <cell r="X190">
            <v>0</v>
          </cell>
          <cell r="AA190">
            <v>0</v>
          </cell>
          <cell r="AB190">
            <v>0</v>
          </cell>
          <cell r="AE190">
            <v>0</v>
          </cell>
          <cell r="AF190">
            <v>0</v>
          </cell>
          <cell r="AI190">
            <v>0</v>
          </cell>
          <cell r="AJ190">
            <v>0</v>
          </cell>
        </row>
        <row r="191">
          <cell r="A191" t="str">
            <v>1289</v>
          </cell>
          <cell r="C191" t="str">
            <v>2.15.18.</v>
          </cell>
          <cell r="D191" t="str">
            <v>Охорона праці</v>
          </cell>
          <cell r="E191" t="str">
            <v>1289</v>
          </cell>
          <cell r="G191">
            <v>100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M191">
            <v>0</v>
          </cell>
          <cell r="S191">
            <v>0</v>
          </cell>
          <cell r="T191">
            <v>0</v>
          </cell>
          <cell r="W191">
            <v>0</v>
          </cell>
          <cell r="X191">
            <v>0</v>
          </cell>
          <cell r="AA191">
            <v>0</v>
          </cell>
          <cell r="AB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</row>
        <row r="192">
          <cell r="A192" t="str">
            <v>1290</v>
          </cell>
          <cell r="B192">
            <v>0</v>
          </cell>
          <cell r="C192" t="str">
            <v>2.15.19.</v>
          </cell>
          <cell r="D192" t="str">
            <v>Інше</v>
          </cell>
          <cell r="E192" t="str">
            <v>1290</v>
          </cell>
          <cell r="F192">
            <v>0</v>
          </cell>
          <cell r="G192">
            <v>100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S192">
            <v>0</v>
          </cell>
          <cell r="T192">
            <v>0</v>
          </cell>
          <cell r="W192">
            <v>0</v>
          </cell>
          <cell r="X192">
            <v>0</v>
          </cell>
          <cell r="AA192">
            <v>0</v>
          </cell>
          <cell r="AB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</row>
        <row r="193">
          <cell r="A193" t="str">
            <v>1291</v>
          </cell>
          <cell r="C193" t="str">
            <v>2.15.20.</v>
          </cell>
          <cell r="D193" t="str">
            <v>Членські внески до Київміськтеплоенергогаз та ін.</v>
          </cell>
          <cell r="E193" t="str">
            <v>1291</v>
          </cell>
          <cell r="G193">
            <v>100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S193">
            <v>0</v>
          </cell>
          <cell r="T193">
            <v>0</v>
          </cell>
          <cell r="W193">
            <v>0</v>
          </cell>
          <cell r="X193">
            <v>0</v>
          </cell>
          <cell r="AA193">
            <v>0</v>
          </cell>
          <cell r="AB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</row>
        <row r="194">
          <cell r="A194">
            <v>1292</v>
          </cell>
          <cell r="C194" t="str">
            <v>2.15.21.</v>
          </cell>
          <cell r="D194" t="str">
            <v>Відрахування НАК "Енергетична компанія України"</v>
          </cell>
          <cell r="E194">
            <v>1292</v>
          </cell>
          <cell r="G194">
            <v>100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M194">
            <v>0</v>
          </cell>
          <cell r="S194">
            <v>0</v>
          </cell>
          <cell r="T194">
            <v>0</v>
          </cell>
          <cell r="W194">
            <v>0</v>
          </cell>
          <cell r="X194">
            <v>0</v>
          </cell>
          <cell r="AA194">
            <v>0</v>
          </cell>
          <cell r="AB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</row>
        <row r="195">
          <cell r="A195" t="str">
            <v>рах.94</v>
          </cell>
          <cell r="E195" t="str">
            <v>рах.94</v>
          </cell>
          <cell r="J195">
            <v>0</v>
          </cell>
          <cell r="K195">
            <v>0</v>
          </cell>
          <cell r="S195">
            <v>0</v>
          </cell>
          <cell r="T195">
            <v>0</v>
          </cell>
          <cell r="W195">
            <v>0</v>
          </cell>
          <cell r="X195">
            <v>0</v>
          </cell>
          <cell r="AA195">
            <v>0</v>
          </cell>
          <cell r="AB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</row>
        <row r="196">
          <cell r="A196" t="str">
            <v>1700</v>
          </cell>
          <cell r="C196" t="str">
            <v>4.</v>
          </cell>
          <cell r="D196" t="str">
            <v>Інші операційні витрати - рах 94</v>
          </cell>
          <cell r="E196" t="str">
            <v>1700</v>
          </cell>
          <cell r="H196">
            <v>461.6</v>
          </cell>
          <cell r="I196">
            <v>258.39999999999998</v>
          </cell>
          <cell r="J196">
            <v>558.20000000000005</v>
          </cell>
          <cell r="K196">
            <v>629.1</v>
          </cell>
          <cell r="L196">
            <v>385.4</v>
          </cell>
          <cell r="M196">
            <v>455</v>
          </cell>
          <cell r="N196">
            <v>67.2</v>
          </cell>
          <cell r="O196">
            <v>66.8</v>
          </cell>
          <cell r="P196">
            <v>137.6</v>
          </cell>
          <cell r="Q196">
            <v>183.4</v>
          </cell>
          <cell r="R196">
            <v>9.6999999999999993</v>
          </cell>
          <cell r="S196">
            <v>-174.1</v>
          </cell>
          <cell r="T196">
            <v>67.2</v>
          </cell>
          <cell r="U196">
            <v>18.3</v>
          </cell>
          <cell r="V196">
            <v>17.5</v>
          </cell>
          <cell r="W196">
            <v>31.4</v>
          </cell>
          <cell r="X196">
            <v>66.8</v>
          </cell>
          <cell r="Y196">
            <v>23.1</v>
          </cell>
          <cell r="Z196">
            <v>24.9</v>
          </cell>
          <cell r="AA196">
            <v>18.8</v>
          </cell>
          <cell r="AB196">
            <v>137.6</v>
          </cell>
          <cell r="AC196">
            <v>18.5</v>
          </cell>
          <cell r="AD196">
            <v>19.600000000000001</v>
          </cell>
          <cell r="AE196">
            <v>99.5</v>
          </cell>
          <cell r="AF196">
            <v>183.4</v>
          </cell>
          <cell r="AG196">
            <v>19.5</v>
          </cell>
          <cell r="AH196">
            <v>20</v>
          </cell>
          <cell r="AI196">
            <v>143.9</v>
          </cell>
          <cell r="AJ196">
            <v>455</v>
          </cell>
        </row>
        <row r="197">
          <cell r="A197" t="str">
            <v>1701</v>
          </cell>
          <cell r="B197" t="str">
            <v>О</v>
          </cell>
          <cell r="C197" t="str">
            <v>4.1.</v>
          </cell>
          <cell r="D197" t="str">
            <v>Дослідження та розробки відповідно до П(С)БО 8   (рах.941)</v>
          </cell>
          <cell r="E197" t="str">
            <v>1701</v>
          </cell>
          <cell r="F197">
            <v>0</v>
          </cell>
          <cell r="G197">
            <v>100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M197">
            <v>0</v>
          </cell>
          <cell r="S197">
            <v>0</v>
          </cell>
          <cell r="T197">
            <v>0</v>
          </cell>
          <cell r="W197">
            <v>0</v>
          </cell>
          <cell r="X197">
            <v>0</v>
          </cell>
          <cell r="AA197">
            <v>0</v>
          </cell>
          <cell r="AB197">
            <v>0</v>
          </cell>
          <cell r="AE197">
            <v>0</v>
          </cell>
          <cell r="AF197">
            <v>0</v>
          </cell>
          <cell r="AI197">
            <v>0</v>
          </cell>
          <cell r="AJ197">
            <v>0</v>
          </cell>
        </row>
        <row r="198">
          <cell r="A198" t="str">
            <v>1702</v>
          </cell>
          <cell r="B198" t="str">
            <v>О</v>
          </cell>
          <cell r="C198" t="str">
            <v>4.2.</v>
          </cell>
          <cell r="D198" t="str">
            <v>Собівартість реалізованої іноземної валюти    (рах. 942)</v>
          </cell>
          <cell r="E198" t="str">
            <v>1702</v>
          </cell>
          <cell r="F198">
            <v>0</v>
          </cell>
          <cell r="G198">
            <v>100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0</v>
          </cell>
          <cell r="S198">
            <v>0</v>
          </cell>
          <cell r="T198">
            <v>0</v>
          </cell>
          <cell r="W198">
            <v>0</v>
          </cell>
          <cell r="X198">
            <v>0</v>
          </cell>
          <cell r="AA198">
            <v>0</v>
          </cell>
          <cell r="AB198">
            <v>0</v>
          </cell>
          <cell r="AE198">
            <v>0</v>
          </cell>
          <cell r="AF198">
            <v>0</v>
          </cell>
          <cell r="AI198">
            <v>0</v>
          </cell>
          <cell r="AJ198">
            <v>0</v>
          </cell>
        </row>
        <row r="199">
          <cell r="A199" t="str">
            <v>1714</v>
          </cell>
          <cell r="C199" t="str">
            <v>4.3.</v>
          </cell>
          <cell r="D199" t="str">
            <v>Собівартість реалізованих виробничих запасів    (рах.943)</v>
          </cell>
          <cell r="E199" t="str">
            <v>1714</v>
          </cell>
          <cell r="H199">
            <v>29.7</v>
          </cell>
          <cell r="I199">
            <v>0</v>
          </cell>
          <cell r="J199">
            <v>0</v>
          </cell>
          <cell r="K199">
            <v>49</v>
          </cell>
          <cell r="L199">
            <v>10.5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-49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</row>
        <row r="200">
          <cell r="A200" t="str">
            <v>1703</v>
          </cell>
          <cell r="B200" t="str">
            <v>О</v>
          </cell>
          <cell r="C200" t="str">
            <v>4.3.1.</v>
          </cell>
          <cell r="D200" t="str">
            <v xml:space="preserve">Собівартість реалізованих виробничих запасів (рах.943 00) </v>
          </cell>
          <cell r="E200" t="str">
            <v>1703</v>
          </cell>
          <cell r="F200">
            <v>0</v>
          </cell>
          <cell r="G200">
            <v>100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M200">
            <v>0</v>
          </cell>
          <cell r="S200">
            <v>0</v>
          </cell>
          <cell r="T200">
            <v>0</v>
          </cell>
          <cell r="W200">
            <v>0</v>
          </cell>
          <cell r="X200">
            <v>0</v>
          </cell>
          <cell r="AA200">
            <v>0</v>
          </cell>
          <cell r="AB200">
            <v>0</v>
          </cell>
          <cell r="AE200">
            <v>0</v>
          </cell>
          <cell r="AF200">
            <v>0</v>
          </cell>
          <cell r="AI200">
            <v>0</v>
          </cell>
          <cell r="AJ200">
            <v>0</v>
          </cell>
        </row>
        <row r="201">
          <cell r="A201" t="str">
            <v>1713</v>
          </cell>
          <cell r="B201" t="str">
            <v>О</v>
          </cell>
          <cell r="C201" t="str">
            <v>4.3.2.</v>
          </cell>
          <cell r="D201" t="str">
            <v xml:space="preserve">Собівартість реалізованого металобрухту (рах.943 01) </v>
          </cell>
          <cell r="E201" t="str">
            <v>1713</v>
          </cell>
          <cell r="F201">
            <v>0</v>
          </cell>
          <cell r="G201">
            <v>100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M201">
            <v>0</v>
          </cell>
          <cell r="S201">
            <v>0</v>
          </cell>
          <cell r="T201">
            <v>0</v>
          </cell>
          <cell r="W201">
            <v>0</v>
          </cell>
          <cell r="X201">
            <v>0</v>
          </cell>
          <cell r="AA201">
            <v>0</v>
          </cell>
          <cell r="AB201">
            <v>0</v>
          </cell>
          <cell r="AE201">
            <v>0</v>
          </cell>
          <cell r="AF201">
            <v>0</v>
          </cell>
          <cell r="AI201">
            <v>0</v>
          </cell>
          <cell r="AJ201">
            <v>0</v>
          </cell>
        </row>
        <row r="202">
          <cell r="A202" t="str">
            <v>1715</v>
          </cell>
          <cell r="B202" t="str">
            <v>О</v>
          </cell>
          <cell r="C202" t="str">
            <v>4.3.3.</v>
          </cell>
          <cell r="D202" t="str">
            <v xml:space="preserve">Собівартість реалізованих виробничих запасів в компанії (рах.943 02) </v>
          </cell>
          <cell r="E202" t="str">
            <v>1715</v>
          </cell>
          <cell r="F202">
            <v>0</v>
          </cell>
          <cell r="G202">
            <v>100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M202">
            <v>0</v>
          </cell>
          <cell r="S202">
            <v>0</v>
          </cell>
          <cell r="T202">
            <v>0</v>
          </cell>
          <cell r="W202">
            <v>0</v>
          </cell>
          <cell r="X202">
            <v>0</v>
          </cell>
          <cell r="AA202">
            <v>0</v>
          </cell>
          <cell r="AB202">
            <v>0</v>
          </cell>
          <cell r="AE202">
            <v>0</v>
          </cell>
          <cell r="AF202">
            <v>0</v>
          </cell>
          <cell r="AI202">
            <v>0</v>
          </cell>
          <cell r="AJ202">
            <v>0</v>
          </cell>
        </row>
        <row r="203">
          <cell r="A203" t="str">
            <v>1716</v>
          </cell>
          <cell r="B203" t="str">
            <v>О</v>
          </cell>
          <cell r="C203" t="str">
            <v>4.3.4.</v>
          </cell>
          <cell r="D203" t="str">
            <v xml:space="preserve">Собівартість реалізованих виробничих запасів на сторону (рах.943 03) </v>
          </cell>
          <cell r="E203" t="str">
            <v>1716</v>
          </cell>
          <cell r="F203">
            <v>0</v>
          </cell>
          <cell r="G203">
            <v>100</v>
          </cell>
          <cell r="H203">
            <v>29.7</v>
          </cell>
          <cell r="I203">
            <v>0</v>
          </cell>
          <cell r="J203">
            <v>0</v>
          </cell>
          <cell r="K203">
            <v>49</v>
          </cell>
          <cell r="L203">
            <v>10.5</v>
          </cell>
          <cell r="M203">
            <v>0</v>
          </cell>
          <cell r="S203">
            <v>-49</v>
          </cell>
          <cell r="T203">
            <v>0</v>
          </cell>
          <cell r="W203">
            <v>0</v>
          </cell>
          <cell r="X203">
            <v>0</v>
          </cell>
          <cell r="AA203">
            <v>0</v>
          </cell>
          <cell r="AB203">
            <v>0</v>
          </cell>
          <cell r="AE203">
            <v>0</v>
          </cell>
          <cell r="AF203">
            <v>0</v>
          </cell>
          <cell r="AI203">
            <v>0</v>
          </cell>
          <cell r="AJ203">
            <v>0</v>
          </cell>
        </row>
        <row r="204">
          <cell r="A204" t="str">
            <v>1704</v>
          </cell>
          <cell r="B204" t="str">
            <v>О</v>
          </cell>
          <cell r="C204" t="str">
            <v>4.4.</v>
          </cell>
          <cell r="D204" t="str">
            <v>Безнадійна дебіт.заборг. та відрахування до резерву сумнівних боргів (рах.944)</v>
          </cell>
          <cell r="E204" t="str">
            <v>1704</v>
          </cell>
          <cell r="F204">
            <v>0</v>
          </cell>
          <cell r="G204">
            <v>100</v>
          </cell>
          <cell r="H204">
            <v>0</v>
          </cell>
          <cell r="I204">
            <v>0</v>
          </cell>
          <cell r="J204">
            <v>0</v>
          </cell>
          <cell r="K204">
            <v>1.8</v>
          </cell>
          <cell r="L204">
            <v>1.8</v>
          </cell>
          <cell r="M204">
            <v>0</v>
          </cell>
          <cell r="S204">
            <v>-1.8</v>
          </cell>
          <cell r="T204">
            <v>0</v>
          </cell>
          <cell r="W204">
            <v>0</v>
          </cell>
          <cell r="X204">
            <v>0</v>
          </cell>
          <cell r="AA204">
            <v>0</v>
          </cell>
          <cell r="AB204">
            <v>0</v>
          </cell>
          <cell r="AE204">
            <v>0</v>
          </cell>
          <cell r="AF204">
            <v>0</v>
          </cell>
          <cell r="AI204">
            <v>0</v>
          </cell>
          <cell r="AJ204">
            <v>0</v>
          </cell>
        </row>
        <row r="205">
          <cell r="A205" t="str">
            <v>1705</v>
          </cell>
          <cell r="B205" t="str">
            <v>О</v>
          </cell>
          <cell r="C205" t="str">
            <v>4.5.</v>
          </cell>
          <cell r="D205" t="str">
            <v>Втрати від операційної курсової різниці  (рах.945), в т.ч.</v>
          </cell>
          <cell r="E205" t="str">
            <v>1705</v>
          </cell>
          <cell r="F205">
            <v>0</v>
          </cell>
          <cell r="G205">
            <v>100</v>
          </cell>
          <cell r="H205">
            <v>13.7</v>
          </cell>
          <cell r="I205">
            <v>0</v>
          </cell>
          <cell r="J205">
            <v>0</v>
          </cell>
          <cell r="K205">
            <v>0</v>
          </cell>
          <cell r="M205">
            <v>0</v>
          </cell>
          <cell r="S205">
            <v>0</v>
          </cell>
          <cell r="T205">
            <v>0</v>
          </cell>
          <cell r="W205">
            <v>0</v>
          </cell>
          <cell r="X205">
            <v>0</v>
          </cell>
          <cell r="AA205">
            <v>0</v>
          </cell>
          <cell r="AB205">
            <v>0</v>
          </cell>
          <cell r="AE205">
            <v>0</v>
          </cell>
          <cell r="AF205">
            <v>0</v>
          </cell>
          <cell r="AI205">
            <v>0</v>
          </cell>
          <cell r="AJ205">
            <v>0</v>
          </cell>
        </row>
        <row r="206">
          <cell r="A206" t="str">
            <v>1707</v>
          </cell>
          <cell r="C206" t="str">
            <v>4.5.1.</v>
          </cell>
          <cell r="D206" t="str">
            <v xml:space="preserve">Курсова різниця з поточних операцій </v>
          </cell>
          <cell r="E206" t="str">
            <v>1707</v>
          </cell>
          <cell r="F206">
            <v>0</v>
          </cell>
          <cell r="G206">
            <v>100</v>
          </cell>
          <cell r="H206">
            <v>13.7</v>
          </cell>
          <cell r="I206">
            <v>0</v>
          </cell>
          <cell r="J206">
            <v>0</v>
          </cell>
          <cell r="K206">
            <v>0</v>
          </cell>
          <cell r="M206">
            <v>0</v>
          </cell>
          <cell r="S206">
            <v>0</v>
          </cell>
          <cell r="T206">
            <v>0</v>
          </cell>
          <cell r="W206">
            <v>0</v>
          </cell>
          <cell r="X206">
            <v>0</v>
          </cell>
          <cell r="AA206">
            <v>0</v>
          </cell>
          <cell r="AB206">
            <v>0</v>
          </cell>
          <cell r="AE206">
            <v>0</v>
          </cell>
          <cell r="AF206">
            <v>0</v>
          </cell>
          <cell r="AI206">
            <v>0</v>
          </cell>
          <cell r="AJ206">
            <v>0</v>
          </cell>
        </row>
        <row r="207">
          <cell r="A207" t="str">
            <v>1708</v>
          </cell>
          <cell r="B207" t="str">
            <v>О</v>
          </cell>
          <cell r="C207" t="str">
            <v>4.6.</v>
          </cell>
          <cell r="D207" t="str">
            <v xml:space="preserve">Втрати від знецінення товарів  (рах. 946)             </v>
          </cell>
          <cell r="E207" t="str">
            <v>1708</v>
          </cell>
          <cell r="F207">
            <v>0</v>
          </cell>
          <cell r="G207">
            <v>100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M207">
            <v>165</v>
          </cell>
          <cell r="P207">
            <v>80</v>
          </cell>
          <cell r="Q207">
            <v>85</v>
          </cell>
          <cell r="S207">
            <v>165</v>
          </cell>
          <cell r="T207">
            <v>0</v>
          </cell>
          <cell r="W207">
            <v>0</v>
          </cell>
          <cell r="X207">
            <v>0</v>
          </cell>
          <cell r="AA207">
            <v>0</v>
          </cell>
          <cell r="AB207">
            <v>80</v>
          </cell>
          <cell r="AE207">
            <v>80</v>
          </cell>
          <cell r="AF207">
            <v>85</v>
          </cell>
          <cell r="AI207">
            <v>85</v>
          </cell>
          <cell r="AJ207">
            <v>165</v>
          </cell>
        </row>
        <row r="208">
          <cell r="A208" t="str">
            <v>1709</v>
          </cell>
          <cell r="B208" t="str">
            <v>О</v>
          </cell>
          <cell r="C208" t="str">
            <v>4.7.</v>
          </cell>
          <cell r="D208" t="str">
            <v>Нестачі і втрати від псування цінностей  (рах. 947)</v>
          </cell>
          <cell r="E208" t="str">
            <v>1709</v>
          </cell>
          <cell r="F208">
            <v>0</v>
          </cell>
          <cell r="G208">
            <v>100</v>
          </cell>
          <cell r="H208">
            <v>34.9</v>
          </cell>
          <cell r="I208">
            <v>0</v>
          </cell>
          <cell r="J208">
            <v>197.8</v>
          </cell>
          <cell r="K208">
            <v>196.5</v>
          </cell>
          <cell r="M208">
            <v>0</v>
          </cell>
          <cell r="S208">
            <v>-196.5</v>
          </cell>
          <cell r="T208">
            <v>0</v>
          </cell>
          <cell r="W208">
            <v>0</v>
          </cell>
          <cell r="X208">
            <v>0</v>
          </cell>
          <cell r="AA208">
            <v>0</v>
          </cell>
          <cell r="AB208">
            <v>0</v>
          </cell>
          <cell r="AE208">
            <v>0</v>
          </cell>
          <cell r="AF208">
            <v>0</v>
          </cell>
          <cell r="AI208">
            <v>0</v>
          </cell>
          <cell r="AJ208">
            <v>0</v>
          </cell>
        </row>
        <row r="209">
          <cell r="A209" t="str">
            <v>1712</v>
          </cell>
          <cell r="B209" t="str">
            <v>О</v>
          </cell>
          <cell r="C209" t="str">
            <v>4.8.</v>
          </cell>
          <cell r="D209" t="str">
            <v>Визнані штрафи, пені, неустойки      ( рах. 948)</v>
          </cell>
          <cell r="E209" t="str">
            <v>1712</v>
          </cell>
          <cell r="F209">
            <v>0</v>
          </cell>
          <cell r="G209">
            <v>100</v>
          </cell>
          <cell r="H209">
            <v>7.1</v>
          </cell>
          <cell r="I209">
            <v>0</v>
          </cell>
          <cell r="J209">
            <v>0</v>
          </cell>
          <cell r="K209">
            <v>95.2</v>
          </cell>
          <cell r="L209">
            <v>51.1</v>
          </cell>
          <cell r="M209">
            <v>0</v>
          </cell>
          <cell r="S209">
            <v>-95.2</v>
          </cell>
          <cell r="T209">
            <v>0</v>
          </cell>
          <cell r="W209">
            <v>0</v>
          </cell>
          <cell r="X209">
            <v>0</v>
          </cell>
          <cell r="AA209">
            <v>0</v>
          </cell>
          <cell r="AB209">
            <v>0</v>
          </cell>
          <cell r="AE209">
            <v>0</v>
          </cell>
          <cell r="AF209">
            <v>0</v>
          </cell>
          <cell r="AI209">
            <v>0</v>
          </cell>
          <cell r="AJ209">
            <v>0</v>
          </cell>
        </row>
        <row r="210">
          <cell r="A210" t="str">
            <v>рах.949</v>
          </cell>
          <cell r="E210" t="str">
            <v>рах.949</v>
          </cell>
          <cell r="J210">
            <v>0</v>
          </cell>
          <cell r="K210">
            <v>0</v>
          </cell>
          <cell r="S210">
            <v>0</v>
          </cell>
          <cell r="T210">
            <v>0</v>
          </cell>
          <cell r="W210">
            <v>0</v>
          </cell>
          <cell r="X210">
            <v>0</v>
          </cell>
          <cell r="AA210">
            <v>0</v>
          </cell>
          <cell r="AB210">
            <v>0</v>
          </cell>
          <cell r="AE210">
            <v>0</v>
          </cell>
          <cell r="AF210">
            <v>0</v>
          </cell>
          <cell r="AI210">
            <v>0</v>
          </cell>
          <cell r="AJ210">
            <v>0</v>
          </cell>
        </row>
        <row r="211">
          <cell r="A211" t="str">
            <v>1711</v>
          </cell>
          <cell r="C211" t="str">
            <v>4.9.</v>
          </cell>
          <cell r="D211" t="str">
            <v>Інші витрати операційної діяльності - рах.949</v>
          </cell>
          <cell r="E211" t="str">
            <v>1711</v>
          </cell>
          <cell r="H211">
            <v>376.2</v>
          </cell>
          <cell r="I211">
            <v>258.39999999999998</v>
          </cell>
          <cell r="J211">
            <v>360.4</v>
          </cell>
          <cell r="K211">
            <v>286.60000000000002</v>
          </cell>
          <cell r="L211">
            <v>322</v>
          </cell>
          <cell r="M211">
            <v>290</v>
          </cell>
          <cell r="N211">
            <v>67.2</v>
          </cell>
          <cell r="O211">
            <v>66.8</v>
          </cell>
          <cell r="P211">
            <v>57.6</v>
          </cell>
          <cell r="Q211">
            <v>98.4</v>
          </cell>
          <cell r="R211">
            <v>9.6999999999999993</v>
          </cell>
          <cell r="S211">
            <v>3.4</v>
          </cell>
          <cell r="T211">
            <v>67.2</v>
          </cell>
          <cell r="U211">
            <v>18.3</v>
          </cell>
          <cell r="V211">
            <v>17.5</v>
          </cell>
          <cell r="W211">
            <v>31.4</v>
          </cell>
          <cell r="X211">
            <v>66.8</v>
          </cell>
          <cell r="Y211">
            <v>23.1</v>
          </cell>
          <cell r="Z211">
            <v>24.9</v>
          </cell>
          <cell r="AA211">
            <v>18.8</v>
          </cell>
          <cell r="AB211">
            <v>57.6</v>
          </cell>
          <cell r="AC211">
            <v>18.5</v>
          </cell>
          <cell r="AD211">
            <v>19.600000000000001</v>
          </cell>
          <cell r="AE211">
            <v>19.5</v>
          </cell>
          <cell r="AF211">
            <v>98.4</v>
          </cell>
          <cell r="AG211">
            <v>19.5</v>
          </cell>
          <cell r="AH211">
            <v>20</v>
          </cell>
          <cell r="AI211">
            <v>58.9</v>
          </cell>
          <cell r="AJ211">
            <v>290</v>
          </cell>
        </row>
        <row r="212">
          <cell r="A212" t="str">
            <v>1710</v>
          </cell>
          <cell r="B212" t="str">
            <v>О</v>
          </cell>
          <cell r="C212" t="str">
            <v>4.9.1.</v>
          </cell>
          <cell r="D212" t="str">
            <v>Ремонт  та технічне обслуговування  невиробничих основних засобів</v>
          </cell>
          <cell r="E212" t="str">
            <v>1710</v>
          </cell>
          <cell r="F212">
            <v>0</v>
          </cell>
          <cell r="G212">
            <v>100</v>
          </cell>
          <cell r="H212">
            <v>3.8</v>
          </cell>
          <cell r="I212">
            <v>12</v>
          </cell>
          <cell r="J212">
            <v>6.6</v>
          </cell>
          <cell r="K212">
            <v>1.6</v>
          </cell>
          <cell r="L212">
            <v>1.6</v>
          </cell>
          <cell r="M212">
            <v>12</v>
          </cell>
          <cell r="N212">
            <v>1.8</v>
          </cell>
          <cell r="O212">
            <v>2.2999999999999998</v>
          </cell>
          <cell r="P212">
            <v>6.2</v>
          </cell>
          <cell r="Q212">
            <v>1.7</v>
          </cell>
          <cell r="R212">
            <v>1.7</v>
          </cell>
          <cell r="S212">
            <v>10.4</v>
          </cell>
          <cell r="T212">
            <v>1.8</v>
          </cell>
          <cell r="W212">
            <v>1.8</v>
          </cell>
          <cell r="X212">
            <v>2.2999999999999998</v>
          </cell>
          <cell r="Y212">
            <v>0.7</v>
          </cell>
          <cell r="Z212">
            <v>0.8</v>
          </cell>
          <cell r="AA212">
            <v>0.8</v>
          </cell>
          <cell r="AB212">
            <v>6.2</v>
          </cell>
          <cell r="AC212">
            <v>2.1</v>
          </cell>
          <cell r="AD212">
            <v>2.1</v>
          </cell>
          <cell r="AE212">
            <v>2</v>
          </cell>
          <cell r="AF212">
            <v>1.7</v>
          </cell>
          <cell r="AG212">
            <v>0.6</v>
          </cell>
          <cell r="AH212">
            <v>0.6</v>
          </cell>
          <cell r="AI212">
            <v>0.5</v>
          </cell>
          <cell r="AJ212">
            <v>12</v>
          </cell>
        </row>
        <row r="213">
          <cell r="A213" t="str">
            <v>1720</v>
          </cell>
          <cell r="B213" t="str">
            <v>О</v>
          </cell>
          <cell r="C213" t="str">
            <v>4.9.2.</v>
          </cell>
          <cell r="D213" t="str">
            <v>Амортизація невиробничих основних засобів</v>
          </cell>
          <cell r="E213" t="str">
            <v>1720</v>
          </cell>
          <cell r="F213">
            <v>0</v>
          </cell>
          <cell r="G213">
            <v>100</v>
          </cell>
          <cell r="H213">
            <v>38.4</v>
          </cell>
          <cell r="I213">
            <v>35</v>
          </cell>
          <cell r="J213">
            <v>23</v>
          </cell>
          <cell r="K213">
            <v>21.8</v>
          </cell>
          <cell r="L213">
            <v>23</v>
          </cell>
          <cell r="M213">
            <v>30</v>
          </cell>
          <cell r="N213">
            <v>6</v>
          </cell>
          <cell r="O213">
            <v>8</v>
          </cell>
          <cell r="P213">
            <v>8</v>
          </cell>
          <cell r="Q213">
            <v>8</v>
          </cell>
          <cell r="R213">
            <v>7</v>
          </cell>
          <cell r="S213">
            <v>8.1999999999999993</v>
          </cell>
          <cell r="T213">
            <v>6</v>
          </cell>
          <cell r="U213">
            <v>1</v>
          </cell>
          <cell r="V213">
            <v>2</v>
          </cell>
          <cell r="W213">
            <v>3</v>
          </cell>
          <cell r="X213">
            <v>8</v>
          </cell>
          <cell r="Y213">
            <v>2.5</v>
          </cell>
          <cell r="Z213">
            <v>2.5</v>
          </cell>
          <cell r="AA213">
            <v>3</v>
          </cell>
          <cell r="AB213">
            <v>8</v>
          </cell>
          <cell r="AC213">
            <v>2.5</v>
          </cell>
          <cell r="AD213">
            <v>2.5</v>
          </cell>
          <cell r="AE213">
            <v>3</v>
          </cell>
          <cell r="AF213">
            <v>8</v>
          </cell>
          <cell r="AG213">
            <v>2.5</v>
          </cell>
          <cell r="AH213">
            <v>2.5</v>
          </cell>
          <cell r="AI213">
            <v>3</v>
          </cell>
          <cell r="AJ213">
            <v>30</v>
          </cell>
        </row>
        <row r="214">
          <cell r="A214" t="str">
            <v>1730</v>
          </cell>
          <cell r="C214" t="str">
            <v>4.9.3.</v>
          </cell>
          <cell r="D214" t="str">
            <v>Витрати на утримання об"єктів соціально-культурного призначення, в т.ч.</v>
          </cell>
          <cell r="E214" t="str">
            <v>1730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W214">
            <v>0</v>
          </cell>
          <cell r="X214">
            <v>0</v>
          </cell>
          <cell r="AA214">
            <v>0</v>
          </cell>
          <cell r="AB214">
            <v>0</v>
          </cell>
          <cell r="AE214">
            <v>0</v>
          </cell>
          <cell r="AF214">
            <v>0</v>
          </cell>
          <cell r="AI214">
            <v>0</v>
          </cell>
          <cell r="AJ214">
            <v>0</v>
          </cell>
        </row>
        <row r="215">
          <cell r="A215" t="str">
            <v>1740</v>
          </cell>
          <cell r="B215" t="str">
            <v>О</v>
          </cell>
          <cell r="C215" t="str">
            <v>4.9.3.1.</v>
          </cell>
          <cell r="D215" t="str">
            <v>Утримання житлово-комунального господарства</v>
          </cell>
          <cell r="E215" t="str">
            <v>1740</v>
          </cell>
          <cell r="F215">
            <v>0</v>
          </cell>
          <cell r="G215">
            <v>100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M215">
            <v>0</v>
          </cell>
          <cell r="S215">
            <v>0</v>
          </cell>
          <cell r="T215">
            <v>0</v>
          </cell>
          <cell r="W215">
            <v>0</v>
          </cell>
          <cell r="X215">
            <v>0</v>
          </cell>
          <cell r="AA215">
            <v>0</v>
          </cell>
          <cell r="AB215">
            <v>0</v>
          </cell>
          <cell r="AE215">
            <v>0</v>
          </cell>
          <cell r="AF215">
            <v>0</v>
          </cell>
          <cell r="AI215">
            <v>0</v>
          </cell>
          <cell r="AJ215">
            <v>0</v>
          </cell>
        </row>
        <row r="216">
          <cell r="A216" t="str">
            <v>1750</v>
          </cell>
          <cell r="B216" t="str">
            <v>О</v>
          </cell>
          <cell r="C216" t="str">
            <v>4.9.3.2.</v>
          </cell>
          <cell r="D216" t="str">
            <v xml:space="preserve">Утримання баз відпочинку </v>
          </cell>
          <cell r="E216" t="str">
            <v>1750</v>
          </cell>
          <cell r="F216">
            <v>0</v>
          </cell>
          <cell r="G216">
            <v>100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M216">
            <v>0</v>
          </cell>
          <cell r="S216">
            <v>0</v>
          </cell>
          <cell r="T216">
            <v>0</v>
          </cell>
          <cell r="W216">
            <v>0</v>
          </cell>
          <cell r="X216">
            <v>0</v>
          </cell>
          <cell r="AA216">
            <v>0</v>
          </cell>
          <cell r="AB216">
            <v>0</v>
          </cell>
          <cell r="AE216">
            <v>0</v>
          </cell>
          <cell r="AF216">
            <v>0</v>
          </cell>
          <cell r="AI216">
            <v>0</v>
          </cell>
          <cell r="AJ216">
            <v>0</v>
          </cell>
        </row>
        <row r="217">
          <cell r="A217" t="str">
            <v>1760</v>
          </cell>
          <cell r="B217" t="str">
            <v>О</v>
          </cell>
          <cell r="C217" t="str">
            <v>4.9.3.3.</v>
          </cell>
          <cell r="D217" t="str">
            <v>Витрати на їдальню</v>
          </cell>
          <cell r="E217" t="str">
            <v>1760</v>
          </cell>
          <cell r="F217">
            <v>50</v>
          </cell>
          <cell r="G217">
            <v>50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S217">
            <v>0</v>
          </cell>
          <cell r="T217">
            <v>0</v>
          </cell>
          <cell r="W217">
            <v>0</v>
          </cell>
          <cell r="X217">
            <v>0</v>
          </cell>
          <cell r="AA217">
            <v>0</v>
          </cell>
          <cell r="AB217">
            <v>0</v>
          </cell>
          <cell r="AE217">
            <v>0</v>
          </cell>
          <cell r="AF217">
            <v>0</v>
          </cell>
          <cell r="AI217">
            <v>0</v>
          </cell>
          <cell r="AJ217">
            <v>0</v>
          </cell>
        </row>
        <row r="218">
          <cell r="A218" t="str">
            <v>1790</v>
          </cell>
          <cell r="B218" t="str">
            <v>О</v>
          </cell>
          <cell r="C218" t="str">
            <v>4.9.3.4.</v>
          </cell>
          <cell r="D218" t="str">
            <v>Утримання дит.садка</v>
          </cell>
          <cell r="E218" t="str">
            <v>1790</v>
          </cell>
          <cell r="F218">
            <v>0</v>
          </cell>
          <cell r="G218">
            <v>100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S218">
            <v>0</v>
          </cell>
          <cell r="T218">
            <v>0</v>
          </cell>
          <cell r="W218">
            <v>0</v>
          </cell>
          <cell r="X218">
            <v>0</v>
          </cell>
          <cell r="AA218">
            <v>0</v>
          </cell>
          <cell r="AB218">
            <v>0</v>
          </cell>
          <cell r="AE218">
            <v>0</v>
          </cell>
          <cell r="AF218">
            <v>0</v>
          </cell>
          <cell r="AI218">
            <v>0</v>
          </cell>
          <cell r="AJ218">
            <v>0</v>
          </cell>
        </row>
        <row r="219">
          <cell r="A219" t="str">
            <v>1800</v>
          </cell>
          <cell r="B219" t="str">
            <v>О</v>
          </cell>
          <cell r="C219" t="str">
            <v>4.9.3.5.</v>
          </cell>
          <cell r="D219" t="str">
            <v>Клуб "Енергія"</v>
          </cell>
          <cell r="E219" t="str">
            <v>1800</v>
          </cell>
          <cell r="F219">
            <v>0</v>
          </cell>
          <cell r="G219">
            <v>100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M219">
            <v>0</v>
          </cell>
          <cell r="S219">
            <v>0</v>
          </cell>
          <cell r="T219">
            <v>0</v>
          </cell>
          <cell r="W219">
            <v>0</v>
          </cell>
          <cell r="X219">
            <v>0</v>
          </cell>
          <cell r="AA219">
            <v>0</v>
          </cell>
          <cell r="AB219">
            <v>0</v>
          </cell>
          <cell r="AE219">
            <v>0</v>
          </cell>
          <cell r="AF219">
            <v>0</v>
          </cell>
          <cell r="AI219">
            <v>0</v>
          </cell>
          <cell r="AJ219">
            <v>0</v>
          </cell>
        </row>
        <row r="220">
          <cell r="A220" t="str">
            <v>1810</v>
          </cell>
          <cell r="B220" t="str">
            <v>О</v>
          </cell>
          <cell r="C220" t="str">
            <v>4.9.4.</v>
          </cell>
          <cell r="D220" t="str">
            <v>Благодійна допомога, шефська допомога тощо</v>
          </cell>
          <cell r="E220" t="str">
            <v>1810</v>
          </cell>
          <cell r="F220">
            <v>0</v>
          </cell>
          <cell r="G220">
            <v>100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0</v>
          </cell>
          <cell r="S220">
            <v>0</v>
          </cell>
          <cell r="T220">
            <v>0</v>
          </cell>
          <cell r="W220">
            <v>0</v>
          </cell>
          <cell r="X220">
            <v>0</v>
          </cell>
          <cell r="AA220">
            <v>0</v>
          </cell>
          <cell r="AB220">
            <v>0</v>
          </cell>
          <cell r="AE220">
            <v>0</v>
          </cell>
          <cell r="AF220">
            <v>0</v>
          </cell>
          <cell r="AI220">
            <v>0</v>
          </cell>
          <cell r="AJ220">
            <v>0</v>
          </cell>
        </row>
        <row r="221">
          <cell r="A221" t="str">
            <v>1820</v>
          </cell>
          <cell r="B221" t="str">
            <v>О</v>
          </cell>
          <cell r="C221" t="str">
            <v>4.9.5.</v>
          </cell>
          <cell r="D221" t="str">
            <v>Виплати студентам за успішність</v>
          </cell>
          <cell r="E221" t="str">
            <v>1820</v>
          </cell>
          <cell r="F221">
            <v>0</v>
          </cell>
          <cell r="G221">
            <v>100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M221">
            <v>0</v>
          </cell>
          <cell r="S221">
            <v>0</v>
          </cell>
          <cell r="T221">
            <v>0</v>
          </cell>
          <cell r="W221">
            <v>0</v>
          </cell>
          <cell r="X221">
            <v>0</v>
          </cell>
          <cell r="AA221">
            <v>0</v>
          </cell>
          <cell r="AB221">
            <v>0</v>
          </cell>
          <cell r="AE221">
            <v>0</v>
          </cell>
          <cell r="AF221">
            <v>0</v>
          </cell>
          <cell r="AI221">
            <v>0</v>
          </cell>
          <cell r="AJ221">
            <v>0</v>
          </cell>
        </row>
        <row r="222">
          <cell r="A222" t="str">
            <v>1850</v>
          </cell>
          <cell r="B222" t="str">
            <v>О</v>
          </cell>
          <cell r="C222" t="str">
            <v>4.9.6.</v>
          </cell>
          <cell r="D222" t="str">
            <v xml:space="preserve">Допомога на поховання </v>
          </cell>
          <cell r="E222" t="str">
            <v>1850</v>
          </cell>
          <cell r="F222">
            <v>13</v>
          </cell>
          <cell r="G222">
            <v>87</v>
          </cell>
          <cell r="H222">
            <v>28.1</v>
          </cell>
          <cell r="I222">
            <v>25</v>
          </cell>
          <cell r="J222">
            <v>60.4</v>
          </cell>
          <cell r="K222">
            <v>41.2</v>
          </cell>
          <cell r="L222">
            <v>50</v>
          </cell>
          <cell r="M222">
            <v>50</v>
          </cell>
          <cell r="N222">
            <v>16</v>
          </cell>
          <cell r="O222">
            <v>9</v>
          </cell>
          <cell r="P222">
            <v>9</v>
          </cell>
          <cell r="Q222">
            <v>16</v>
          </cell>
          <cell r="S222">
            <v>8.8000000000000007</v>
          </cell>
          <cell r="T222">
            <v>16</v>
          </cell>
          <cell r="U222">
            <v>7</v>
          </cell>
          <cell r="V222">
            <v>4.7</v>
          </cell>
          <cell r="W222">
            <v>4.3</v>
          </cell>
          <cell r="X222">
            <v>9</v>
          </cell>
          <cell r="Y222">
            <v>3</v>
          </cell>
          <cell r="Z222">
            <v>3</v>
          </cell>
          <cell r="AA222">
            <v>3</v>
          </cell>
          <cell r="AB222">
            <v>9</v>
          </cell>
          <cell r="AC222">
            <v>3</v>
          </cell>
          <cell r="AD222">
            <v>3</v>
          </cell>
          <cell r="AE222">
            <v>3</v>
          </cell>
          <cell r="AF222">
            <v>16</v>
          </cell>
          <cell r="AG222">
            <v>5</v>
          </cell>
          <cell r="AH222">
            <v>5</v>
          </cell>
          <cell r="AI222">
            <v>6</v>
          </cell>
          <cell r="AJ222">
            <v>50</v>
          </cell>
        </row>
        <row r="223">
          <cell r="A223" t="str">
            <v>1851</v>
          </cell>
          <cell r="B223" t="str">
            <v>СС</v>
          </cell>
          <cell r="C223" t="str">
            <v>4.9.7.</v>
          </cell>
          <cell r="D223" t="str">
            <v>Відрахування на соціальні заходи</v>
          </cell>
          <cell r="E223" t="str">
            <v>1851</v>
          </cell>
          <cell r="F223">
            <v>10</v>
          </cell>
          <cell r="G223">
            <v>90</v>
          </cell>
          <cell r="H223">
            <v>2.9</v>
          </cell>
          <cell r="I223">
            <v>0</v>
          </cell>
          <cell r="J223">
            <v>6</v>
          </cell>
          <cell r="K223">
            <v>5.6</v>
          </cell>
          <cell r="L223">
            <v>9.1</v>
          </cell>
          <cell r="M223">
            <v>0</v>
          </cell>
          <cell r="S223">
            <v>-5.6</v>
          </cell>
          <cell r="T223">
            <v>0</v>
          </cell>
          <cell r="W223">
            <v>0</v>
          </cell>
          <cell r="X223">
            <v>0</v>
          </cell>
          <cell r="AA223">
            <v>0</v>
          </cell>
          <cell r="AB223">
            <v>0</v>
          </cell>
          <cell r="AE223">
            <v>0</v>
          </cell>
          <cell r="AF223">
            <v>0</v>
          </cell>
          <cell r="AI223">
            <v>0</v>
          </cell>
          <cell r="AJ223">
            <v>0</v>
          </cell>
        </row>
        <row r="224">
          <cell r="A224" t="str">
            <v>1860</v>
          </cell>
          <cell r="B224" t="str">
            <v>О</v>
          </cell>
          <cell r="C224" t="str">
            <v>4.9.8.</v>
          </cell>
          <cell r="D224" t="str">
            <v xml:space="preserve">Періодичні видання </v>
          </cell>
          <cell r="E224" t="str">
            <v>1860</v>
          </cell>
          <cell r="F224">
            <v>50</v>
          </cell>
          <cell r="G224">
            <v>50</v>
          </cell>
          <cell r="H224">
            <v>0</v>
          </cell>
          <cell r="I224">
            <v>1</v>
          </cell>
          <cell r="J224">
            <v>1.1000000000000001</v>
          </cell>
          <cell r="K224">
            <v>0.3</v>
          </cell>
          <cell r="L224">
            <v>0.3</v>
          </cell>
          <cell r="M224">
            <v>1</v>
          </cell>
          <cell r="N224">
            <v>0</v>
          </cell>
          <cell r="O224">
            <v>0.5</v>
          </cell>
          <cell r="P224">
            <v>0</v>
          </cell>
          <cell r="Q224">
            <v>0.5</v>
          </cell>
          <cell r="R224">
            <v>0</v>
          </cell>
          <cell r="S224">
            <v>0.7</v>
          </cell>
          <cell r="T224">
            <v>0</v>
          </cell>
          <cell r="W224">
            <v>0</v>
          </cell>
          <cell r="X224">
            <v>0.5</v>
          </cell>
          <cell r="Z224">
            <v>0.5</v>
          </cell>
          <cell r="AA224">
            <v>0</v>
          </cell>
          <cell r="AB224">
            <v>0</v>
          </cell>
          <cell r="AE224">
            <v>0</v>
          </cell>
          <cell r="AF224">
            <v>0.5</v>
          </cell>
          <cell r="AG224">
            <v>0.5</v>
          </cell>
          <cell r="AI224">
            <v>0</v>
          </cell>
          <cell r="AJ224">
            <v>1</v>
          </cell>
        </row>
        <row r="225">
          <cell r="A225" t="str">
            <v>1870</v>
          </cell>
          <cell r="B225" t="str">
            <v>О</v>
          </cell>
          <cell r="C225" t="str">
            <v>4.9.9.</v>
          </cell>
          <cell r="D225" t="str">
            <v xml:space="preserve">Виплати  непрацюючим пенсіонерам </v>
          </cell>
          <cell r="E225" t="str">
            <v>1870</v>
          </cell>
          <cell r="F225">
            <v>5</v>
          </cell>
          <cell r="G225">
            <v>95</v>
          </cell>
          <cell r="H225">
            <v>111.4</v>
          </cell>
          <cell r="I225">
            <v>80</v>
          </cell>
          <cell r="J225">
            <v>88</v>
          </cell>
          <cell r="K225">
            <v>49.4</v>
          </cell>
          <cell r="L225">
            <v>66.5</v>
          </cell>
          <cell r="M225">
            <v>60</v>
          </cell>
          <cell r="N225">
            <v>15.5</v>
          </cell>
          <cell r="O225">
            <v>12</v>
          </cell>
          <cell r="P225">
            <v>6.5</v>
          </cell>
          <cell r="Q225">
            <v>26</v>
          </cell>
          <cell r="S225">
            <v>10.6</v>
          </cell>
          <cell r="T225">
            <v>15.5</v>
          </cell>
          <cell r="U225">
            <v>2</v>
          </cell>
          <cell r="V225">
            <v>2</v>
          </cell>
          <cell r="W225">
            <v>11.5</v>
          </cell>
          <cell r="X225">
            <v>12</v>
          </cell>
          <cell r="Y225">
            <v>2</v>
          </cell>
          <cell r="Z225">
            <v>8</v>
          </cell>
          <cell r="AA225">
            <v>2</v>
          </cell>
          <cell r="AB225">
            <v>6.5</v>
          </cell>
          <cell r="AC225">
            <v>2</v>
          </cell>
          <cell r="AD225">
            <v>2</v>
          </cell>
          <cell r="AE225">
            <v>2.5</v>
          </cell>
          <cell r="AF225">
            <v>26</v>
          </cell>
          <cell r="AG225">
            <v>2</v>
          </cell>
          <cell r="AH225">
            <v>3</v>
          </cell>
          <cell r="AI225">
            <v>21</v>
          </cell>
          <cell r="AJ225">
            <v>60</v>
          </cell>
        </row>
        <row r="226">
          <cell r="A226" t="str">
            <v>1880</v>
          </cell>
          <cell r="B226" t="str">
            <v>СС</v>
          </cell>
          <cell r="C226" t="str">
            <v>4.9.10.</v>
          </cell>
          <cell r="D226" t="str">
            <v>Відрахування на соціальні заходи</v>
          </cell>
          <cell r="E226" t="str">
            <v>1880</v>
          </cell>
          <cell r="F226">
            <v>5</v>
          </cell>
          <cell r="G226">
            <v>95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M226">
            <v>0</v>
          </cell>
          <cell r="S226">
            <v>0</v>
          </cell>
          <cell r="T226">
            <v>0</v>
          </cell>
          <cell r="W226">
            <v>0</v>
          </cell>
          <cell r="X226">
            <v>0</v>
          </cell>
          <cell r="AA226">
            <v>0</v>
          </cell>
          <cell r="AB226">
            <v>0</v>
          </cell>
          <cell r="AE226">
            <v>0</v>
          </cell>
          <cell r="AF226">
            <v>0</v>
          </cell>
          <cell r="AI226">
            <v>0</v>
          </cell>
          <cell r="AJ226">
            <v>0</v>
          </cell>
        </row>
        <row r="227">
          <cell r="A227" t="str">
            <v>1890</v>
          </cell>
          <cell r="C227" t="str">
            <v>4.9.11.</v>
          </cell>
          <cell r="D227" t="str">
            <v>Відрахування Раді профкомів, профкомам, в т.ч.</v>
          </cell>
          <cell r="E227" t="str">
            <v>1890</v>
          </cell>
          <cell r="H227">
            <v>97.6</v>
          </cell>
          <cell r="I227">
            <v>58.1</v>
          </cell>
          <cell r="J227">
            <v>134.4</v>
          </cell>
          <cell r="K227">
            <v>127.9</v>
          </cell>
          <cell r="L227">
            <v>132.1</v>
          </cell>
          <cell r="M227">
            <v>93.9</v>
          </cell>
          <cell r="N227">
            <v>19.2</v>
          </cell>
          <cell r="O227">
            <v>28.2</v>
          </cell>
          <cell r="P227">
            <v>21.1</v>
          </cell>
          <cell r="Q227">
            <v>25.4</v>
          </cell>
          <cell r="R227">
            <v>0</v>
          </cell>
          <cell r="S227">
            <v>-34</v>
          </cell>
          <cell r="T227">
            <v>19.2</v>
          </cell>
          <cell r="U227">
            <v>6</v>
          </cell>
          <cell r="V227">
            <v>6.6</v>
          </cell>
          <cell r="W227">
            <v>6.6</v>
          </cell>
          <cell r="X227">
            <v>28.2</v>
          </cell>
          <cell r="Y227">
            <v>13</v>
          </cell>
          <cell r="Z227">
            <v>7.2</v>
          </cell>
          <cell r="AA227">
            <v>8</v>
          </cell>
          <cell r="AB227">
            <v>21.1</v>
          </cell>
          <cell r="AC227">
            <v>7</v>
          </cell>
          <cell r="AD227">
            <v>7.1</v>
          </cell>
          <cell r="AE227">
            <v>7</v>
          </cell>
          <cell r="AF227">
            <v>25.4</v>
          </cell>
          <cell r="AG227">
            <v>7</v>
          </cell>
          <cell r="AH227">
            <v>7</v>
          </cell>
          <cell r="AI227">
            <v>11.4</v>
          </cell>
          <cell r="AJ227">
            <v>93.9</v>
          </cell>
        </row>
        <row r="228">
          <cell r="A228" t="str">
            <v>1891</v>
          </cell>
          <cell r="C228" t="str">
            <v>4.9.11.1.</v>
          </cell>
          <cell r="D228" t="str">
            <v>Виплати працівникам профкомів</v>
          </cell>
          <cell r="E228" t="str">
            <v>1891</v>
          </cell>
          <cell r="F228">
            <v>10</v>
          </cell>
          <cell r="G228">
            <v>90</v>
          </cell>
          <cell r="H228">
            <v>6.9</v>
          </cell>
          <cell r="I228">
            <v>3</v>
          </cell>
          <cell r="J228">
            <v>18</v>
          </cell>
          <cell r="K228">
            <v>11.8</v>
          </cell>
          <cell r="L228">
            <v>16</v>
          </cell>
          <cell r="M228">
            <v>19.8</v>
          </cell>
          <cell r="N228">
            <v>3.5</v>
          </cell>
          <cell r="O228">
            <v>7.4</v>
          </cell>
          <cell r="P228">
            <v>3.3</v>
          </cell>
          <cell r="Q228">
            <v>5.6</v>
          </cell>
          <cell r="S228">
            <v>8</v>
          </cell>
          <cell r="T228">
            <v>3.5</v>
          </cell>
          <cell r="U228">
            <v>1</v>
          </cell>
          <cell r="V228">
            <v>1.3</v>
          </cell>
          <cell r="W228">
            <v>1.2</v>
          </cell>
          <cell r="X228">
            <v>7.4</v>
          </cell>
          <cell r="Y228">
            <v>4.4000000000000004</v>
          </cell>
          <cell r="Z228">
            <v>1.5</v>
          </cell>
          <cell r="AA228">
            <v>1.5</v>
          </cell>
          <cell r="AB228">
            <v>3.3</v>
          </cell>
          <cell r="AC228">
            <v>1.1000000000000001</v>
          </cell>
          <cell r="AD228">
            <v>1.1000000000000001</v>
          </cell>
          <cell r="AE228">
            <v>1.1000000000000001</v>
          </cell>
          <cell r="AF228">
            <v>5.6</v>
          </cell>
          <cell r="AG228">
            <v>1.1000000000000001</v>
          </cell>
          <cell r="AH228">
            <v>1.1000000000000001</v>
          </cell>
          <cell r="AI228">
            <v>3.4</v>
          </cell>
          <cell r="AJ228">
            <v>19.8</v>
          </cell>
        </row>
        <row r="229">
          <cell r="A229" t="str">
            <v>1892</v>
          </cell>
          <cell r="B229" t="str">
            <v>СС</v>
          </cell>
          <cell r="C229" t="str">
            <v>4.9.11.2.</v>
          </cell>
          <cell r="D229" t="str">
            <v>Відрахування на соціальні заходи</v>
          </cell>
          <cell r="E229" t="str">
            <v>1892</v>
          </cell>
          <cell r="F229">
            <v>10</v>
          </cell>
          <cell r="G229">
            <v>90</v>
          </cell>
          <cell r="H229">
            <v>2.6</v>
          </cell>
          <cell r="I229">
            <v>1.1000000000000001</v>
          </cell>
          <cell r="J229">
            <v>2</v>
          </cell>
          <cell r="K229">
            <v>1.7</v>
          </cell>
          <cell r="L229">
            <v>1.7</v>
          </cell>
          <cell r="M229">
            <v>7.3</v>
          </cell>
          <cell r="N229">
            <v>1.3</v>
          </cell>
          <cell r="O229">
            <v>2.7</v>
          </cell>
          <cell r="P229">
            <v>1.2</v>
          </cell>
          <cell r="Q229">
            <v>2.1</v>
          </cell>
          <cell r="S229">
            <v>5.6</v>
          </cell>
          <cell r="T229">
            <v>1.3</v>
          </cell>
          <cell r="U229">
            <v>0.3</v>
          </cell>
          <cell r="V229">
            <v>0.5</v>
          </cell>
          <cell r="W229">
            <v>0.5</v>
          </cell>
          <cell r="X229">
            <v>2.7</v>
          </cell>
          <cell r="Y229">
            <v>1.6</v>
          </cell>
          <cell r="Z229">
            <v>0.6</v>
          </cell>
          <cell r="AA229">
            <v>0.5</v>
          </cell>
          <cell r="AB229">
            <v>1.2</v>
          </cell>
          <cell r="AC229">
            <v>0.4</v>
          </cell>
          <cell r="AD229">
            <v>0.4</v>
          </cell>
          <cell r="AE229">
            <v>0.4</v>
          </cell>
          <cell r="AF229">
            <v>2.1</v>
          </cell>
          <cell r="AG229">
            <v>0.4</v>
          </cell>
          <cell r="AH229">
            <v>0.4</v>
          </cell>
          <cell r="AI229">
            <v>1.3</v>
          </cell>
          <cell r="AJ229">
            <v>7.3</v>
          </cell>
        </row>
        <row r="230">
          <cell r="A230" t="str">
            <v>1893</v>
          </cell>
          <cell r="B230" t="str">
            <v>О</v>
          </cell>
          <cell r="C230" t="str">
            <v>4.9.11.3.</v>
          </cell>
          <cell r="D230" t="str">
            <v>Відрахування Раді профкомів та  профкомам згідно з  Колективним договором</v>
          </cell>
          <cell r="E230" t="str">
            <v>1893</v>
          </cell>
          <cell r="F230">
            <v>6.8</v>
          </cell>
          <cell r="G230">
            <v>93.2</v>
          </cell>
          <cell r="H230">
            <v>88.1</v>
          </cell>
          <cell r="I230">
            <v>54</v>
          </cell>
          <cell r="J230">
            <v>114.4</v>
          </cell>
          <cell r="K230">
            <v>114.4</v>
          </cell>
          <cell r="L230">
            <v>114.4</v>
          </cell>
          <cell r="M230">
            <v>66.8</v>
          </cell>
          <cell r="N230">
            <v>14.4</v>
          </cell>
          <cell r="O230">
            <v>18.100000000000001</v>
          </cell>
          <cell r="P230">
            <v>16.600000000000001</v>
          </cell>
          <cell r="Q230">
            <v>17.7</v>
          </cell>
          <cell r="S230">
            <v>-47.6</v>
          </cell>
          <cell r="T230">
            <v>14.4</v>
          </cell>
          <cell r="U230">
            <v>4.7</v>
          </cell>
          <cell r="V230">
            <v>4.8</v>
          </cell>
          <cell r="W230">
            <v>4.9000000000000004</v>
          </cell>
          <cell r="X230">
            <v>18.100000000000001</v>
          </cell>
          <cell r="Y230">
            <v>7</v>
          </cell>
          <cell r="Z230">
            <v>5.0999999999999996</v>
          </cell>
          <cell r="AA230">
            <v>6</v>
          </cell>
          <cell r="AB230">
            <v>16.600000000000001</v>
          </cell>
          <cell r="AC230">
            <v>5.5</v>
          </cell>
          <cell r="AD230">
            <v>5.6</v>
          </cell>
          <cell r="AE230">
            <v>5.5</v>
          </cell>
          <cell r="AF230">
            <v>17.7</v>
          </cell>
          <cell r="AG230">
            <v>5.5</v>
          </cell>
          <cell r="AH230">
            <v>5.5</v>
          </cell>
          <cell r="AI230">
            <v>6.7</v>
          </cell>
          <cell r="AJ230">
            <v>66.8</v>
          </cell>
        </row>
        <row r="231">
          <cell r="A231" t="str">
            <v>1920</v>
          </cell>
          <cell r="B231" t="str">
            <v>О</v>
          </cell>
          <cell r="C231" t="str">
            <v>4.9.12.</v>
          </cell>
          <cell r="D231" t="str">
            <v>Витрати, пов'зані з презентаціями, святами тощо</v>
          </cell>
          <cell r="E231" t="str">
            <v>1920</v>
          </cell>
          <cell r="F231">
            <v>0</v>
          </cell>
          <cell r="G231">
            <v>100</v>
          </cell>
          <cell r="H231">
            <v>46.2</v>
          </cell>
          <cell r="I231">
            <v>20</v>
          </cell>
          <cell r="J231">
            <v>20</v>
          </cell>
          <cell r="K231">
            <v>19.2</v>
          </cell>
          <cell r="L231">
            <v>20</v>
          </cell>
          <cell r="M231">
            <v>20</v>
          </cell>
          <cell r="N231">
            <v>3</v>
          </cell>
          <cell r="O231">
            <v>1</v>
          </cell>
          <cell r="P231">
            <v>1</v>
          </cell>
          <cell r="Q231">
            <v>15</v>
          </cell>
          <cell r="S231">
            <v>0.8</v>
          </cell>
          <cell r="T231">
            <v>3</v>
          </cell>
          <cell r="U231">
            <v>0.8</v>
          </cell>
          <cell r="V231">
            <v>0.6</v>
          </cell>
          <cell r="W231">
            <v>1.6</v>
          </cell>
          <cell r="X231">
            <v>1</v>
          </cell>
          <cell r="Z231">
            <v>1</v>
          </cell>
          <cell r="AA231">
            <v>0</v>
          </cell>
          <cell r="AB231">
            <v>1</v>
          </cell>
          <cell r="AD231">
            <v>1</v>
          </cell>
          <cell r="AE231">
            <v>0</v>
          </cell>
          <cell r="AF231">
            <v>15</v>
          </cell>
          <cell r="AI231">
            <v>15</v>
          </cell>
          <cell r="AJ231">
            <v>20</v>
          </cell>
        </row>
        <row r="232">
          <cell r="A232" t="str">
            <v>1950</v>
          </cell>
          <cell r="B232" t="str">
            <v>О</v>
          </cell>
          <cell r="C232" t="str">
            <v>4.9.13.</v>
          </cell>
          <cell r="D232" t="str">
            <v>Утримання приміщень соціально-культурного призначення</v>
          </cell>
          <cell r="E232" t="str">
            <v>1950</v>
          </cell>
          <cell r="F232">
            <v>0</v>
          </cell>
          <cell r="G232">
            <v>100</v>
          </cell>
          <cell r="H232">
            <v>5.0999999999999996</v>
          </cell>
          <cell r="I232">
            <v>9.6999999999999993</v>
          </cell>
          <cell r="J232">
            <v>1</v>
          </cell>
          <cell r="K232">
            <v>0</v>
          </cell>
          <cell r="M232">
            <v>0</v>
          </cell>
          <cell r="S232">
            <v>0</v>
          </cell>
          <cell r="T232">
            <v>0</v>
          </cell>
          <cell r="W232">
            <v>0</v>
          </cell>
          <cell r="X232">
            <v>0</v>
          </cell>
          <cell r="AA232">
            <v>0</v>
          </cell>
          <cell r="AB232">
            <v>0</v>
          </cell>
          <cell r="AE232">
            <v>0</v>
          </cell>
          <cell r="AF232">
            <v>0</v>
          </cell>
          <cell r="AI232">
            <v>0</v>
          </cell>
          <cell r="AJ232">
            <v>0</v>
          </cell>
        </row>
        <row r="233">
          <cell r="A233" t="str">
            <v>2000</v>
          </cell>
          <cell r="B233" t="str">
            <v>О</v>
          </cell>
          <cell r="C233" t="str">
            <v>4.9.14.</v>
          </cell>
          <cell r="D233" t="str">
            <v>Виплати сиротам та напівсиротам</v>
          </cell>
          <cell r="E233" t="str">
            <v>2000</v>
          </cell>
          <cell r="F233">
            <v>10</v>
          </cell>
          <cell r="G233">
            <v>90</v>
          </cell>
          <cell r="H233">
            <v>14.1</v>
          </cell>
          <cell r="I233">
            <v>13.6</v>
          </cell>
          <cell r="J233">
            <v>16.600000000000001</v>
          </cell>
          <cell r="K233">
            <v>16.7</v>
          </cell>
          <cell r="L233">
            <v>16</v>
          </cell>
          <cell r="M233">
            <v>19.100000000000001</v>
          </cell>
          <cell r="N233">
            <v>4.7</v>
          </cell>
          <cell r="O233">
            <v>4.8</v>
          </cell>
          <cell r="P233">
            <v>4.8</v>
          </cell>
          <cell r="Q233">
            <v>4.8</v>
          </cell>
          <cell r="S233">
            <v>2.4</v>
          </cell>
          <cell r="T233">
            <v>4.7</v>
          </cell>
          <cell r="U233">
            <v>1.5</v>
          </cell>
          <cell r="V233">
            <v>1.6</v>
          </cell>
          <cell r="W233">
            <v>1.6</v>
          </cell>
          <cell r="X233">
            <v>4.8</v>
          </cell>
          <cell r="Y233">
            <v>1.6</v>
          </cell>
          <cell r="Z233">
            <v>1.6</v>
          </cell>
          <cell r="AA233">
            <v>1.6</v>
          </cell>
          <cell r="AB233">
            <v>4.8</v>
          </cell>
          <cell r="AC233">
            <v>1.6</v>
          </cell>
          <cell r="AD233">
            <v>1.6</v>
          </cell>
          <cell r="AE233">
            <v>1.6</v>
          </cell>
          <cell r="AF233">
            <v>4.8</v>
          </cell>
          <cell r="AG233">
            <v>1.6</v>
          </cell>
          <cell r="AH233">
            <v>1.6</v>
          </cell>
          <cell r="AI233">
            <v>1.6</v>
          </cell>
          <cell r="AJ233">
            <v>19.100000000000001</v>
          </cell>
        </row>
        <row r="234">
          <cell r="A234" t="str">
            <v>2020</v>
          </cell>
          <cell r="B234" t="str">
            <v>О</v>
          </cell>
          <cell r="C234" t="str">
            <v>4.9.15.</v>
          </cell>
          <cell r="D234" t="str">
            <v>Транспортні витрати соціально-культурного призначення</v>
          </cell>
          <cell r="E234" t="str">
            <v>2020</v>
          </cell>
          <cell r="F234">
            <v>0</v>
          </cell>
          <cell r="G234">
            <v>100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M234">
            <v>0</v>
          </cell>
          <cell r="S234">
            <v>0</v>
          </cell>
          <cell r="T234">
            <v>0</v>
          </cell>
          <cell r="W234">
            <v>0</v>
          </cell>
          <cell r="X234">
            <v>0</v>
          </cell>
          <cell r="AA234">
            <v>0</v>
          </cell>
          <cell r="AB234">
            <v>0</v>
          </cell>
          <cell r="AE234">
            <v>0</v>
          </cell>
          <cell r="AF234">
            <v>0</v>
          </cell>
          <cell r="AI234">
            <v>0</v>
          </cell>
          <cell r="AJ234">
            <v>0</v>
          </cell>
        </row>
        <row r="235">
          <cell r="A235" t="str">
            <v>2030</v>
          </cell>
          <cell r="B235" t="str">
            <v>О</v>
          </cell>
          <cell r="C235" t="str">
            <v>4.9.16.</v>
          </cell>
          <cell r="D235" t="str">
            <v>Відшкодування збитків внаслідок виробничого травматизму</v>
          </cell>
          <cell r="E235" t="str">
            <v>2030</v>
          </cell>
          <cell r="F235">
            <v>0</v>
          </cell>
          <cell r="G235">
            <v>100</v>
          </cell>
          <cell r="H235">
            <v>0.4</v>
          </cell>
          <cell r="I235">
            <v>0</v>
          </cell>
          <cell r="J235">
            <v>0</v>
          </cell>
          <cell r="K235">
            <v>0</v>
          </cell>
          <cell r="M235">
            <v>0</v>
          </cell>
          <cell r="S235">
            <v>0</v>
          </cell>
          <cell r="T235">
            <v>0</v>
          </cell>
          <cell r="W235">
            <v>0</v>
          </cell>
          <cell r="X235">
            <v>0</v>
          </cell>
          <cell r="AA235">
            <v>0</v>
          </cell>
          <cell r="AB235">
            <v>0</v>
          </cell>
          <cell r="AE235">
            <v>0</v>
          </cell>
          <cell r="AF235">
            <v>0</v>
          </cell>
          <cell r="AI235">
            <v>0</v>
          </cell>
          <cell r="AJ235">
            <v>0</v>
          </cell>
        </row>
        <row r="236">
          <cell r="A236" t="str">
            <v>2040</v>
          </cell>
          <cell r="B236" t="str">
            <v>О</v>
          </cell>
          <cell r="C236" t="str">
            <v>4.9.17.</v>
          </cell>
          <cell r="D236" t="str">
            <v>Відшкодування Пенсійному фонду при достроковому виході на пенсію</v>
          </cell>
          <cell r="E236" t="str">
            <v>2040</v>
          </cell>
          <cell r="F236">
            <v>0</v>
          </cell>
          <cell r="G236">
            <v>100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M236">
            <v>0</v>
          </cell>
          <cell r="S236">
            <v>0</v>
          </cell>
          <cell r="T236">
            <v>0</v>
          </cell>
          <cell r="W236">
            <v>0</v>
          </cell>
          <cell r="X236">
            <v>0</v>
          </cell>
          <cell r="AA236">
            <v>0</v>
          </cell>
          <cell r="AB236">
            <v>0</v>
          </cell>
          <cell r="AE236">
            <v>0</v>
          </cell>
          <cell r="AF236">
            <v>0</v>
          </cell>
          <cell r="AI236">
            <v>0</v>
          </cell>
          <cell r="AJ236">
            <v>0</v>
          </cell>
        </row>
        <row r="237">
          <cell r="A237" t="str">
            <v>2050</v>
          </cell>
          <cell r="B237" t="str">
            <v>О</v>
          </cell>
          <cell r="C237" t="str">
            <v>4.9.18.</v>
          </cell>
          <cell r="D237" t="str">
            <v>Службові відрядження соціально-культурного призначення</v>
          </cell>
          <cell r="E237" t="str">
            <v>2050</v>
          </cell>
          <cell r="F237">
            <v>0</v>
          </cell>
          <cell r="G237">
            <v>100</v>
          </cell>
          <cell r="H237">
            <v>0.2</v>
          </cell>
          <cell r="I237">
            <v>0</v>
          </cell>
          <cell r="J237">
            <v>0</v>
          </cell>
          <cell r="K237">
            <v>0.3</v>
          </cell>
          <cell r="L237">
            <v>0.3</v>
          </cell>
          <cell r="M237">
            <v>0</v>
          </cell>
          <cell r="S237">
            <v>-0.3</v>
          </cell>
          <cell r="T237">
            <v>0</v>
          </cell>
          <cell r="W237">
            <v>0</v>
          </cell>
          <cell r="X237">
            <v>0</v>
          </cell>
          <cell r="AA237">
            <v>0</v>
          </cell>
          <cell r="AB237">
            <v>0</v>
          </cell>
          <cell r="AE237">
            <v>0</v>
          </cell>
          <cell r="AF237">
            <v>0</v>
          </cell>
          <cell r="AI237">
            <v>0</v>
          </cell>
          <cell r="AJ237">
            <v>0</v>
          </cell>
        </row>
        <row r="238">
          <cell r="A238" t="str">
            <v>2060</v>
          </cell>
          <cell r="B238" t="str">
            <v>О</v>
          </cell>
          <cell r="C238" t="str">
            <v>4.9.19.</v>
          </cell>
          <cell r="D238" t="str">
            <v>Відрахування в Пенсійний фонд (купівля іноземної валюти та інше)</v>
          </cell>
          <cell r="E238" t="str">
            <v>2060</v>
          </cell>
          <cell r="F238">
            <v>0</v>
          </cell>
          <cell r="G238">
            <v>100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M238">
            <v>0</v>
          </cell>
          <cell r="S238">
            <v>0</v>
          </cell>
          <cell r="T238">
            <v>0</v>
          </cell>
          <cell r="W238">
            <v>0</v>
          </cell>
          <cell r="X238">
            <v>0</v>
          </cell>
          <cell r="AA238">
            <v>0</v>
          </cell>
          <cell r="AB238">
            <v>0</v>
          </cell>
          <cell r="AE238">
            <v>0</v>
          </cell>
          <cell r="AF238">
            <v>0</v>
          </cell>
          <cell r="AI238">
            <v>0</v>
          </cell>
          <cell r="AJ238">
            <v>0</v>
          </cell>
        </row>
        <row r="239">
          <cell r="A239" t="str">
            <v>2061</v>
          </cell>
          <cell r="B239" t="str">
            <v>О</v>
          </cell>
          <cell r="C239" t="str">
            <v>4.9.20.</v>
          </cell>
          <cell r="D239" t="str">
            <v>Витрати на зв'язок</v>
          </cell>
          <cell r="E239" t="str">
            <v>2061</v>
          </cell>
          <cell r="F239">
            <v>0</v>
          </cell>
          <cell r="G239">
            <v>100</v>
          </cell>
          <cell r="H239">
            <v>4.5999999999999996</v>
          </cell>
          <cell r="I239">
            <v>4</v>
          </cell>
          <cell r="J239">
            <v>3.3</v>
          </cell>
          <cell r="K239">
            <v>2</v>
          </cell>
          <cell r="L239">
            <v>3</v>
          </cell>
          <cell r="M239">
            <v>4</v>
          </cell>
          <cell r="N239">
            <v>1</v>
          </cell>
          <cell r="O239">
            <v>1</v>
          </cell>
          <cell r="P239">
            <v>1</v>
          </cell>
          <cell r="Q239">
            <v>1</v>
          </cell>
          <cell r="R239">
            <v>1</v>
          </cell>
          <cell r="S239">
            <v>2</v>
          </cell>
          <cell r="T239">
            <v>1</v>
          </cell>
          <cell r="W239">
            <v>1</v>
          </cell>
          <cell r="X239">
            <v>1</v>
          </cell>
          <cell r="Y239">
            <v>0.3</v>
          </cell>
          <cell r="Z239">
            <v>0.3</v>
          </cell>
          <cell r="AA239">
            <v>0.4</v>
          </cell>
          <cell r="AB239">
            <v>1</v>
          </cell>
          <cell r="AC239">
            <v>0.3</v>
          </cell>
          <cell r="AD239">
            <v>0.3</v>
          </cell>
          <cell r="AE239">
            <v>0.4</v>
          </cell>
          <cell r="AF239">
            <v>1</v>
          </cell>
          <cell r="AG239">
            <v>0.3</v>
          </cell>
          <cell r="AH239">
            <v>0.3</v>
          </cell>
          <cell r="AI239">
            <v>0.4</v>
          </cell>
          <cell r="AJ239">
            <v>4</v>
          </cell>
        </row>
        <row r="240">
          <cell r="A240" t="str">
            <v>2070</v>
          </cell>
          <cell r="B240" t="str">
            <v>О</v>
          </cell>
          <cell r="C240" t="str">
            <v>4.9.21.</v>
          </cell>
          <cell r="D240" t="str">
            <v>Інше</v>
          </cell>
          <cell r="E240" t="str">
            <v>2070</v>
          </cell>
          <cell r="F240">
            <v>0</v>
          </cell>
          <cell r="G240">
            <v>100</v>
          </cell>
          <cell r="H240">
            <v>23.4</v>
          </cell>
          <cell r="I240">
            <v>0</v>
          </cell>
          <cell r="J240">
            <v>0</v>
          </cell>
          <cell r="K240">
            <v>0.6</v>
          </cell>
          <cell r="L240">
            <v>0.1</v>
          </cell>
          <cell r="M240">
            <v>0</v>
          </cell>
          <cell r="S240">
            <v>-0.6</v>
          </cell>
          <cell r="T240">
            <v>0</v>
          </cell>
          <cell r="W240">
            <v>0</v>
          </cell>
          <cell r="X240">
            <v>0</v>
          </cell>
          <cell r="AA240">
            <v>0</v>
          </cell>
          <cell r="AB240">
            <v>0</v>
          </cell>
          <cell r="AE240">
            <v>0</v>
          </cell>
          <cell r="AF240">
            <v>0</v>
          </cell>
          <cell r="AI240">
            <v>0</v>
          </cell>
          <cell r="AJ240">
            <v>0</v>
          </cell>
        </row>
        <row r="241">
          <cell r="A241" t="str">
            <v>2074</v>
          </cell>
          <cell r="B241" t="str">
            <v>О</v>
          </cell>
          <cell r="C241" t="str">
            <v>4.9.22.</v>
          </cell>
          <cell r="D241" t="str">
            <v>Витрати з утримання об'єкта оренди (комунальні та ін.)</v>
          </cell>
          <cell r="E241" t="str">
            <v>2074</v>
          </cell>
          <cell r="F241">
            <v>0</v>
          </cell>
          <cell r="G241">
            <v>100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M241">
            <v>0</v>
          </cell>
          <cell r="S241">
            <v>0</v>
          </cell>
          <cell r="T241">
            <v>0</v>
          </cell>
          <cell r="W241">
            <v>0</v>
          </cell>
          <cell r="X241">
            <v>0</v>
          </cell>
          <cell r="AA241">
            <v>0</v>
          </cell>
          <cell r="AB241">
            <v>0</v>
          </cell>
          <cell r="AE241">
            <v>0</v>
          </cell>
          <cell r="AF241">
            <v>0</v>
          </cell>
          <cell r="AI241">
            <v>0</v>
          </cell>
          <cell r="AJ241">
            <v>0</v>
          </cell>
        </row>
        <row r="242">
          <cell r="A242" t="str">
            <v>2075</v>
          </cell>
          <cell r="B242" t="str">
            <v>О</v>
          </cell>
          <cell r="C242" t="str">
            <v>4.9.23.</v>
          </cell>
          <cell r="D242" t="str">
            <v>Амортизація  об'єкта  оренди</v>
          </cell>
          <cell r="E242" t="str">
            <v>2075</v>
          </cell>
          <cell r="F242">
            <v>0</v>
          </cell>
          <cell r="G242">
            <v>100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M242">
            <v>0</v>
          </cell>
          <cell r="S242">
            <v>0</v>
          </cell>
          <cell r="T242">
            <v>0</v>
          </cell>
          <cell r="W242">
            <v>0</v>
          </cell>
          <cell r="X242">
            <v>0</v>
          </cell>
          <cell r="AA242">
            <v>0</v>
          </cell>
          <cell r="AB242">
            <v>0</v>
          </cell>
          <cell r="AE242">
            <v>0</v>
          </cell>
          <cell r="AF242">
            <v>0</v>
          </cell>
          <cell r="AI242">
            <v>0</v>
          </cell>
          <cell r="AJ242">
            <v>0</v>
          </cell>
        </row>
        <row r="243">
          <cell r="A243" t="str">
            <v>3000</v>
          </cell>
          <cell r="C243" t="str">
            <v>5.</v>
          </cell>
          <cell r="D243" t="str">
            <v>Всього витрат</v>
          </cell>
          <cell r="E243" t="str">
            <v>3000</v>
          </cell>
          <cell r="H243">
            <v>53287.199999999997</v>
          </cell>
          <cell r="I243">
            <v>67068.800000000003</v>
          </cell>
          <cell r="J243">
            <v>68358.3</v>
          </cell>
          <cell r="K243">
            <v>63993.2</v>
          </cell>
          <cell r="L243" t="e">
            <v>#REF!</v>
          </cell>
          <cell r="M243" t="e">
            <v>#REF!</v>
          </cell>
          <cell r="N243" t="e">
            <v>#REF!</v>
          </cell>
          <cell r="O243" t="e">
            <v>#REF!</v>
          </cell>
          <cell r="P243">
            <v>25543.8</v>
          </cell>
          <cell r="Q243">
            <v>24100.799999999999</v>
          </cell>
          <cell r="R243" t="e">
            <v>#REF!</v>
          </cell>
          <cell r="S243" t="e">
            <v>#REF!</v>
          </cell>
          <cell r="T243" t="e">
            <v>#REF!</v>
          </cell>
          <cell r="U243">
            <v>6646.6</v>
          </cell>
          <cell r="V243">
            <v>6936.8</v>
          </cell>
          <cell r="W243" t="e">
            <v>#REF!</v>
          </cell>
          <cell r="X243" t="e">
            <v>#REF!</v>
          </cell>
          <cell r="Y243">
            <v>6937.3</v>
          </cell>
          <cell r="Z243">
            <v>6958.7</v>
          </cell>
          <cell r="AA243" t="e">
            <v>#REF!</v>
          </cell>
          <cell r="AB243">
            <v>25543.8</v>
          </cell>
          <cell r="AC243">
            <v>8212.6</v>
          </cell>
          <cell r="AD243">
            <v>8220.4</v>
          </cell>
          <cell r="AE243">
            <v>9110.7999999999993</v>
          </cell>
          <cell r="AF243">
            <v>24100.799999999999</v>
          </cell>
          <cell r="AG243">
            <v>7897.9</v>
          </cell>
          <cell r="AH243">
            <v>7717.4</v>
          </cell>
          <cell r="AI243">
            <v>8485.5</v>
          </cell>
          <cell r="AJ243" t="e">
            <v>#REF!</v>
          </cell>
        </row>
        <row r="244">
          <cell r="A244" t="str">
            <v>036</v>
          </cell>
          <cell r="B244">
            <v>0</v>
          </cell>
          <cell r="D244" t="str">
            <v xml:space="preserve">Всього  витрат з капбудівництвом  без амортизації, палива </v>
          </cell>
          <cell r="H244">
            <v>43700</v>
          </cell>
          <cell r="I244">
            <v>57549.8</v>
          </cell>
          <cell r="J244">
            <v>53286.3</v>
          </cell>
          <cell r="K244">
            <v>49050.2</v>
          </cell>
          <cell r="L244" t="e">
            <v>#REF!</v>
          </cell>
          <cell r="M244" t="e">
            <v>#REF!</v>
          </cell>
          <cell r="N244" t="e">
            <v>#REF!</v>
          </cell>
          <cell r="O244" t="e">
            <v>#REF!</v>
          </cell>
          <cell r="P244">
            <v>21388.799999999999</v>
          </cell>
          <cell r="Q244">
            <v>18946.8</v>
          </cell>
          <cell r="R244" t="e">
            <v>#REF!</v>
          </cell>
          <cell r="S244" t="e">
            <v>#REF!</v>
          </cell>
          <cell r="T244" t="e">
            <v>#REF!</v>
          </cell>
          <cell r="U244">
            <v>4555.6000000000004</v>
          </cell>
          <cell r="V244">
            <v>5042.8</v>
          </cell>
          <cell r="W244" t="e">
            <v>#REF!</v>
          </cell>
          <cell r="X244" t="e">
            <v>#REF!</v>
          </cell>
          <cell r="Y244">
            <v>5166.8</v>
          </cell>
          <cell r="Z244">
            <v>5888.2</v>
          </cell>
          <cell r="AA244" t="e">
            <v>#REF!</v>
          </cell>
          <cell r="AB244">
            <v>21388.799999999999</v>
          </cell>
          <cell r="AC244">
            <v>6829.1</v>
          </cell>
          <cell r="AD244">
            <v>6858.9</v>
          </cell>
          <cell r="AE244">
            <v>7700.8</v>
          </cell>
          <cell r="AF244">
            <v>18946.8</v>
          </cell>
          <cell r="AG244">
            <v>6338.4</v>
          </cell>
          <cell r="AH244">
            <v>6039.9</v>
          </cell>
          <cell r="AI244">
            <v>6568.5</v>
          </cell>
          <cell r="AJ244" t="e">
            <v>#REF!</v>
          </cell>
        </row>
        <row r="245">
          <cell r="A245" t="str">
            <v>024</v>
          </cell>
          <cell r="B245">
            <v>0</v>
          </cell>
          <cell r="D245" t="str">
            <v>Витрати на ремонт</v>
          </cell>
          <cell r="H245">
            <v>9975.9</v>
          </cell>
          <cell r="I245">
            <v>15579.6</v>
          </cell>
          <cell r="J245">
            <v>11781</v>
          </cell>
          <cell r="K245">
            <v>8854.9</v>
          </cell>
          <cell r="L245">
            <v>14739</v>
          </cell>
          <cell r="M245">
            <v>22474.5</v>
          </cell>
          <cell r="N245">
            <v>2898</v>
          </cell>
          <cell r="O245">
            <v>4638.3</v>
          </cell>
          <cell r="P245">
            <v>8572.6</v>
          </cell>
          <cell r="Q245">
            <v>6365.6</v>
          </cell>
          <cell r="R245">
            <v>0</v>
          </cell>
          <cell r="S245">
            <v>13619.6</v>
          </cell>
          <cell r="T245">
            <v>2898</v>
          </cell>
          <cell r="U245">
            <v>911</v>
          </cell>
          <cell r="V245">
            <v>1009</v>
          </cell>
          <cell r="W245">
            <v>978</v>
          </cell>
          <cell r="X245">
            <v>4638.3</v>
          </cell>
          <cell r="Y245">
            <v>1417</v>
          </cell>
          <cell r="Z245">
            <v>1577</v>
          </cell>
          <cell r="AA245">
            <v>1644.3</v>
          </cell>
          <cell r="AB245">
            <v>8572.6</v>
          </cell>
          <cell r="AC245">
            <v>2827.3</v>
          </cell>
          <cell r="AD245">
            <v>2827.3</v>
          </cell>
          <cell r="AE245">
            <v>2918</v>
          </cell>
          <cell r="AF245">
            <v>6365.6</v>
          </cell>
          <cell r="AG245">
            <v>2352.4</v>
          </cell>
          <cell r="AH245">
            <v>2094</v>
          </cell>
          <cell r="AI245">
            <v>1919.2</v>
          </cell>
          <cell r="AJ245">
            <v>22474.5</v>
          </cell>
        </row>
        <row r="246">
          <cell r="A246" t="str">
            <v>037</v>
          </cell>
          <cell r="B246">
            <v>0</v>
          </cell>
          <cell r="D246" t="str">
            <v>в т.ч.   зарплата госп.способом з відрахуванням</v>
          </cell>
          <cell r="H246">
            <v>2688.3</v>
          </cell>
          <cell r="I246">
            <v>3559.6</v>
          </cell>
          <cell r="J246">
            <v>3269</v>
          </cell>
          <cell r="K246">
            <v>3233.2</v>
          </cell>
          <cell r="L246">
            <v>3561</v>
          </cell>
          <cell r="M246">
            <v>4185.5</v>
          </cell>
          <cell r="N246">
            <v>920</v>
          </cell>
          <cell r="O246">
            <v>1093.3</v>
          </cell>
          <cell r="P246">
            <v>1117.5999999999999</v>
          </cell>
          <cell r="Q246">
            <v>1054.5999999999999</v>
          </cell>
          <cell r="R246">
            <v>0</v>
          </cell>
          <cell r="S246">
            <v>952.3</v>
          </cell>
          <cell r="T246">
            <v>920</v>
          </cell>
          <cell r="U246">
            <v>276</v>
          </cell>
          <cell r="V246">
            <v>315</v>
          </cell>
          <cell r="W246">
            <v>329</v>
          </cell>
          <cell r="X246">
            <v>1093.3</v>
          </cell>
          <cell r="Y246">
            <v>342</v>
          </cell>
          <cell r="Z246">
            <v>342</v>
          </cell>
          <cell r="AA246">
            <v>409.3</v>
          </cell>
          <cell r="AB246">
            <v>1117.5999999999999</v>
          </cell>
          <cell r="AC246">
            <v>342.3</v>
          </cell>
          <cell r="AD246">
            <v>342.3</v>
          </cell>
          <cell r="AE246">
            <v>433</v>
          </cell>
          <cell r="AF246">
            <v>1054.5999999999999</v>
          </cell>
          <cell r="AG246">
            <v>301.39999999999998</v>
          </cell>
          <cell r="AH246">
            <v>274</v>
          </cell>
          <cell r="AI246">
            <v>479.2</v>
          </cell>
          <cell r="AJ246">
            <v>4185.5</v>
          </cell>
        </row>
        <row r="247">
          <cell r="A247" t="str">
            <v>010</v>
          </cell>
          <cell r="B247">
            <v>0</v>
          </cell>
          <cell r="D247" t="str">
            <v>Капітальні інвестиції</v>
          </cell>
          <cell r="F247">
            <v>58</v>
          </cell>
          <cell r="G247">
            <v>42</v>
          </cell>
          <cell r="H247">
            <v>2688</v>
          </cell>
          <cell r="I247">
            <v>4708</v>
          </cell>
          <cell r="J247">
            <v>2278</v>
          </cell>
          <cell r="K247">
            <v>2261.8000000000002</v>
          </cell>
          <cell r="L247">
            <v>2619</v>
          </cell>
          <cell r="M247">
            <v>7498</v>
          </cell>
          <cell r="N247">
            <v>1674</v>
          </cell>
          <cell r="O247">
            <v>2429</v>
          </cell>
          <cell r="P247">
            <v>2053</v>
          </cell>
          <cell r="Q247">
            <v>1342</v>
          </cell>
          <cell r="S247">
            <v>5236.2</v>
          </cell>
          <cell r="T247">
            <v>1674</v>
          </cell>
          <cell r="V247">
            <v>500</v>
          </cell>
          <cell r="W247">
            <v>1174</v>
          </cell>
          <cell r="X247">
            <v>2429</v>
          </cell>
          <cell r="Y247">
            <v>285</v>
          </cell>
          <cell r="Z247">
            <v>986</v>
          </cell>
          <cell r="AA247">
            <v>1158</v>
          </cell>
          <cell r="AB247">
            <v>2053</v>
          </cell>
          <cell r="AC247">
            <v>684</v>
          </cell>
          <cell r="AD247">
            <v>707</v>
          </cell>
          <cell r="AE247">
            <v>662</v>
          </cell>
          <cell r="AF247">
            <v>1342</v>
          </cell>
          <cell r="AG247">
            <v>605</v>
          </cell>
          <cell r="AH247">
            <v>488</v>
          </cell>
          <cell r="AI247">
            <v>249</v>
          </cell>
          <cell r="AJ247">
            <v>7498</v>
          </cell>
        </row>
        <row r="248">
          <cell r="A248" t="str">
            <v>032</v>
          </cell>
          <cell r="B248">
            <v>0</v>
          </cell>
          <cell r="D248" t="str">
            <v>Витрати на оплату праці (без відрахувань)</v>
          </cell>
          <cell r="H248">
            <v>14961.6</v>
          </cell>
          <cell r="I248">
            <v>17790</v>
          </cell>
          <cell r="J248">
            <v>18504.900000000001</v>
          </cell>
          <cell r="K248">
            <v>18108</v>
          </cell>
          <cell r="L248">
            <v>19323</v>
          </cell>
          <cell r="M248">
            <v>22252</v>
          </cell>
          <cell r="N248">
            <v>5330</v>
          </cell>
          <cell r="O248">
            <v>5507</v>
          </cell>
          <cell r="P248">
            <v>5522.5</v>
          </cell>
          <cell r="Q248">
            <v>5892.5</v>
          </cell>
          <cell r="R248">
            <v>1525</v>
          </cell>
          <cell r="S248">
            <v>4144</v>
          </cell>
          <cell r="T248">
            <v>5330</v>
          </cell>
          <cell r="U248">
            <v>1617.4</v>
          </cell>
          <cell r="V248">
            <v>1612</v>
          </cell>
          <cell r="W248">
            <v>2100.6</v>
          </cell>
          <cell r="X248">
            <v>5507</v>
          </cell>
          <cell r="Y248">
            <v>1637</v>
          </cell>
          <cell r="Z248">
            <v>1662</v>
          </cell>
          <cell r="AA248">
            <v>2208</v>
          </cell>
          <cell r="AB248">
            <v>5522.5</v>
          </cell>
          <cell r="AC248">
            <v>1667</v>
          </cell>
          <cell r="AD248">
            <v>1667</v>
          </cell>
          <cell r="AE248">
            <v>2188.5</v>
          </cell>
          <cell r="AF248">
            <v>5892.5</v>
          </cell>
          <cell r="AG248">
            <v>1727</v>
          </cell>
          <cell r="AH248">
            <v>1727</v>
          </cell>
          <cell r="AI248">
            <v>2438.5</v>
          </cell>
          <cell r="AJ248">
            <v>22252</v>
          </cell>
        </row>
        <row r="249">
          <cell r="A249" t="str">
            <v>032.1</v>
          </cell>
          <cell r="B249">
            <v>0</v>
          </cell>
          <cell r="D249" t="str">
            <v>в т.ч.   забезпечення оплати відпусток</v>
          </cell>
          <cell r="H249">
            <v>1005.3</v>
          </cell>
          <cell r="I249">
            <v>1244.2</v>
          </cell>
          <cell r="J249">
            <v>1295.3</v>
          </cell>
          <cell r="K249">
            <v>1296.7</v>
          </cell>
          <cell r="L249">
            <v>1347.8</v>
          </cell>
          <cell r="M249">
            <v>1557.7</v>
          </cell>
          <cell r="N249">
            <v>373.1</v>
          </cell>
          <cell r="O249">
            <v>385.4</v>
          </cell>
          <cell r="P249">
            <v>386.7</v>
          </cell>
          <cell r="Q249">
            <v>412.5</v>
          </cell>
          <cell r="R249">
            <v>134</v>
          </cell>
          <cell r="S249">
            <v>261</v>
          </cell>
          <cell r="T249">
            <v>373.1</v>
          </cell>
          <cell r="U249">
            <v>109.7</v>
          </cell>
          <cell r="V249">
            <v>106.3</v>
          </cell>
          <cell r="W249">
            <v>157.1</v>
          </cell>
          <cell r="X249">
            <v>385.4</v>
          </cell>
          <cell r="Y249">
            <v>112.7</v>
          </cell>
          <cell r="Z249">
            <v>114.7</v>
          </cell>
          <cell r="AA249">
            <v>158</v>
          </cell>
          <cell r="AB249">
            <v>386.7</v>
          </cell>
          <cell r="AC249">
            <v>116.5</v>
          </cell>
          <cell r="AD249">
            <v>116.5</v>
          </cell>
          <cell r="AE249">
            <v>153.69999999999999</v>
          </cell>
          <cell r="AF249">
            <v>412.5</v>
          </cell>
          <cell r="AG249">
            <v>120.3</v>
          </cell>
          <cell r="AH249">
            <v>122.7</v>
          </cell>
          <cell r="AI249">
            <v>169.5</v>
          </cell>
          <cell r="AJ249">
            <v>1557.7</v>
          </cell>
        </row>
        <row r="250">
          <cell r="A250" t="str">
            <v>033</v>
          </cell>
          <cell r="B250">
            <v>0</v>
          </cell>
          <cell r="D250" t="str">
            <v>Витрати на оплату праці з відрахуваннями</v>
          </cell>
          <cell r="H250">
            <v>20689.900000000001</v>
          </cell>
          <cell r="I250">
            <v>24682</v>
          </cell>
          <cell r="J250">
            <v>25731.4</v>
          </cell>
          <cell r="K250">
            <v>25091.5</v>
          </cell>
          <cell r="L250">
            <v>26632.1</v>
          </cell>
          <cell r="M250">
            <v>30686</v>
          </cell>
          <cell r="N250">
            <v>7353</v>
          </cell>
          <cell r="O250">
            <v>7597</v>
          </cell>
          <cell r="P250">
            <v>7613.5</v>
          </cell>
          <cell r="Q250">
            <v>8122.5</v>
          </cell>
          <cell r="R250">
            <v>2110</v>
          </cell>
          <cell r="S250">
            <v>5594.5</v>
          </cell>
          <cell r="T250">
            <v>7353</v>
          </cell>
          <cell r="U250">
            <v>2249.1999999999998</v>
          </cell>
          <cell r="V250">
            <v>2213</v>
          </cell>
          <cell r="W250">
            <v>2890.8</v>
          </cell>
          <cell r="X250">
            <v>7597</v>
          </cell>
          <cell r="Y250">
            <v>2266</v>
          </cell>
          <cell r="Z250">
            <v>2296</v>
          </cell>
          <cell r="AA250">
            <v>3035</v>
          </cell>
          <cell r="AB250">
            <v>7613.5</v>
          </cell>
          <cell r="AC250">
            <v>2299</v>
          </cell>
          <cell r="AD250">
            <v>2303</v>
          </cell>
          <cell r="AE250">
            <v>3011.5</v>
          </cell>
          <cell r="AF250">
            <v>8122.5</v>
          </cell>
          <cell r="AG250">
            <v>2383</v>
          </cell>
          <cell r="AH250">
            <v>2383</v>
          </cell>
          <cell r="AI250">
            <v>3356.5</v>
          </cell>
          <cell r="AJ250">
            <v>30686</v>
          </cell>
        </row>
        <row r="251">
          <cell r="A251" t="str">
            <v>027</v>
          </cell>
          <cell r="B251">
            <v>0</v>
          </cell>
          <cell r="D251" t="str">
            <v xml:space="preserve">в т.ч.   відрахування на соціальні заходи </v>
          </cell>
          <cell r="H251">
            <v>5728.3</v>
          </cell>
          <cell r="I251">
            <v>6892</v>
          </cell>
          <cell r="J251">
            <v>7226.5</v>
          </cell>
          <cell r="K251">
            <v>6983.5</v>
          </cell>
          <cell r="L251">
            <v>7309.1</v>
          </cell>
          <cell r="M251">
            <v>8434</v>
          </cell>
          <cell r="N251">
            <v>2023</v>
          </cell>
          <cell r="O251">
            <v>2090</v>
          </cell>
          <cell r="P251">
            <v>2091</v>
          </cell>
          <cell r="Q251">
            <v>2230</v>
          </cell>
          <cell r="R251">
            <v>585</v>
          </cell>
          <cell r="S251">
            <v>1450.5</v>
          </cell>
          <cell r="T251">
            <v>2023</v>
          </cell>
          <cell r="U251">
            <v>631.79999999999995</v>
          </cell>
          <cell r="V251">
            <v>601</v>
          </cell>
          <cell r="W251">
            <v>790.2</v>
          </cell>
          <cell r="X251">
            <v>2090</v>
          </cell>
          <cell r="Y251">
            <v>629</v>
          </cell>
          <cell r="Z251">
            <v>634</v>
          </cell>
          <cell r="AA251">
            <v>827</v>
          </cell>
          <cell r="AB251">
            <v>2091</v>
          </cell>
          <cell r="AC251">
            <v>632</v>
          </cell>
          <cell r="AD251">
            <v>636</v>
          </cell>
          <cell r="AE251">
            <v>823</v>
          </cell>
          <cell r="AF251">
            <v>2230</v>
          </cell>
          <cell r="AG251">
            <v>656</v>
          </cell>
          <cell r="AH251">
            <v>656</v>
          </cell>
          <cell r="AI251">
            <v>918</v>
          </cell>
          <cell r="AJ251">
            <v>8434</v>
          </cell>
        </row>
        <row r="252">
          <cell r="A252" t="str">
            <v>1082</v>
          </cell>
          <cell r="B252">
            <v>0</v>
          </cell>
          <cell r="D252" t="str">
            <v>у  т.ч. Відрахування до Пенсійного фонду на суми допомоги по тимчасовій непрацездатності</v>
          </cell>
          <cell r="F252">
            <v>10</v>
          </cell>
          <cell r="G252">
            <v>90</v>
          </cell>
          <cell r="I252">
            <v>0</v>
          </cell>
          <cell r="M252">
            <v>132</v>
          </cell>
          <cell r="N252">
            <v>31</v>
          </cell>
          <cell r="O252">
            <v>31</v>
          </cell>
          <cell r="P252">
            <v>35</v>
          </cell>
          <cell r="Q252">
            <v>35</v>
          </cell>
          <cell r="S252">
            <v>132</v>
          </cell>
          <cell r="T252">
            <v>31</v>
          </cell>
          <cell r="U252">
            <v>10</v>
          </cell>
          <cell r="V252">
            <v>10</v>
          </cell>
          <cell r="W252">
            <v>11</v>
          </cell>
          <cell r="X252">
            <v>31</v>
          </cell>
          <cell r="Y252">
            <v>10</v>
          </cell>
          <cell r="Z252">
            <v>10</v>
          </cell>
          <cell r="AA252">
            <v>11</v>
          </cell>
          <cell r="AB252">
            <v>35</v>
          </cell>
          <cell r="AC252">
            <v>11</v>
          </cell>
          <cell r="AD252">
            <v>11</v>
          </cell>
          <cell r="AE252">
            <v>13</v>
          </cell>
          <cell r="AF252">
            <v>35</v>
          </cell>
          <cell r="AG252">
            <v>11</v>
          </cell>
          <cell r="AH252">
            <v>12</v>
          </cell>
          <cell r="AI252">
            <v>12</v>
          </cell>
          <cell r="AJ252">
            <v>132</v>
          </cell>
        </row>
        <row r="253">
          <cell r="A253" t="str">
            <v>1083</v>
          </cell>
          <cell r="B253">
            <v>0</v>
          </cell>
          <cell r="D253" t="str">
            <v>у  т.ч. Відрахування до Пенсійного фонду на 5 днів тимч.непрац.</v>
          </cell>
          <cell r="F253">
            <v>10</v>
          </cell>
          <cell r="G253">
            <v>90</v>
          </cell>
          <cell r="I253">
            <v>0</v>
          </cell>
          <cell r="M253">
            <v>128.80000000000001</v>
          </cell>
          <cell r="N253">
            <v>27</v>
          </cell>
          <cell r="O253">
            <v>31.6</v>
          </cell>
          <cell r="P253">
            <v>31.8</v>
          </cell>
          <cell r="Q253">
            <v>38.4</v>
          </cell>
          <cell r="S253">
            <v>128.80000000000001</v>
          </cell>
          <cell r="T253">
            <v>27</v>
          </cell>
          <cell r="U253">
            <v>8</v>
          </cell>
          <cell r="V253">
            <v>8</v>
          </cell>
          <cell r="W253">
            <v>11</v>
          </cell>
          <cell r="X253">
            <v>31.6</v>
          </cell>
          <cell r="Y253">
            <v>10</v>
          </cell>
          <cell r="Z253">
            <v>10</v>
          </cell>
          <cell r="AA253">
            <v>11.6</v>
          </cell>
          <cell r="AB253">
            <v>31.8</v>
          </cell>
          <cell r="AC253">
            <v>10</v>
          </cell>
          <cell r="AD253">
            <v>10</v>
          </cell>
          <cell r="AE253">
            <v>11.8</v>
          </cell>
          <cell r="AF253">
            <v>38.4</v>
          </cell>
          <cell r="AG253">
            <v>12</v>
          </cell>
          <cell r="AH253">
            <v>13</v>
          </cell>
          <cell r="AI253">
            <v>13.4</v>
          </cell>
          <cell r="AJ253">
            <v>128.80000000000001</v>
          </cell>
        </row>
        <row r="254">
          <cell r="A254" t="str">
            <v>029</v>
          </cell>
          <cell r="B254">
            <v>0</v>
          </cell>
          <cell r="D254" t="str">
            <v>Виплати непрацюючим пенсіонерам (щомісячні, до свят, до ювілейних дат)</v>
          </cell>
          <cell r="H254">
            <v>111.4</v>
          </cell>
          <cell r="I254">
            <v>80</v>
          </cell>
          <cell r="J254">
            <v>88</v>
          </cell>
          <cell r="K254">
            <v>49.4</v>
          </cell>
          <cell r="L254">
            <v>66.5</v>
          </cell>
          <cell r="M254">
            <v>60</v>
          </cell>
          <cell r="N254">
            <v>15.5</v>
          </cell>
          <cell r="O254">
            <v>12</v>
          </cell>
          <cell r="P254">
            <v>6.5</v>
          </cell>
          <cell r="Q254">
            <v>26</v>
          </cell>
          <cell r="R254">
            <v>0</v>
          </cell>
          <cell r="S254">
            <v>10.6</v>
          </cell>
          <cell r="T254">
            <v>15.5</v>
          </cell>
          <cell r="U254">
            <v>2</v>
          </cell>
          <cell r="V254">
            <v>2</v>
          </cell>
          <cell r="W254">
            <v>11.5</v>
          </cell>
          <cell r="X254">
            <v>12</v>
          </cell>
          <cell r="Y254">
            <v>2</v>
          </cell>
          <cell r="Z254">
            <v>8</v>
          </cell>
          <cell r="AA254">
            <v>2</v>
          </cell>
          <cell r="AB254">
            <v>6.5</v>
          </cell>
          <cell r="AC254">
            <v>2</v>
          </cell>
          <cell r="AD254">
            <v>2</v>
          </cell>
          <cell r="AE254">
            <v>2.5</v>
          </cell>
          <cell r="AF254">
            <v>26</v>
          </cell>
          <cell r="AG254">
            <v>2</v>
          </cell>
          <cell r="AH254">
            <v>3</v>
          </cell>
          <cell r="AI254">
            <v>21</v>
          </cell>
          <cell r="AJ254">
            <v>60</v>
          </cell>
        </row>
        <row r="255">
          <cell r="A255" t="str">
            <v>034</v>
          </cell>
          <cell r="B255">
            <v>0</v>
          </cell>
          <cell r="D255" t="str">
            <v>Інші виплати</v>
          </cell>
          <cell r="H255">
            <v>123.1</v>
          </cell>
          <cell r="I255">
            <v>179</v>
          </cell>
          <cell r="J255">
            <v>208.8</v>
          </cell>
          <cell r="K255">
            <v>208.8</v>
          </cell>
          <cell r="L255">
            <v>175.3</v>
          </cell>
          <cell r="M255">
            <v>542</v>
          </cell>
          <cell r="N255">
            <v>138.5</v>
          </cell>
          <cell r="O255">
            <v>140.9</v>
          </cell>
          <cell r="P255">
            <v>128.4</v>
          </cell>
          <cell r="Q255">
            <v>134.19999999999999</v>
          </cell>
          <cell r="R255">
            <v>0</v>
          </cell>
          <cell r="S255">
            <v>333.2</v>
          </cell>
          <cell r="T255">
            <v>138.5</v>
          </cell>
          <cell r="U255">
            <v>15.1</v>
          </cell>
          <cell r="V255">
            <v>18</v>
          </cell>
          <cell r="W255">
            <v>105.4</v>
          </cell>
          <cell r="X255">
            <v>140.9</v>
          </cell>
          <cell r="Y255">
            <v>43</v>
          </cell>
          <cell r="Z255">
            <v>49</v>
          </cell>
          <cell r="AA255">
            <v>48.9</v>
          </cell>
          <cell r="AB255">
            <v>128.4</v>
          </cell>
          <cell r="AC255">
            <v>41.7</v>
          </cell>
          <cell r="AD255">
            <v>41.7</v>
          </cell>
          <cell r="AE255">
            <v>45</v>
          </cell>
          <cell r="AF255">
            <v>134.19999999999999</v>
          </cell>
          <cell r="AG255">
            <v>45.6</v>
          </cell>
          <cell r="AH255">
            <v>45.7</v>
          </cell>
          <cell r="AI255">
            <v>42.9</v>
          </cell>
          <cell r="AJ255">
            <v>542</v>
          </cell>
        </row>
        <row r="256">
          <cell r="A256" t="str">
            <v>022</v>
          </cell>
          <cell r="B256">
            <v>0</v>
          </cell>
          <cell r="D256" t="str">
            <v>Теплова та електрична енергія</v>
          </cell>
          <cell r="H256">
            <v>568.1</v>
          </cell>
          <cell r="I256">
            <v>793</v>
          </cell>
          <cell r="J256">
            <v>668</v>
          </cell>
          <cell r="K256">
            <v>558.29999999999995</v>
          </cell>
          <cell r="L256">
            <v>558.29999999999995</v>
          </cell>
          <cell r="M256">
            <v>766</v>
          </cell>
          <cell r="N256">
            <v>334</v>
          </cell>
          <cell r="O256">
            <v>72</v>
          </cell>
          <cell r="P256">
            <v>65</v>
          </cell>
          <cell r="Q256">
            <v>295</v>
          </cell>
          <cell r="R256">
            <v>220</v>
          </cell>
          <cell r="S256">
            <v>207.7</v>
          </cell>
          <cell r="T256">
            <v>334</v>
          </cell>
          <cell r="U256">
            <v>112</v>
          </cell>
          <cell r="V256">
            <v>118</v>
          </cell>
          <cell r="W256">
            <v>104</v>
          </cell>
          <cell r="X256">
            <v>72</v>
          </cell>
          <cell r="Y256">
            <v>42</v>
          </cell>
          <cell r="Z256">
            <v>15</v>
          </cell>
          <cell r="AA256">
            <v>15</v>
          </cell>
          <cell r="AB256">
            <v>65</v>
          </cell>
          <cell r="AC256">
            <v>21</v>
          </cell>
          <cell r="AD256">
            <v>21</v>
          </cell>
          <cell r="AE256">
            <v>23</v>
          </cell>
          <cell r="AF256">
            <v>295</v>
          </cell>
          <cell r="AG256">
            <v>54</v>
          </cell>
          <cell r="AH256">
            <v>112</v>
          </cell>
          <cell r="AI256">
            <v>129</v>
          </cell>
          <cell r="AJ256">
            <v>766</v>
          </cell>
        </row>
        <row r="257">
          <cell r="A257" t="str">
            <v>023</v>
          </cell>
          <cell r="B257">
            <v>0</v>
          </cell>
          <cell r="D257" t="str">
            <v>Бюджетні платежі</v>
          </cell>
          <cell r="H257">
            <v>50.3</v>
          </cell>
          <cell r="I257">
            <v>54.7</v>
          </cell>
          <cell r="J257">
            <v>51</v>
          </cell>
          <cell r="K257">
            <v>50.6</v>
          </cell>
          <cell r="L257">
            <v>50.6</v>
          </cell>
          <cell r="M257" t="e">
            <v>#REF!</v>
          </cell>
          <cell r="N257" t="e">
            <v>#REF!</v>
          </cell>
          <cell r="O257" t="e">
            <v>#REF!</v>
          </cell>
          <cell r="P257">
            <v>319.3</v>
          </cell>
          <cell r="Q257">
            <v>319</v>
          </cell>
          <cell r="R257">
            <v>1.2</v>
          </cell>
          <cell r="S257" t="e">
            <v>#REF!</v>
          </cell>
          <cell r="T257" t="e">
            <v>#REF!</v>
          </cell>
          <cell r="U257">
            <v>106</v>
          </cell>
          <cell r="V257">
            <v>108</v>
          </cell>
          <cell r="W257" t="e">
            <v>#REF!</v>
          </cell>
          <cell r="X257" t="e">
            <v>#REF!</v>
          </cell>
          <cell r="Y257">
            <v>106.4</v>
          </cell>
          <cell r="Z257">
            <v>106.4</v>
          </cell>
          <cell r="AA257" t="e">
            <v>#REF!</v>
          </cell>
          <cell r="AB257">
            <v>319.3</v>
          </cell>
          <cell r="AC257">
            <v>106.4</v>
          </cell>
          <cell r="AD257">
            <v>106.4</v>
          </cell>
          <cell r="AE257">
            <v>106.5</v>
          </cell>
          <cell r="AF257">
            <v>319</v>
          </cell>
          <cell r="AG257">
            <v>106.3</v>
          </cell>
          <cell r="AH257">
            <v>106.3</v>
          </cell>
          <cell r="AI257">
            <v>106.4</v>
          </cell>
          <cell r="AJ257" t="e">
            <v>#REF!</v>
          </cell>
        </row>
        <row r="258">
          <cell r="A258" t="str">
            <v>025</v>
          </cell>
          <cell r="B258">
            <v>0</v>
          </cell>
          <cell r="D258" t="str">
            <v>Водопостачання та водовідведення</v>
          </cell>
          <cell r="H258">
            <v>82.4</v>
          </cell>
          <cell r="I258">
            <v>132</v>
          </cell>
          <cell r="J258">
            <v>91</v>
          </cell>
          <cell r="K258">
            <v>74.2</v>
          </cell>
          <cell r="L258">
            <v>74.2</v>
          </cell>
          <cell r="M258">
            <v>104</v>
          </cell>
          <cell r="N258">
            <v>24</v>
          </cell>
          <cell r="O258">
            <v>27</v>
          </cell>
          <cell r="P258">
            <v>27</v>
          </cell>
          <cell r="Q258">
            <v>26</v>
          </cell>
          <cell r="R258" t="e">
            <v>#REF!</v>
          </cell>
          <cell r="S258">
            <v>29.8</v>
          </cell>
          <cell r="T258">
            <v>24</v>
          </cell>
          <cell r="U258">
            <v>10</v>
          </cell>
          <cell r="V258">
            <v>6</v>
          </cell>
          <cell r="W258">
            <v>8</v>
          </cell>
          <cell r="X258">
            <v>27</v>
          </cell>
          <cell r="Y258">
            <v>8</v>
          </cell>
          <cell r="Z258">
            <v>9</v>
          </cell>
          <cell r="AA258">
            <v>10</v>
          </cell>
          <cell r="AB258">
            <v>27</v>
          </cell>
          <cell r="AC258">
            <v>10</v>
          </cell>
          <cell r="AD258">
            <v>9</v>
          </cell>
          <cell r="AE258">
            <v>8</v>
          </cell>
          <cell r="AF258">
            <v>26</v>
          </cell>
          <cell r="AG258">
            <v>9</v>
          </cell>
          <cell r="AH258">
            <v>8</v>
          </cell>
          <cell r="AI258">
            <v>9</v>
          </cell>
          <cell r="AJ258">
            <v>104</v>
          </cell>
        </row>
        <row r="259">
          <cell r="A259" t="str">
            <v>020</v>
          </cell>
          <cell r="B259">
            <v>0</v>
          </cell>
          <cell r="D259" t="str">
            <v>Внутрішній обіг:</v>
          </cell>
          <cell r="H259">
            <v>9657.4</v>
          </cell>
          <cell r="I259">
            <v>10596.4</v>
          </cell>
          <cell r="J259">
            <v>11945</v>
          </cell>
          <cell r="K259">
            <v>11794</v>
          </cell>
          <cell r="L259">
            <v>11649</v>
          </cell>
          <cell r="M259">
            <v>10425</v>
          </cell>
          <cell r="N259">
            <v>3215</v>
          </cell>
          <cell r="O259">
            <v>2597</v>
          </cell>
          <cell r="P259">
            <v>2457</v>
          </cell>
          <cell r="Q259">
            <v>2156</v>
          </cell>
          <cell r="R259">
            <v>890.6</v>
          </cell>
          <cell r="S259">
            <v>-1369</v>
          </cell>
          <cell r="T259">
            <v>3215</v>
          </cell>
          <cell r="U259">
            <v>1082</v>
          </cell>
          <cell r="V259">
            <v>1061</v>
          </cell>
          <cell r="W259">
            <v>1072</v>
          </cell>
          <cell r="X259">
            <v>2597</v>
          </cell>
          <cell r="Y259">
            <v>900</v>
          </cell>
          <cell r="Z259">
            <v>846</v>
          </cell>
          <cell r="AA259">
            <v>851</v>
          </cell>
          <cell r="AB259">
            <v>2457</v>
          </cell>
          <cell r="AC259">
            <v>818</v>
          </cell>
          <cell r="AD259">
            <v>819</v>
          </cell>
          <cell r="AE259">
            <v>820</v>
          </cell>
          <cell r="AF259">
            <v>2156</v>
          </cell>
          <cell r="AG259">
            <v>720</v>
          </cell>
          <cell r="AH259">
            <v>713</v>
          </cell>
          <cell r="AI259">
            <v>723</v>
          </cell>
          <cell r="AJ259">
            <v>10425</v>
          </cell>
        </row>
        <row r="260">
          <cell r="A260" t="str">
            <v>016</v>
          </cell>
          <cell r="B260">
            <v>0</v>
          </cell>
          <cell r="D260" t="str">
            <v>Всього послуги автотранспорту</v>
          </cell>
          <cell r="H260">
            <v>8276.5</v>
          </cell>
          <cell r="I260">
            <v>9960.9</v>
          </cell>
          <cell r="J260">
            <v>11047</v>
          </cell>
          <cell r="K260">
            <v>11041.9</v>
          </cell>
          <cell r="L260">
            <v>11000</v>
          </cell>
          <cell r="M260">
            <v>9503</v>
          </cell>
          <cell r="N260">
            <v>3098</v>
          </cell>
          <cell r="O260">
            <v>2330</v>
          </cell>
          <cell r="P260">
            <v>2190</v>
          </cell>
          <cell r="Q260">
            <v>1885</v>
          </cell>
          <cell r="R260">
            <v>886.6</v>
          </cell>
          <cell r="S260">
            <v>-1538.9</v>
          </cell>
          <cell r="T260">
            <v>3098</v>
          </cell>
          <cell r="U260">
            <v>1052</v>
          </cell>
          <cell r="V260">
            <v>1023</v>
          </cell>
          <cell r="W260">
            <v>1023</v>
          </cell>
          <cell r="X260">
            <v>2330</v>
          </cell>
          <cell r="Y260">
            <v>811</v>
          </cell>
          <cell r="Z260">
            <v>758</v>
          </cell>
          <cell r="AA260">
            <v>761</v>
          </cell>
          <cell r="AB260">
            <v>2190</v>
          </cell>
          <cell r="AC260">
            <v>730</v>
          </cell>
          <cell r="AD260">
            <v>730</v>
          </cell>
          <cell r="AE260">
            <v>730</v>
          </cell>
          <cell r="AF260">
            <v>1885</v>
          </cell>
          <cell r="AG260">
            <v>630</v>
          </cell>
          <cell r="AH260">
            <v>627</v>
          </cell>
          <cell r="AI260">
            <v>628</v>
          </cell>
          <cell r="AJ260">
            <v>9503</v>
          </cell>
        </row>
        <row r="261">
          <cell r="A261" t="str">
            <v>6013</v>
          </cell>
          <cell r="B261">
            <v>0</v>
          </cell>
          <cell r="D261" t="str">
            <v xml:space="preserve">     -  СЕАС</v>
          </cell>
          <cell r="F261">
            <v>6.7</v>
          </cell>
          <cell r="G261">
            <v>93.3</v>
          </cell>
          <cell r="H261">
            <v>2247.5</v>
          </cell>
          <cell r="I261">
            <v>9397.5</v>
          </cell>
          <cell r="J261">
            <v>10145</v>
          </cell>
          <cell r="K261">
            <v>10141.700000000001</v>
          </cell>
          <cell r="L261">
            <v>10100</v>
          </cell>
          <cell r="M261">
            <v>8752</v>
          </cell>
          <cell r="N261">
            <v>2891</v>
          </cell>
          <cell r="O261">
            <v>2148</v>
          </cell>
          <cell r="P261">
            <v>2008</v>
          </cell>
          <cell r="Q261">
            <v>1705</v>
          </cell>
          <cell r="R261">
            <v>790.5</v>
          </cell>
          <cell r="S261">
            <v>-1389.7</v>
          </cell>
          <cell r="T261">
            <v>2891</v>
          </cell>
          <cell r="U261">
            <v>987</v>
          </cell>
          <cell r="V261">
            <v>946</v>
          </cell>
          <cell r="W261">
            <v>958</v>
          </cell>
          <cell r="X261">
            <v>2148</v>
          </cell>
          <cell r="Y261">
            <v>751</v>
          </cell>
          <cell r="Z261">
            <v>697</v>
          </cell>
          <cell r="AA261">
            <v>700</v>
          </cell>
          <cell r="AB261">
            <v>2008</v>
          </cell>
          <cell r="AC261">
            <v>670</v>
          </cell>
          <cell r="AD261">
            <v>669</v>
          </cell>
          <cell r="AE261">
            <v>669</v>
          </cell>
          <cell r="AF261">
            <v>1705</v>
          </cell>
          <cell r="AG261">
            <v>570</v>
          </cell>
          <cell r="AH261">
            <v>567</v>
          </cell>
          <cell r="AI261">
            <v>568</v>
          </cell>
          <cell r="AJ261">
            <v>8752</v>
          </cell>
        </row>
        <row r="262">
          <cell r="A262" t="str">
            <v>6014</v>
          </cell>
          <cell r="B262">
            <v>0</v>
          </cell>
          <cell r="D262" t="str">
            <v xml:space="preserve">     -   ЕАС</v>
          </cell>
          <cell r="F262">
            <v>7</v>
          </cell>
          <cell r="G262">
            <v>93</v>
          </cell>
          <cell r="H262">
            <v>161.9</v>
          </cell>
          <cell r="I262">
            <v>563.4</v>
          </cell>
          <cell r="J262">
            <v>902</v>
          </cell>
          <cell r="K262">
            <v>900.2</v>
          </cell>
          <cell r="L262">
            <v>900</v>
          </cell>
          <cell r="M262">
            <v>751</v>
          </cell>
          <cell r="N262">
            <v>207</v>
          </cell>
          <cell r="O262">
            <v>182</v>
          </cell>
          <cell r="P262">
            <v>182</v>
          </cell>
          <cell r="Q262">
            <v>180</v>
          </cell>
          <cell r="R262">
            <v>96.1</v>
          </cell>
          <cell r="S262">
            <v>-149.19999999999999</v>
          </cell>
          <cell r="T262">
            <v>207</v>
          </cell>
          <cell r="U262">
            <v>65</v>
          </cell>
          <cell r="V262">
            <v>77</v>
          </cell>
          <cell r="W262">
            <v>65</v>
          </cell>
          <cell r="X262">
            <v>182</v>
          </cell>
          <cell r="Y262">
            <v>60</v>
          </cell>
          <cell r="Z262">
            <v>61</v>
          </cell>
          <cell r="AA262">
            <v>61</v>
          </cell>
          <cell r="AB262">
            <v>182</v>
          </cell>
          <cell r="AC262">
            <v>60</v>
          </cell>
          <cell r="AD262">
            <v>61</v>
          </cell>
          <cell r="AE262">
            <v>61</v>
          </cell>
          <cell r="AF262">
            <v>180</v>
          </cell>
          <cell r="AG262">
            <v>60</v>
          </cell>
          <cell r="AH262">
            <v>60</v>
          </cell>
          <cell r="AI262">
            <v>60</v>
          </cell>
          <cell r="AJ262">
            <v>751</v>
          </cell>
        </row>
        <row r="263">
          <cell r="A263" t="str">
            <v>043</v>
          </cell>
          <cell r="B263">
            <v>0</v>
          </cell>
          <cell r="D263" t="str">
            <v xml:space="preserve">   ВОХОР</v>
          </cell>
          <cell r="F263">
            <v>0</v>
          </cell>
          <cell r="G263">
            <v>100</v>
          </cell>
          <cell r="H263">
            <v>930.8</v>
          </cell>
          <cell r="I263">
            <v>0</v>
          </cell>
          <cell r="J263">
            <v>164</v>
          </cell>
          <cell r="K263">
            <v>92.8</v>
          </cell>
          <cell r="M263">
            <v>0</v>
          </cell>
          <cell r="S263">
            <v>-92.8</v>
          </cell>
          <cell r="T263">
            <v>0</v>
          </cell>
          <cell r="W263">
            <v>0</v>
          </cell>
          <cell r="X263">
            <v>0</v>
          </cell>
          <cell r="AA263">
            <v>0</v>
          </cell>
          <cell r="AB263">
            <v>0</v>
          </cell>
          <cell r="AE263">
            <v>0</v>
          </cell>
          <cell r="AF263">
            <v>0</v>
          </cell>
          <cell r="AI263">
            <v>0</v>
          </cell>
          <cell r="AJ263">
            <v>0</v>
          </cell>
        </row>
        <row r="264">
          <cell r="A264" t="str">
            <v>015</v>
          </cell>
          <cell r="B264">
            <v>0</v>
          </cell>
          <cell r="D264" t="str">
            <v xml:space="preserve">   КЕН</v>
          </cell>
          <cell r="H264">
            <v>450.1</v>
          </cell>
          <cell r="I264">
            <v>635.5</v>
          </cell>
          <cell r="J264">
            <v>734</v>
          </cell>
          <cell r="K264">
            <v>659.3</v>
          </cell>
          <cell r="L264">
            <v>649</v>
          </cell>
          <cell r="M264">
            <v>922</v>
          </cell>
          <cell r="N264">
            <v>117</v>
          </cell>
          <cell r="O264">
            <v>267</v>
          </cell>
          <cell r="P264">
            <v>267</v>
          </cell>
          <cell r="Q264">
            <v>271</v>
          </cell>
          <cell r="R264">
            <v>4</v>
          </cell>
          <cell r="S264">
            <v>262.7</v>
          </cell>
          <cell r="T264">
            <v>117</v>
          </cell>
          <cell r="U264">
            <v>30</v>
          </cell>
          <cell r="V264">
            <v>38</v>
          </cell>
          <cell r="W264">
            <v>49</v>
          </cell>
          <cell r="X264">
            <v>267</v>
          </cell>
          <cell r="Y264">
            <v>89</v>
          </cell>
          <cell r="Z264">
            <v>88</v>
          </cell>
          <cell r="AA264">
            <v>90</v>
          </cell>
          <cell r="AB264">
            <v>267</v>
          </cell>
          <cell r="AC264">
            <v>88</v>
          </cell>
          <cell r="AD264">
            <v>89</v>
          </cell>
          <cell r="AE264">
            <v>90</v>
          </cell>
          <cell r="AF264">
            <v>271</v>
          </cell>
          <cell r="AG264">
            <v>90</v>
          </cell>
          <cell r="AH264">
            <v>86</v>
          </cell>
          <cell r="AI264">
            <v>95</v>
          </cell>
          <cell r="AJ264">
            <v>922</v>
          </cell>
        </row>
        <row r="265">
          <cell r="A265" t="str">
            <v>019</v>
          </cell>
          <cell r="B265">
            <v>0</v>
          </cell>
          <cell r="D265" t="str">
            <v xml:space="preserve">  в т.ч. - експлуатація</v>
          </cell>
          <cell r="H265">
            <v>402</v>
          </cell>
          <cell r="I265">
            <v>600.5</v>
          </cell>
          <cell r="J265">
            <v>698</v>
          </cell>
          <cell r="K265">
            <v>617.70000000000005</v>
          </cell>
          <cell r="L265">
            <v>649</v>
          </cell>
          <cell r="M265">
            <v>698</v>
          </cell>
          <cell r="N265">
            <v>107</v>
          </cell>
          <cell r="O265">
            <v>197</v>
          </cell>
          <cell r="P265">
            <v>197</v>
          </cell>
          <cell r="Q265">
            <v>197</v>
          </cell>
          <cell r="R265">
            <v>4</v>
          </cell>
          <cell r="S265">
            <v>80.3</v>
          </cell>
          <cell r="T265">
            <v>107</v>
          </cell>
          <cell r="U265">
            <v>30</v>
          </cell>
          <cell r="V265">
            <v>33</v>
          </cell>
          <cell r="W265">
            <v>44</v>
          </cell>
          <cell r="X265">
            <v>197</v>
          </cell>
          <cell r="Y265">
            <v>66</v>
          </cell>
          <cell r="Z265">
            <v>65</v>
          </cell>
          <cell r="AA265">
            <v>66</v>
          </cell>
          <cell r="AB265">
            <v>197</v>
          </cell>
          <cell r="AC265">
            <v>65</v>
          </cell>
          <cell r="AD265">
            <v>66</v>
          </cell>
          <cell r="AE265">
            <v>66</v>
          </cell>
          <cell r="AF265">
            <v>197</v>
          </cell>
          <cell r="AG265">
            <v>65</v>
          </cell>
          <cell r="AH265">
            <v>62</v>
          </cell>
          <cell r="AI265">
            <v>70</v>
          </cell>
          <cell r="AJ265">
            <v>698</v>
          </cell>
        </row>
        <row r="266">
          <cell r="A266" t="str">
            <v>018</v>
          </cell>
          <cell r="B266">
            <v>0</v>
          </cell>
          <cell r="D266" t="str">
            <v xml:space="preserve">             - ремонти</v>
          </cell>
          <cell r="F266">
            <v>0</v>
          </cell>
          <cell r="G266">
            <v>100</v>
          </cell>
          <cell r="H266">
            <v>48.1</v>
          </cell>
          <cell r="I266">
            <v>35</v>
          </cell>
          <cell r="J266">
            <v>36</v>
          </cell>
          <cell r="K266">
            <v>41.6</v>
          </cell>
          <cell r="M266">
            <v>224</v>
          </cell>
          <cell r="N266">
            <v>10</v>
          </cell>
          <cell r="O266">
            <v>70</v>
          </cell>
          <cell r="P266">
            <v>70</v>
          </cell>
          <cell r="Q266">
            <v>74</v>
          </cell>
          <cell r="S266">
            <v>182.4</v>
          </cell>
          <cell r="T266">
            <v>10</v>
          </cell>
          <cell r="V266">
            <v>5</v>
          </cell>
          <cell r="W266">
            <v>5</v>
          </cell>
          <cell r="X266">
            <v>70</v>
          </cell>
          <cell r="Y266">
            <v>23</v>
          </cell>
          <cell r="Z266">
            <v>23</v>
          </cell>
          <cell r="AA266">
            <v>24</v>
          </cell>
          <cell r="AB266">
            <v>70</v>
          </cell>
          <cell r="AC266">
            <v>23</v>
          </cell>
          <cell r="AD266">
            <v>23</v>
          </cell>
          <cell r="AE266">
            <v>24</v>
          </cell>
          <cell r="AF266">
            <v>74</v>
          </cell>
          <cell r="AG266">
            <v>25</v>
          </cell>
          <cell r="AH266">
            <v>24</v>
          </cell>
          <cell r="AI266">
            <v>25</v>
          </cell>
          <cell r="AJ266">
            <v>224</v>
          </cell>
        </row>
        <row r="267">
          <cell r="D267" t="str">
            <v>ДОВІДКОВО:</v>
          </cell>
          <cell r="M267">
            <v>0</v>
          </cell>
          <cell r="S267">
            <v>0</v>
          </cell>
          <cell r="T267">
            <v>0</v>
          </cell>
          <cell r="W267">
            <v>0</v>
          </cell>
          <cell r="X267">
            <v>0</v>
          </cell>
          <cell r="AA267">
            <v>0</v>
          </cell>
          <cell r="AB267">
            <v>0</v>
          </cell>
          <cell r="AE267">
            <v>0</v>
          </cell>
          <cell r="AF267">
            <v>0</v>
          </cell>
          <cell r="AI267">
            <v>0</v>
          </cell>
          <cell r="AJ267">
            <v>0</v>
          </cell>
        </row>
        <row r="268">
          <cell r="A268" t="str">
            <v>021</v>
          </cell>
          <cell r="B268">
            <v>0</v>
          </cell>
          <cell r="D268" t="str">
            <v>амортизація</v>
          </cell>
          <cell r="H268">
            <v>12275.2</v>
          </cell>
          <cell r="I268">
            <v>14227</v>
          </cell>
          <cell r="J268">
            <v>17350</v>
          </cell>
          <cell r="K268">
            <v>17204.8</v>
          </cell>
          <cell r="L268">
            <v>14754</v>
          </cell>
          <cell r="M268">
            <v>25476</v>
          </cell>
          <cell r="N268">
            <v>6600</v>
          </cell>
          <cell r="O268">
            <v>6172</v>
          </cell>
          <cell r="P268">
            <v>6208</v>
          </cell>
          <cell r="Q268">
            <v>6496</v>
          </cell>
          <cell r="R268">
            <v>641</v>
          </cell>
          <cell r="S268">
            <v>8271.2000000000007</v>
          </cell>
          <cell r="T268">
            <v>6600</v>
          </cell>
          <cell r="U268">
            <v>2091</v>
          </cell>
          <cell r="V268">
            <v>2394</v>
          </cell>
          <cell r="W268">
            <v>2115</v>
          </cell>
          <cell r="X268">
            <v>6172</v>
          </cell>
          <cell r="Y268">
            <v>2055.5</v>
          </cell>
          <cell r="Z268">
            <v>2056.5</v>
          </cell>
          <cell r="AA268">
            <v>2060</v>
          </cell>
          <cell r="AB268">
            <v>6208</v>
          </cell>
          <cell r="AC268">
            <v>2067.5</v>
          </cell>
          <cell r="AD268">
            <v>2068.5</v>
          </cell>
          <cell r="AE268">
            <v>2072</v>
          </cell>
          <cell r="AF268">
            <v>6496</v>
          </cell>
          <cell r="AG268">
            <v>2164.5</v>
          </cell>
          <cell r="AH268">
            <v>2165.5</v>
          </cell>
          <cell r="AI268">
            <v>2166</v>
          </cell>
          <cell r="AJ268">
            <v>25476</v>
          </cell>
        </row>
        <row r="269">
          <cell r="A269" t="str">
            <v>040</v>
          </cell>
          <cell r="B269">
            <v>0</v>
          </cell>
          <cell r="D269" t="str">
            <v>Необхідність в фінансуванні (без витрат на оплату праці з відрахуваннями)</v>
          </cell>
          <cell r="H269">
            <v>12453.6</v>
          </cell>
          <cell r="I269">
            <v>21073.8</v>
          </cell>
          <cell r="J269">
            <v>14537.5</v>
          </cell>
          <cell r="K269">
            <v>11257.3</v>
          </cell>
          <cell r="L269" t="e">
            <v>#REF!</v>
          </cell>
          <cell r="M269" t="e">
            <v>#REF!</v>
          </cell>
          <cell r="N269" t="e">
            <v>#REF!</v>
          </cell>
          <cell r="O269" t="e">
            <v>#REF!</v>
          </cell>
          <cell r="P269">
            <v>11086.6</v>
          </cell>
          <cell r="Q269">
            <v>8182.3</v>
          </cell>
          <cell r="R269" t="e">
            <v>#REF!</v>
          </cell>
          <cell r="S269" t="e">
            <v>#REF!</v>
          </cell>
          <cell r="AB269">
            <v>11086.6</v>
          </cell>
        </row>
        <row r="270">
          <cell r="A270" t="str">
            <v>026</v>
          </cell>
          <cell r="B270">
            <v>0</v>
          </cell>
          <cell r="D270" t="str">
            <v>Потреба у витратах майбутніх періодів</v>
          </cell>
          <cell r="G270">
            <v>100</v>
          </cell>
          <cell r="I270">
            <v>0</v>
          </cell>
          <cell r="K270" t="e">
            <v>#N/A</v>
          </cell>
          <cell r="M270">
            <v>0</v>
          </cell>
          <cell r="AB270">
            <v>0</v>
          </cell>
        </row>
        <row r="271">
          <cell r="A271" t="str">
            <v>044</v>
          </cell>
          <cell r="B271">
            <v>0</v>
          </cell>
          <cell r="D271" t="str">
            <v>Витрати пов'язані з ліквідацією наслідків Чорнобильської катастрофи</v>
          </cell>
          <cell r="G271">
            <v>100</v>
          </cell>
          <cell r="I271">
            <v>0</v>
          </cell>
          <cell r="K271" t="e">
            <v>#N/A</v>
          </cell>
          <cell r="M271">
            <v>0</v>
          </cell>
          <cell r="AB271">
            <v>0</v>
          </cell>
        </row>
        <row r="272">
          <cell r="A272" t="str">
            <v>045</v>
          </cell>
          <cell r="B272">
            <v>0</v>
          </cell>
          <cell r="D272" t="str">
            <v>Оплата праці персоналу, який займається виготовленням  матеріальних цінностей</v>
          </cell>
          <cell r="G272">
            <v>100</v>
          </cell>
          <cell r="I272">
            <v>0</v>
          </cell>
          <cell r="K272" t="e">
            <v>#N/A</v>
          </cell>
          <cell r="M272">
            <v>0</v>
          </cell>
          <cell r="AB272">
            <v>0</v>
          </cell>
        </row>
        <row r="273">
          <cell r="A273" t="str">
            <v>046</v>
          </cell>
          <cell r="B273">
            <v>0</v>
          </cell>
          <cell r="D273" t="str">
            <v>Всього фонд оплати праці (1ПВ)</v>
          </cell>
          <cell r="H273">
            <v>20689.900000000001</v>
          </cell>
          <cell r="I273">
            <v>24682</v>
          </cell>
          <cell r="J273">
            <v>25731.4</v>
          </cell>
          <cell r="K273" t="e">
            <v>#N/A</v>
          </cell>
          <cell r="L273">
            <v>26632.1</v>
          </cell>
          <cell r="M273">
            <v>30686</v>
          </cell>
          <cell r="N273">
            <v>7353</v>
          </cell>
          <cell r="O273">
            <v>7597</v>
          </cell>
          <cell r="P273">
            <v>7613.5</v>
          </cell>
          <cell r="Q273">
            <v>8122.5</v>
          </cell>
          <cell r="R273">
            <v>2110</v>
          </cell>
          <cell r="AB273">
            <v>7613.5</v>
          </cell>
        </row>
        <row r="274">
          <cell r="A274" t="str">
            <v>6015</v>
          </cell>
          <cell r="B274">
            <v>0</v>
          </cell>
          <cell r="D274" t="str">
            <v>ЕР</v>
          </cell>
          <cell r="K274" t="e">
            <v>#N/A</v>
          </cell>
          <cell r="AB274">
            <v>0</v>
          </cell>
        </row>
        <row r="275">
          <cell r="T275">
            <v>6594</v>
          </cell>
          <cell r="U275">
            <v>2090</v>
          </cell>
          <cell r="V275">
            <v>2392</v>
          </cell>
          <cell r="W275">
            <v>2112</v>
          </cell>
          <cell r="X275">
            <v>6164</v>
          </cell>
          <cell r="Y275">
            <v>2053</v>
          </cell>
          <cell r="Z275">
            <v>2054</v>
          </cell>
          <cell r="AA275">
            <v>2057</v>
          </cell>
          <cell r="AB275">
            <v>6200</v>
          </cell>
          <cell r="AC275">
            <v>2065</v>
          </cell>
          <cell r="AD275">
            <v>2066</v>
          </cell>
          <cell r="AE275">
            <v>2069</v>
          </cell>
          <cell r="AF275">
            <v>6488</v>
          </cell>
          <cell r="AG275">
            <v>2162</v>
          </cell>
          <cell r="AH275">
            <v>2163</v>
          </cell>
          <cell r="AI275">
            <v>2163</v>
          </cell>
          <cell r="AJ275">
            <v>25446</v>
          </cell>
          <cell r="AK275">
            <v>0</v>
          </cell>
          <cell r="AL275">
            <v>0</v>
          </cell>
        </row>
        <row r="277">
          <cell r="M277" t="str">
            <v>Заступник генерального директора-</v>
          </cell>
          <cell r="V277" t="str">
            <v>Б.В.Циганенко</v>
          </cell>
        </row>
        <row r="278">
          <cell r="L278" t="str">
            <v>Б.В.Циганенко</v>
          </cell>
          <cell r="M278" t="str">
            <v>директор Кабельних мереж</v>
          </cell>
        </row>
        <row r="280">
          <cell r="L280" t="str">
            <v xml:space="preserve">Н.М.Барашивець </v>
          </cell>
          <cell r="M280" t="str">
            <v>Начальник ПЕВ</v>
          </cell>
          <cell r="V280" t="str">
            <v xml:space="preserve">Н.М.Барашивець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812 (2)"/>
      <sheetName val="812"/>
      <sheetName val="0"/>
      <sheetName val="1"/>
      <sheetName val="2"/>
      <sheetName val="2 утв"/>
      <sheetName val="3 утв."/>
      <sheetName val="3 не сокр."/>
      <sheetName val="3 тар."/>
      <sheetName val="4 утв"/>
      <sheetName val="rem"/>
      <sheetName val="5"/>
      <sheetName val="6"/>
      <sheetName val="7"/>
      <sheetName val="8"/>
      <sheetName val="3кв "/>
      <sheetName val="1998"/>
      <sheetName val="9 (2)"/>
      <sheetName val="9"/>
      <sheetName val="10"/>
      <sheetName val="11"/>
      <sheetName val="12"/>
      <sheetName val="бюджет травня факт"/>
      <sheetName val="бюджет травня"/>
      <sheetName val="бюджет червня"/>
      <sheetName val="бюджет липня"/>
      <sheetName val="бюджет серпня "/>
      <sheetName val="бюджет вересня"/>
      <sheetName val="бюджет жовтня"/>
      <sheetName val="бюджет листоп."/>
      <sheetName val="бюджет грудня"/>
      <sheetName val="план підр."/>
      <sheetName val="прот."/>
      <sheetName val="1 кв"/>
      <sheetName val="2 кв"/>
      <sheetName val="1півр"/>
      <sheetName val="7 міс"/>
      <sheetName val="8 міс."/>
      <sheetName val="3кв"/>
      <sheetName val="9 міс."/>
      <sheetName val="10 міс."/>
      <sheetName val="11 міс."/>
      <sheetName val="12 міс."/>
      <sheetName val="пок.ен.1к"/>
      <sheetName val="пок.ен.2к"/>
      <sheetName val="пок.ен.3к "/>
      <sheetName val="пок.ен.4к  "/>
      <sheetName val="Лист1"/>
      <sheetName val="Лист1 (2)"/>
      <sheetName val="Лист2"/>
      <sheetName val="sm20 3кв"/>
      <sheetName val="812 _2_"/>
      <sheetName val="3 утв_"/>
      <sheetName val="3 не сокр_"/>
      <sheetName val="3 тар_"/>
      <sheetName val="9 _2_"/>
      <sheetName val="8 міс_"/>
      <sheetName val="9 міс_"/>
      <sheetName val="10 міс_"/>
      <sheetName val="11 міс_"/>
      <sheetName val="12 міс_"/>
      <sheetName val="Lead"/>
      <sheetName val="XREF"/>
      <sheetName val="Depreciation"/>
      <sheetName val="assump"/>
      <sheetName val="м_812"/>
      <sheetName val="СправСтатей"/>
      <sheetName val="СправСтатейРасхУК"/>
      <sheetName val="IAS Trial Balance"/>
      <sheetName val="DICTS"/>
      <sheetName val="Витрати 2014"/>
      <sheetName val="Години - 2014 (по месяцам)"/>
      <sheetName val="01.2014"/>
      <sheetName val="02.2014"/>
      <sheetName val="Отчет за смену - КЕМ 01.2014"/>
      <sheetName val="Справочник ЦФО"/>
      <sheetName val="справочник"/>
      <sheetName val="Протокол заседания 1"/>
      <sheetName val="tar ee 99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8">
          <cell r="S8" t="str">
            <v>ЗАТВЕРДЖУЮ</v>
          </cell>
        </row>
        <row r="20">
          <cell r="W20" t="str">
            <v>ЗАТВЕРДЖУЮ</v>
          </cell>
        </row>
        <row r="21">
          <cell r="W21" t="str">
            <v>ГЕНЕРАЛЬНИЙ ДИРЕКТОР -</v>
          </cell>
        </row>
        <row r="22">
          <cell r="U22" t="str">
            <v>ЗАТВЕРДЖУЮ</v>
          </cell>
          <cell r="W22" t="str">
            <v>ГОЛОВА ПРАВЛІННЯ КЕ</v>
          </cell>
        </row>
        <row r="23">
          <cell r="U23" t="str">
            <v>ЗАТВЕРДЖУЮ</v>
          </cell>
        </row>
        <row r="24">
          <cell r="S24" t="str">
            <v>ЗАТВЕРДЖУЮ</v>
          </cell>
        </row>
        <row r="25">
          <cell r="S25" t="str">
            <v>ГОЛОВА ПРАЛІННЯ  КЕ</v>
          </cell>
          <cell r="W25" t="str">
            <v/>
          </cell>
          <cell r="X25" t="str">
            <v>ПЛАЧКОВ І.В.</v>
          </cell>
        </row>
        <row r="26">
          <cell r="W26" t="str">
            <v>ЗАТВЕРДЖУЮ</v>
          </cell>
        </row>
        <row r="27">
          <cell r="U27" t="str">
            <v>ГЕНЕРАЛЬНИЙ ДИРЕКТОР -</v>
          </cell>
        </row>
        <row r="28">
          <cell r="S28" t="str">
            <v>ЗАТВЕРДЖУЮ</v>
          </cell>
          <cell r="T28" t="str">
            <v>І.В.ПЛАЧКОВ</v>
          </cell>
          <cell r="U28" t="str">
            <v>ГОЛОВА ПРАВЛІННЯ КЕ</v>
          </cell>
          <cell r="X28" t="str">
            <v>ВЕРЕСЕНЬ очІк.</v>
          </cell>
          <cell r="Y28" t="str">
            <v>8 мес звіт</v>
          </cell>
          <cell r="Z28" t="str">
            <v>9 мес.очІк.</v>
          </cell>
          <cell r="AA28" t="str">
            <v>4 кв. план</v>
          </cell>
          <cell r="AB28" t="str">
            <v>1998 рік очІк.</v>
          </cell>
        </row>
        <row r="29">
          <cell r="S29" t="str">
            <v>ГОЛОВА ПРАЛІННЯ  КЕ</v>
          </cell>
          <cell r="U29" t="str">
            <v xml:space="preserve">                      ПЛАЧКОВ І.В.</v>
          </cell>
        </row>
        <row r="30">
          <cell r="U30" t="str">
            <v>ЗАТВЕРДЖУЮ</v>
          </cell>
        </row>
        <row r="31">
          <cell r="C31" t="str">
            <v>ВИКОН.ДИР.</v>
          </cell>
          <cell r="D31" t="str">
            <v>Е/Е</v>
          </cell>
          <cell r="E31" t="str">
            <v xml:space="preserve"> Т/Е</v>
          </cell>
          <cell r="I31" t="str">
            <v>ККМ</v>
          </cell>
          <cell r="J31" t="str">
            <v>КТМ</v>
          </cell>
          <cell r="K31" t="str">
            <v>ВИРОБН</v>
          </cell>
          <cell r="L31" t="str">
            <v>ПЕРЕД</v>
          </cell>
          <cell r="M31" t="str">
            <v>ТЕЦ-5 ВСЬОГО</v>
          </cell>
          <cell r="N31" t="str">
            <v>Е/Е</v>
          </cell>
          <cell r="O31" t="str">
            <v xml:space="preserve"> Т/Е</v>
          </cell>
          <cell r="P31" t="str">
            <v>ТЕЦ-6 ВСЬОГО</v>
          </cell>
          <cell r="Q31" t="str">
            <v>Е/Е</v>
          </cell>
          <cell r="R31" t="str">
            <v xml:space="preserve"> Т/Е</v>
          </cell>
          <cell r="S31" t="str">
            <v>ЗАТВЕРДЖУЮ</v>
          </cell>
          <cell r="T31" t="str">
            <v>ДОП.ВИР. СТ.ОРГ.</v>
          </cell>
          <cell r="U31" t="str">
            <v>АК КЕ ВСЬОГО</v>
          </cell>
          <cell r="V31" t="str">
            <v>Е/Е</v>
          </cell>
          <cell r="W31" t="str">
            <v xml:space="preserve"> Т/Е</v>
          </cell>
          <cell r="X31" t="str">
            <v>СТАНЦІї ЕЛЕКТРО</v>
          </cell>
          <cell r="Y31" t="str">
            <v>СТАНЦІІ ТЕПЛОВІ</v>
          </cell>
          <cell r="Z31" t="str">
            <v>МЕРЕЖІ ЕЛЕКТРО</v>
          </cell>
          <cell r="AA31" t="str">
            <v>МЕРЕЖІ ТЕПЛОВІ</v>
          </cell>
        </row>
        <row r="32">
          <cell r="N32">
            <v>143</v>
          </cell>
          <cell r="Q32">
            <v>248</v>
          </cell>
          <cell r="S32" t="str">
            <v xml:space="preserve">                   ПЛАЧКОВ І.В.</v>
          </cell>
          <cell r="T32" t="str">
            <v>І.В.ПЛАЧКОВ</v>
          </cell>
          <cell r="V32">
            <v>391</v>
          </cell>
        </row>
        <row r="33">
          <cell r="N33">
            <v>130.30000000000001</v>
          </cell>
          <cell r="Q33">
            <v>233.6</v>
          </cell>
          <cell r="S33">
            <v>52204</v>
          </cell>
          <cell r="V33">
            <v>363.9</v>
          </cell>
          <cell r="W33" t="str">
            <v xml:space="preserve">                      ПЛАЧКОВ І.В.</v>
          </cell>
        </row>
        <row r="34">
          <cell r="Q34" t="str">
            <v>КТМ</v>
          </cell>
          <cell r="V34">
            <v>0</v>
          </cell>
          <cell r="AA34" t="str">
            <v xml:space="preserve">ТЕЦ-6 </v>
          </cell>
        </row>
        <row r="35">
          <cell r="S35" t="str">
            <v xml:space="preserve">                   ПЛАЧКОВ І.В.</v>
          </cell>
          <cell r="T35" t="str">
            <v>І.В.ПЛАЧКОВ</v>
          </cell>
          <cell r="V35">
            <v>0</v>
          </cell>
        </row>
        <row r="36">
          <cell r="C36" t="str">
            <v>ВИК.ДИР.</v>
          </cell>
          <cell r="D36" t="str">
            <v>Е/Е</v>
          </cell>
          <cell r="E36" t="str">
            <v xml:space="preserve"> Т/Е</v>
          </cell>
          <cell r="I36" t="str">
            <v>ККМ</v>
          </cell>
          <cell r="J36" t="str">
            <v>КТМ</v>
          </cell>
          <cell r="K36" t="str">
            <v>ВИРОБН</v>
          </cell>
          <cell r="L36" t="str">
            <v>ПЕРЕД</v>
          </cell>
          <cell r="M36" t="str">
            <v>ТЕЦ-5 ВСЬОГО</v>
          </cell>
          <cell r="N36" t="str">
            <v>Е/Е</v>
          </cell>
          <cell r="O36" t="str">
            <v xml:space="preserve"> Т/Е</v>
          </cell>
          <cell r="P36" t="str">
            <v>ТЕЦ-6 ВСЬОГО</v>
          </cell>
          <cell r="Q36" t="str">
            <v>Е/Е</v>
          </cell>
          <cell r="R36" t="str">
            <v xml:space="preserve"> Т/Е</v>
          </cell>
          <cell r="S36" t="str">
            <v xml:space="preserve">ДОП.ВИР. </v>
          </cell>
          <cell r="T36" t="str">
            <v>РЕЗЕРВ</v>
          </cell>
          <cell r="U36" t="str">
            <v>Е/Е</v>
          </cell>
          <cell r="V36" t="str">
            <v xml:space="preserve"> Т/Е</v>
          </cell>
          <cell r="W36" t="str">
            <v>АК КЕ ВСЬОГО</v>
          </cell>
          <cell r="X36" t="str">
            <v>Е/Е</v>
          </cell>
          <cell r="Y36" t="str">
            <v xml:space="preserve"> Т/Е</v>
          </cell>
          <cell r="Z36" t="str">
            <v>СТАНЦІї ЕЛЕКТРО</v>
          </cell>
          <cell r="AA36" t="str">
            <v>СТАНЦІІ ТЕПЛОВІ</v>
          </cell>
          <cell r="AB36" t="str">
            <v>МЕРЕЖІ ЕЛЕКТРО</v>
          </cell>
          <cell r="AC36" t="str">
            <v>МЕРЕЖІ ТЕПЛОВІ</v>
          </cell>
        </row>
        <row r="37">
          <cell r="N37">
            <v>225</v>
          </cell>
          <cell r="Q37">
            <v>158</v>
          </cell>
          <cell r="U37" t="str">
            <v xml:space="preserve">                      ПЛАЧКОВ І.В.</v>
          </cell>
          <cell r="V37">
            <v>0</v>
          </cell>
          <cell r="X37">
            <v>383</v>
          </cell>
        </row>
        <row r="38">
          <cell r="C38" t="str">
            <v>ВИК.ДИР.</v>
          </cell>
          <cell r="D38" t="str">
            <v>Е/Е</v>
          </cell>
          <cell r="E38" t="str">
            <v xml:space="preserve"> Т/Е</v>
          </cell>
          <cell r="I38" t="str">
            <v>ККМ</v>
          </cell>
          <cell r="J38" t="str">
            <v>КТМ</v>
          </cell>
          <cell r="K38" t="str">
            <v>ВИРОБН</v>
          </cell>
          <cell r="L38" t="str">
            <v>ПЕРЕД</v>
          </cell>
          <cell r="M38" t="str">
            <v>ТЕЦ-5 ВСЬОГО</v>
          </cell>
          <cell r="N38">
            <v>200.95</v>
          </cell>
          <cell r="O38" t="str">
            <v xml:space="preserve"> Т/Е</v>
          </cell>
          <cell r="P38" t="str">
            <v>ТЕЦ-6 ВСЬОГО</v>
          </cell>
          <cell r="Q38">
            <v>135.85</v>
          </cell>
          <cell r="R38" t="str">
            <v xml:space="preserve"> Т/Е</v>
          </cell>
          <cell r="S38" t="str">
            <v xml:space="preserve">ДОП.ВИР. </v>
          </cell>
          <cell r="T38" t="str">
            <v>ДОП.ВИР. СТ.ОРГ.</v>
          </cell>
          <cell r="U38" t="str">
            <v>АК КЕ ВСЬОГО</v>
          </cell>
          <cell r="V38" t="str">
            <v>Е/Е</v>
          </cell>
          <cell r="W38" t="str">
            <v xml:space="preserve"> Т/Е</v>
          </cell>
          <cell r="X38">
            <v>336.79999999999995</v>
          </cell>
          <cell r="Y38" t="str">
            <v xml:space="preserve"> Т/Е</v>
          </cell>
          <cell r="Z38" t="str">
            <v xml:space="preserve"> Т/Е</v>
          </cell>
          <cell r="AB38" t="str">
            <v xml:space="preserve"> Т/Е</v>
          </cell>
          <cell r="AC38" t="str">
            <v>СТАНЦІї ЕЛЕКТРО</v>
          </cell>
        </row>
        <row r="39">
          <cell r="I39">
            <v>0</v>
          </cell>
          <cell r="N39">
            <v>220</v>
          </cell>
          <cell r="Q39">
            <v>160</v>
          </cell>
          <cell r="V39">
            <v>380</v>
          </cell>
          <cell r="X39">
            <v>0</v>
          </cell>
        </row>
        <row r="40">
          <cell r="J40">
            <v>126</v>
          </cell>
          <cell r="N40">
            <v>202.3</v>
          </cell>
          <cell r="O40">
            <v>68</v>
          </cell>
          <cell r="Q40">
            <v>145</v>
          </cell>
          <cell r="R40">
            <v>67</v>
          </cell>
          <cell r="V40">
            <v>347.3</v>
          </cell>
          <cell r="W40">
            <v>261</v>
          </cell>
          <cell r="X40">
            <v>199.5</v>
          </cell>
        </row>
        <row r="41">
          <cell r="V41">
            <v>0</v>
          </cell>
          <cell r="W41">
            <v>0</v>
          </cell>
          <cell r="X41">
            <v>0</v>
          </cell>
        </row>
        <row r="42">
          <cell r="J42">
            <v>126</v>
          </cell>
          <cell r="O42">
            <v>68</v>
          </cell>
          <cell r="R42">
            <v>67</v>
          </cell>
          <cell r="V42">
            <v>33</v>
          </cell>
          <cell r="W42">
            <v>171</v>
          </cell>
          <cell r="X42">
            <v>0</v>
          </cell>
        </row>
        <row r="43">
          <cell r="V43">
            <v>0</v>
          </cell>
          <cell r="X43">
            <v>480.7</v>
          </cell>
        </row>
        <row r="44">
          <cell r="C44" t="e">
            <v>#REF!</v>
          </cell>
          <cell r="D44" t="e">
            <v>#REF!</v>
          </cell>
          <cell r="E44" t="e">
            <v>#REF!</v>
          </cell>
          <cell r="I44">
            <v>0</v>
          </cell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T44">
            <v>16</v>
          </cell>
          <cell r="U44" t="e">
            <v>#REF!</v>
          </cell>
          <cell r="V44">
            <v>0</v>
          </cell>
          <cell r="W44" t="e">
            <v>#REF!</v>
          </cell>
          <cell r="X44">
            <v>480.7</v>
          </cell>
          <cell r="Y44" t="str">
            <v/>
          </cell>
          <cell r="Z44" t="e">
            <v>#REF!</v>
          </cell>
          <cell r="AA44" t="e">
            <v>#REF!</v>
          </cell>
        </row>
        <row r="45">
          <cell r="C45" t="e">
            <v>#REF!</v>
          </cell>
          <cell r="D45" t="e">
            <v>#REF!</v>
          </cell>
          <cell r="E45" t="e">
            <v>#REF!</v>
          </cell>
          <cell r="I45" t="e">
            <v>#REF!</v>
          </cell>
          <cell r="J45">
            <v>330</v>
          </cell>
          <cell r="M45" t="e">
            <v>#REF!</v>
          </cell>
          <cell r="N45" t="e">
            <v>#REF!</v>
          </cell>
          <cell r="O45">
            <v>280</v>
          </cell>
          <cell r="P45" t="e">
            <v>#REF!</v>
          </cell>
          <cell r="Q45" t="e">
            <v>#REF!</v>
          </cell>
          <cell r="R45">
            <v>320</v>
          </cell>
          <cell r="U45" t="e">
            <v>#REF!</v>
          </cell>
          <cell r="V45">
            <v>350</v>
          </cell>
          <cell r="Y45">
            <v>930</v>
          </cell>
        </row>
        <row r="46">
          <cell r="C46" t="e">
            <v>#REF!</v>
          </cell>
          <cell r="D46" t="e">
            <v>#REF!</v>
          </cell>
          <cell r="E46" t="e">
            <v>#REF!</v>
          </cell>
          <cell r="I46">
            <v>0</v>
          </cell>
          <cell r="J46" t="e">
            <v>#REF!</v>
          </cell>
          <cell r="M46" t="e">
            <v>#REF!</v>
          </cell>
          <cell r="N46" t="e">
            <v>#REF!</v>
          </cell>
          <cell r="O46" t="e">
            <v>#REF!</v>
          </cell>
          <cell r="P46" t="e">
            <v>#REF!</v>
          </cell>
          <cell r="Q46" t="e">
            <v>#REF!</v>
          </cell>
          <cell r="R46" t="e">
            <v>#REF!</v>
          </cell>
          <cell r="U46" t="e">
            <v>#REF!</v>
          </cell>
          <cell r="V46">
            <v>350</v>
          </cell>
          <cell r="Y46">
            <v>0</v>
          </cell>
        </row>
        <row r="47">
          <cell r="C47" t="e">
            <v>#REF!</v>
          </cell>
          <cell r="D47" t="e">
            <v>#REF!</v>
          </cell>
          <cell r="E47" t="e">
            <v>#REF!</v>
          </cell>
          <cell r="I47" t="e">
            <v>#REF!</v>
          </cell>
          <cell r="J47">
            <v>330</v>
          </cell>
          <cell r="M47" t="e">
            <v>#REF!</v>
          </cell>
          <cell r="N47" t="e">
            <v>#REF!</v>
          </cell>
          <cell r="O47">
            <v>280</v>
          </cell>
          <cell r="P47" t="e">
            <v>#REF!</v>
          </cell>
          <cell r="Q47" t="e">
            <v>#REF!</v>
          </cell>
          <cell r="R47">
            <v>320</v>
          </cell>
          <cell r="U47" t="e">
            <v>#REF!</v>
          </cell>
          <cell r="W47">
            <v>385</v>
          </cell>
          <cell r="Y47">
            <v>812</v>
          </cell>
        </row>
        <row r="48">
          <cell r="C48" t="e">
            <v>#REF!</v>
          </cell>
          <cell r="D48" t="e">
            <v>#REF!</v>
          </cell>
          <cell r="E48" t="e">
            <v>#REF!</v>
          </cell>
          <cell r="I48" t="e">
            <v>#REF!</v>
          </cell>
          <cell r="J48" t="e">
            <v>#REF!</v>
          </cell>
          <cell r="K48" t="e">
            <v>#REF!</v>
          </cell>
          <cell r="L48" t="e">
            <v>#REF!</v>
          </cell>
          <cell r="M48" t="e">
            <v>#REF!</v>
          </cell>
          <cell r="N48" t="e">
            <v>#REF!</v>
          </cell>
          <cell r="O48" t="e">
            <v>#REF!</v>
          </cell>
          <cell r="P48" t="e">
            <v>#REF!</v>
          </cell>
          <cell r="Q48" t="e">
            <v>#REF!</v>
          </cell>
          <cell r="R48" t="e">
            <v>#REF!</v>
          </cell>
          <cell r="S48">
            <v>4914.9412121212117</v>
          </cell>
          <cell r="T48">
            <v>51</v>
          </cell>
          <cell r="U48" t="e">
            <v>#REF!</v>
          </cell>
          <cell r="V48" t="e">
            <v>#REF!</v>
          </cell>
          <cell r="W48">
            <v>0</v>
          </cell>
          <cell r="X48" t="e">
            <v>#REF!</v>
          </cell>
          <cell r="Y48" t="e">
            <v>#REF!</v>
          </cell>
          <cell r="Z48" t="e">
            <v>#REF!</v>
          </cell>
          <cell r="AA48" t="e">
            <v>#REF!</v>
          </cell>
        </row>
        <row r="49">
          <cell r="C49" t="e">
            <v>#REF!</v>
          </cell>
          <cell r="D49" t="e">
            <v>#REF!</v>
          </cell>
          <cell r="E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T49">
            <v>112</v>
          </cell>
          <cell r="U49">
            <v>28</v>
          </cell>
          <cell r="V49">
            <v>84</v>
          </cell>
          <cell r="W49" t="e">
            <v>#REF!</v>
          </cell>
          <cell r="X49" t="e">
            <v>#REF!</v>
          </cell>
          <cell r="Y49" t="e">
            <v>#REF!</v>
          </cell>
          <cell r="Z49" t="e">
            <v>#REF!</v>
          </cell>
          <cell r="AA49" t="e">
            <v>#REF!</v>
          </cell>
          <cell r="AB49" t="e">
            <v>#REF!</v>
          </cell>
          <cell r="AC49" t="e">
            <v>#REF!</v>
          </cell>
        </row>
        <row r="50">
          <cell r="C50">
            <v>29</v>
          </cell>
          <cell r="D50">
            <v>10</v>
          </cell>
          <cell r="E50">
            <v>19</v>
          </cell>
          <cell r="I50">
            <v>0</v>
          </cell>
          <cell r="J50">
            <v>252</v>
          </cell>
          <cell r="K50" t="e">
            <v>#REF!</v>
          </cell>
          <cell r="L50" t="e">
            <v>#REF!</v>
          </cell>
          <cell r="M50">
            <v>2</v>
          </cell>
          <cell r="N50">
            <v>1</v>
          </cell>
          <cell r="O50">
            <v>1</v>
          </cell>
          <cell r="P50">
            <v>4</v>
          </cell>
          <cell r="Q50">
            <v>2</v>
          </cell>
          <cell r="R50">
            <v>2</v>
          </cell>
          <cell r="T50">
            <v>0</v>
          </cell>
          <cell r="U50" t="e">
            <v>#REF!</v>
          </cell>
          <cell r="V50">
            <v>0</v>
          </cell>
          <cell r="W50">
            <v>298.7</v>
          </cell>
          <cell r="X50">
            <v>23</v>
          </cell>
          <cell r="Y50">
            <v>275.7</v>
          </cell>
          <cell r="Z50" t="e">
            <v>#REF!</v>
          </cell>
          <cell r="AA50" t="e">
            <v>#REF!</v>
          </cell>
        </row>
        <row r="51">
          <cell r="C51">
            <v>0</v>
          </cell>
          <cell r="D51">
            <v>0</v>
          </cell>
          <cell r="E51">
            <v>0</v>
          </cell>
          <cell r="I51">
            <v>0</v>
          </cell>
          <cell r="J51">
            <v>380</v>
          </cell>
          <cell r="K51">
            <v>190</v>
          </cell>
          <cell r="L51">
            <v>190</v>
          </cell>
          <cell r="M51">
            <v>42.300000000000004</v>
          </cell>
          <cell r="N51">
            <v>24</v>
          </cell>
          <cell r="O51">
            <v>18.300000000000004</v>
          </cell>
          <cell r="P51">
            <v>91.8</v>
          </cell>
          <cell r="Q51">
            <v>36</v>
          </cell>
          <cell r="R51">
            <v>55.8</v>
          </cell>
          <cell r="S51">
            <v>0</v>
          </cell>
          <cell r="T51">
            <v>16</v>
          </cell>
          <cell r="U51">
            <v>1046.3333333333335</v>
          </cell>
          <cell r="V51">
            <v>0</v>
          </cell>
          <cell r="W51">
            <v>134.1</v>
          </cell>
          <cell r="X51">
            <v>60</v>
          </cell>
          <cell r="Y51">
            <v>74.099999999999994</v>
          </cell>
          <cell r="Z51">
            <v>5116.3333333333339</v>
          </cell>
          <cell r="AA51">
            <v>2319</v>
          </cell>
          <cell r="AB51">
            <v>7435.3333333333339</v>
          </cell>
          <cell r="AC51">
            <v>250</v>
          </cell>
        </row>
        <row r="52">
          <cell r="C52">
            <v>200</v>
          </cell>
          <cell r="D52">
            <v>72</v>
          </cell>
          <cell r="E52">
            <v>128</v>
          </cell>
          <cell r="I52">
            <v>0</v>
          </cell>
          <cell r="J52">
            <v>280</v>
          </cell>
          <cell r="K52" t="e">
            <v>#REF!</v>
          </cell>
          <cell r="L52" t="e">
            <v>#REF!</v>
          </cell>
          <cell r="M52">
            <v>3</v>
          </cell>
          <cell r="N52">
            <v>2</v>
          </cell>
          <cell r="O52">
            <v>1</v>
          </cell>
          <cell r="P52">
            <v>6</v>
          </cell>
          <cell r="Q52">
            <v>4</v>
          </cell>
          <cell r="R52">
            <v>2</v>
          </cell>
          <cell r="S52">
            <v>750</v>
          </cell>
          <cell r="U52">
            <v>331</v>
          </cell>
          <cell r="V52">
            <v>0</v>
          </cell>
          <cell r="W52">
            <v>200</v>
          </cell>
          <cell r="X52">
            <v>72</v>
          </cell>
          <cell r="Y52">
            <v>128</v>
          </cell>
          <cell r="Z52">
            <v>30</v>
          </cell>
        </row>
        <row r="53">
          <cell r="C53" t="e">
            <v>#REF!</v>
          </cell>
          <cell r="D53" t="e">
            <v>#REF!</v>
          </cell>
          <cell r="E53" t="e">
            <v>#REF!</v>
          </cell>
          <cell r="I53" t="e">
            <v>#REF!</v>
          </cell>
          <cell r="J53" t="e">
            <v>#REF!</v>
          </cell>
          <cell r="K53" t="e">
            <v>#REF!</v>
          </cell>
          <cell r="L53" t="e">
            <v>#REF!</v>
          </cell>
          <cell r="M53" t="e">
            <v>#REF!</v>
          </cell>
          <cell r="N53" t="e">
            <v>#REF!</v>
          </cell>
          <cell r="O53" t="e">
            <v>#REF!</v>
          </cell>
          <cell r="P53" t="e">
            <v>#REF!</v>
          </cell>
          <cell r="Q53" t="e">
            <v>#REF!</v>
          </cell>
          <cell r="R53" t="e">
            <v>#REF!</v>
          </cell>
          <cell r="T53">
            <v>90</v>
          </cell>
          <cell r="U53">
            <v>30</v>
          </cell>
          <cell r="V53">
            <v>60</v>
          </cell>
          <cell r="W53" t="e">
            <v>#REF!</v>
          </cell>
          <cell r="X53" t="e">
            <v>#REF!</v>
          </cell>
          <cell r="Y53" t="e">
            <v>#REF!</v>
          </cell>
          <cell r="Z53" t="e">
            <v>#REF!</v>
          </cell>
          <cell r="AA53" t="e">
            <v>#REF!</v>
          </cell>
          <cell r="AB53" t="e">
            <v>#REF!</v>
          </cell>
          <cell r="AC53" t="e">
            <v>#REF!</v>
          </cell>
        </row>
        <row r="54">
          <cell r="C54" t="e">
            <v>#REF!</v>
          </cell>
          <cell r="D54" t="e">
            <v>#REF!</v>
          </cell>
          <cell r="E54" t="e">
            <v>#REF!</v>
          </cell>
          <cell r="I54" t="e">
            <v>#REF!</v>
          </cell>
          <cell r="J54" t="e">
            <v>#REF!</v>
          </cell>
          <cell r="K54" t="e">
            <v>#REF!</v>
          </cell>
          <cell r="L54" t="e">
            <v>#REF!</v>
          </cell>
          <cell r="M54" t="e">
            <v>#REF!</v>
          </cell>
          <cell r="N54" t="e">
            <v>#REF!</v>
          </cell>
          <cell r="O54" t="e">
            <v>#REF!</v>
          </cell>
          <cell r="P54" t="e">
            <v>#REF!</v>
          </cell>
          <cell r="Q54" t="e">
            <v>#REF!</v>
          </cell>
          <cell r="R54" t="e">
            <v>#REF!</v>
          </cell>
          <cell r="S54">
            <v>84</v>
          </cell>
          <cell r="T54">
            <v>42</v>
          </cell>
          <cell r="U54">
            <v>22</v>
          </cell>
          <cell r="V54">
            <v>20</v>
          </cell>
          <cell r="W54" t="e">
            <v>#REF!</v>
          </cell>
          <cell r="X54" t="e">
            <v>#REF!</v>
          </cell>
          <cell r="Y54" t="e">
            <v>#REF!</v>
          </cell>
          <cell r="Z54" t="e">
            <v>#REF!</v>
          </cell>
          <cell r="AA54" t="e">
            <v>#REF!</v>
          </cell>
          <cell r="AB54" t="e">
            <v>#REF!</v>
          </cell>
          <cell r="AC54" t="e">
            <v>#REF!</v>
          </cell>
        </row>
        <row r="55">
          <cell r="C55" t="e">
            <v>#REF!</v>
          </cell>
          <cell r="D55" t="e">
            <v>#REF!</v>
          </cell>
          <cell r="E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  <cell r="M55" t="e">
            <v>#REF!</v>
          </cell>
          <cell r="N55" t="e">
            <v>#REF!</v>
          </cell>
          <cell r="O55" t="e">
            <v>#REF!</v>
          </cell>
          <cell r="P55" t="e">
            <v>#REF!</v>
          </cell>
          <cell r="Q55" t="e">
            <v>#REF!</v>
          </cell>
          <cell r="R55" t="e">
            <v>#REF!</v>
          </cell>
          <cell r="S55">
            <v>329</v>
          </cell>
          <cell r="T55">
            <v>0</v>
          </cell>
          <cell r="U55">
            <v>1084</v>
          </cell>
          <cell r="V55">
            <v>0</v>
          </cell>
          <cell r="W55" t="e">
            <v>#REF!</v>
          </cell>
          <cell r="X55" t="e">
            <v>#REF!</v>
          </cell>
          <cell r="Y55" t="e">
            <v>#REF!</v>
          </cell>
          <cell r="Z55" t="e">
            <v>#REF!</v>
          </cell>
          <cell r="AA55" t="e">
            <v>#REF!</v>
          </cell>
          <cell r="AB55" t="e">
            <v>#REF!</v>
          </cell>
          <cell r="AC55" t="e">
            <v>#REF!</v>
          </cell>
        </row>
        <row r="56">
          <cell r="C56" t="e">
            <v>#REF!</v>
          </cell>
          <cell r="D56" t="e">
            <v>#REF!</v>
          </cell>
          <cell r="E56" t="e">
            <v>#REF!</v>
          </cell>
          <cell r="I56" t="e">
            <v>#REF!</v>
          </cell>
          <cell r="J56" t="e">
            <v>#REF!</v>
          </cell>
          <cell r="K56" t="e">
            <v>#REF!</v>
          </cell>
          <cell r="L56" t="e">
            <v>#REF!</v>
          </cell>
          <cell r="M56" t="e">
            <v>#REF!</v>
          </cell>
          <cell r="N56" t="e">
            <v>#REF!</v>
          </cell>
          <cell r="O56" t="e">
            <v>#REF!</v>
          </cell>
          <cell r="P56" t="e">
            <v>#REF!</v>
          </cell>
          <cell r="Q56" t="e">
            <v>#REF!</v>
          </cell>
          <cell r="R56" t="e">
            <v>#REF!</v>
          </cell>
          <cell r="S56">
            <v>0</v>
          </cell>
          <cell r="T56">
            <v>0</v>
          </cell>
          <cell r="U56">
            <v>589</v>
          </cell>
          <cell r="V56">
            <v>0</v>
          </cell>
          <cell r="W56" t="e">
            <v>#REF!</v>
          </cell>
          <cell r="X56" t="e">
            <v>#REF!</v>
          </cell>
          <cell r="Y56" t="e">
            <v>#REF!</v>
          </cell>
          <cell r="Z56" t="e">
            <v>#REF!</v>
          </cell>
          <cell r="AA56" t="e">
            <v>#REF!</v>
          </cell>
          <cell r="AB56" t="e">
            <v>#REF!</v>
          </cell>
          <cell r="AC56" t="e">
            <v>#REF!</v>
          </cell>
        </row>
        <row r="57">
          <cell r="C57" t="e">
            <v>#REF!</v>
          </cell>
          <cell r="D57" t="e">
            <v>#REF!</v>
          </cell>
          <cell r="E57" t="e">
            <v>#REF!</v>
          </cell>
          <cell r="I57" t="e">
            <v>#REF!</v>
          </cell>
          <cell r="J57" t="e">
            <v>#REF!</v>
          </cell>
          <cell r="K57" t="e">
            <v>#REF!</v>
          </cell>
          <cell r="L57" t="e">
            <v>#REF!</v>
          </cell>
          <cell r="M57" t="e">
            <v>#REF!</v>
          </cell>
          <cell r="N57" t="e">
            <v>#REF!</v>
          </cell>
          <cell r="O57">
            <v>0</v>
          </cell>
          <cell r="P57" t="e">
            <v>#REF!</v>
          </cell>
          <cell r="Q57" t="e">
            <v>#REF!</v>
          </cell>
          <cell r="R57">
            <v>0</v>
          </cell>
          <cell r="S57">
            <v>1232</v>
          </cell>
          <cell r="T57">
            <v>0</v>
          </cell>
          <cell r="U57">
            <v>20645</v>
          </cell>
          <cell r="V57">
            <v>0</v>
          </cell>
          <cell r="W57" t="e">
            <v>#REF!</v>
          </cell>
          <cell r="X57" t="e">
            <v>#REF!</v>
          </cell>
          <cell r="Y57" t="e">
            <v>#REF!</v>
          </cell>
          <cell r="Z57">
            <v>148014</v>
          </cell>
          <cell r="AA57" t="e">
            <v>#REF!</v>
          </cell>
          <cell r="AB57">
            <v>294840</v>
          </cell>
          <cell r="AC57">
            <v>12849</v>
          </cell>
        </row>
        <row r="58">
          <cell r="C58" t="e">
            <v>#REF!</v>
          </cell>
          <cell r="D58" t="e">
            <v>#REF!</v>
          </cell>
          <cell r="E58" t="e">
            <v>#REF!</v>
          </cell>
          <cell r="I58" t="e">
            <v>#REF!</v>
          </cell>
          <cell r="J58" t="e">
            <v>#REF!</v>
          </cell>
          <cell r="K58" t="e">
            <v>#REF!</v>
          </cell>
          <cell r="L58" t="e">
            <v>#REF!</v>
          </cell>
          <cell r="M58" t="e">
            <v>#REF!</v>
          </cell>
          <cell r="N58" t="e">
            <v>#REF!</v>
          </cell>
          <cell r="O58" t="e">
            <v>#REF!</v>
          </cell>
          <cell r="P58" t="e">
            <v>#REF!</v>
          </cell>
          <cell r="Q58" t="e">
            <v>#REF!</v>
          </cell>
          <cell r="R58" t="e">
            <v>#REF!</v>
          </cell>
          <cell r="S58">
            <v>0</v>
          </cell>
          <cell r="T58">
            <v>139</v>
          </cell>
          <cell r="U58">
            <v>2</v>
          </cell>
          <cell r="V58">
            <v>137</v>
          </cell>
          <cell r="W58" t="e">
            <v>#REF!</v>
          </cell>
          <cell r="X58" t="e">
            <v>#REF!</v>
          </cell>
          <cell r="Y58" t="e">
            <v>#REF!</v>
          </cell>
          <cell r="Z58" t="e">
            <v>#REF!</v>
          </cell>
          <cell r="AA58" t="e">
            <v>#REF!</v>
          </cell>
          <cell r="AB58" t="e">
            <v>#REF!</v>
          </cell>
          <cell r="AC58" t="e">
            <v>#REF!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  <cell r="O59" t="e">
            <v>#REF!</v>
          </cell>
          <cell r="P59" t="e">
            <v>#REF!</v>
          </cell>
          <cell r="Q59" t="e">
            <v>#REF!</v>
          </cell>
          <cell r="R59" t="e">
            <v>#REF!</v>
          </cell>
          <cell r="T59">
            <v>0</v>
          </cell>
          <cell r="U59">
            <v>0</v>
          </cell>
          <cell r="V59">
            <v>0</v>
          </cell>
          <cell r="W59" t="e">
            <v>#REF!</v>
          </cell>
          <cell r="X59" t="e">
            <v>#REF!</v>
          </cell>
          <cell r="Y59" t="e">
            <v>#REF!</v>
          </cell>
          <cell r="Z59" t="e">
            <v>#REF!</v>
          </cell>
          <cell r="AA59" t="e">
            <v>#REF!</v>
          </cell>
          <cell r="AB59" t="e">
            <v>#REF!</v>
          </cell>
          <cell r="AC59" t="e">
            <v>#REF!</v>
          </cell>
        </row>
        <row r="60">
          <cell r="C60" t="e">
            <v>#REF!</v>
          </cell>
          <cell r="D60" t="e">
            <v>#REF!</v>
          </cell>
          <cell r="E60" t="e">
            <v>#REF!</v>
          </cell>
          <cell r="I60" t="e">
            <v>#REF!</v>
          </cell>
          <cell r="J60" t="e">
            <v>#REF!</v>
          </cell>
          <cell r="K60" t="e">
            <v>#REF!</v>
          </cell>
          <cell r="L60" t="e">
            <v>#REF!</v>
          </cell>
          <cell r="M60" t="e">
            <v>#REF!</v>
          </cell>
          <cell r="N60" t="e">
            <v>#REF!</v>
          </cell>
          <cell r="O60" t="e">
            <v>#REF!</v>
          </cell>
          <cell r="P60" t="e">
            <v>#REF!</v>
          </cell>
          <cell r="Q60" t="e">
            <v>#REF!</v>
          </cell>
          <cell r="R60" t="e">
            <v>#REF!</v>
          </cell>
          <cell r="S60">
            <v>420</v>
          </cell>
          <cell r="T60">
            <v>29</v>
          </cell>
          <cell r="U60">
            <v>366</v>
          </cell>
          <cell r="V60">
            <v>0</v>
          </cell>
          <cell r="W60" t="e">
            <v>#REF!</v>
          </cell>
          <cell r="X60" t="e">
            <v>#REF!</v>
          </cell>
          <cell r="Y60" t="e">
            <v>#REF!</v>
          </cell>
          <cell r="Z60" t="e">
            <v>#REF!</v>
          </cell>
          <cell r="AA60" t="e">
            <v>#REF!</v>
          </cell>
          <cell r="AB60" t="e">
            <v>#REF!</v>
          </cell>
          <cell r="AC60" t="e">
            <v>#REF!</v>
          </cell>
        </row>
        <row r="61">
          <cell r="C61" t="e">
            <v>#REF!</v>
          </cell>
          <cell r="D61" t="e">
            <v>#REF!</v>
          </cell>
          <cell r="E61">
            <v>0</v>
          </cell>
          <cell r="I61" t="e">
            <v>#REF!</v>
          </cell>
          <cell r="J61" t="e">
            <v>#REF!</v>
          </cell>
          <cell r="K61" t="e">
            <v>#REF!</v>
          </cell>
          <cell r="L61" t="e">
            <v>#REF!</v>
          </cell>
          <cell r="M61" t="e">
            <v>#REF!</v>
          </cell>
          <cell r="N61" t="e">
            <v>#REF!</v>
          </cell>
          <cell r="O61" t="e">
            <v>#REF!</v>
          </cell>
          <cell r="P61" t="e">
            <v>#REF!</v>
          </cell>
          <cell r="Q61" t="e">
            <v>#REF!</v>
          </cell>
          <cell r="R61" t="e">
            <v>#REF!</v>
          </cell>
          <cell r="S61">
            <v>0</v>
          </cell>
          <cell r="T61">
            <v>686</v>
          </cell>
          <cell r="U61">
            <v>1366.4353077609278</v>
          </cell>
          <cell r="V61">
            <v>0</v>
          </cell>
          <cell r="W61" t="e">
            <v>#REF!</v>
          </cell>
          <cell r="X61" t="e">
            <v>#REF!</v>
          </cell>
          <cell r="Y61" t="e">
            <v>#REF!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C62" t="e">
            <v>#REF!</v>
          </cell>
          <cell r="D62" t="e">
            <v>#REF!</v>
          </cell>
          <cell r="E62" t="e">
            <v>#REF!</v>
          </cell>
          <cell r="I62" t="e">
            <v>#REF!</v>
          </cell>
          <cell r="J62" t="e">
            <v>#REF!</v>
          </cell>
          <cell r="K62" t="e">
            <v>#REF!</v>
          </cell>
          <cell r="L62" t="e">
            <v>#REF!</v>
          </cell>
          <cell r="M62" t="e">
            <v>#REF!</v>
          </cell>
          <cell r="N62" t="e">
            <v>#REF!</v>
          </cell>
          <cell r="O62" t="e">
            <v>#REF!</v>
          </cell>
          <cell r="P62" t="e">
            <v>#REF!</v>
          </cell>
          <cell r="Q62" t="e">
            <v>#REF!</v>
          </cell>
          <cell r="R62" t="e">
            <v>#REF!</v>
          </cell>
          <cell r="S62">
            <v>53</v>
          </cell>
          <cell r="T62">
            <v>257</v>
          </cell>
          <cell r="U62">
            <v>75</v>
          </cell>
          <cell r="V62">
            <v>0</v>
          </cell>
          <cell r="W62" t="e">
            <v>#REF!</v>
          </cell>
          <cell r="X62" t="e">
            <v>#REF!</v>
          </cell>
          <cell r="Y62" t="e">
            <v>#REF!</v>
          </cell>
          <cell r="Z62" t="e">
            <v>#REF!</v>
          </cell>
          <cell r="AA62" t="e">
            <v>#REF!</v>
          </cell>
          <cell r="AB62" t="e">
            <v>#REF!</v>
          </cell>
          <cell r="AC62" t="e">
            <v>#REF!</v>
          </cell>
        </row>
        <row r="63">
          <cell r="C63" t="e">
            <v>#REF!</v>
          </cell>
          <cell r="D63" t="e">
            <v>#REF!</v>
          </cell>
          <cell r="E63" t="e">
            <v>#REF!</v>
          </cell>
          <cell r="I63" t="e">
            <v>#REF!</v>
          </cell>
          <cell r="J63" t="e">
            <v>#REF!</v>
          </cell>
          <cell r="K63" t="e">
            <v>#REF!</v>
          </cell>
          <cell r="L63" t="e">
            <v>#REF!</v>
          </cell>
          <cell r="M63" t="e">
            <v>#REF!</v>
          </cell>
          <cell r="N63" t="e">
            <v>#REF!</v>
          </cell>
          <cell r="O63" t="e">
            <v>#REF!</v>
          </cell>
          <cell r="P63" t="e">
            <v>#REF!</v>
          </cell>
          <cell r="Q63" t="e">
            <v>#REF!</v>
          </cell>
          <cell r="R63" t="e">
            <v>#REF!</v>
          </cell>
          <cell r="S63">
            <v>0</v>
          </cell>
          <cell r="T63">
            <v>0</v>
          </cell>
          <cell r="U63">
            <v>438</v>
          </cell>
          <cell r="V63">
            <v>0</v>
          </cell>
          <cell r="W63" t="e">
            <v>#REF!</v>
          </cell>
          <cell r="X63" t="e">
            <v>#REF!</v>
          </cell>
          <cell r="Y63" t="e">
            <v>#REF!</v>
          </cell>
          <cell r="Z63" t="e">
            <v>#REF!</v>
          </cell>
          <cell r="AA63" t="e">
            <v>#REF!</v>
          </cell>
          <cell r="AB63" t="e">
            <v>#REF!</v>
          </cell>
          <cell r="AC63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  <cell r="O64" t="e">
            <v>#REF!</v>
          </cell>
          <cell r="P64" t="e">
            <v>#REF!</v>
          </cell>
          <cell r="Q64" t="e">
            <v>#REF!</v>
          </cell>
          <cell r="R64" t="e">
            <v>#REF!</v>
          </cell>
          <cell r="T64">
            <v>69</v>
          </cell>
          <cell r="U64">
            <v>106</v>
          </cell>
          <cell r="V64">
            <v>0</v>
          </cell>
          <cell r="W64" t="e">
            <v>#REF!</v>
          </cell>
          <cell r="X64" t="e">
            <v>#REF!</v>
          </cell>
          <cell r="Y64" t="e">
            <v>#REF!</v>
          </cell>
          <cell r="Z64">
            <v>805</v>
          </cell>
          <cell r="AA64" t="e">
            <v>#REF!</v>
          </cell>
          <cell r="AB64">
            <v>989</v>
          </cell>
          <cell r="AC64">
            <v>16</v>
          </cell>
        </row>
        <row r="65">
          <cell r="C65" t="e">
            <v>#REF!</v>
          </cell>
          <cell r="D65" t="e">
            <v>#REF!</v>
          </cell>
          <cell r="E65">
            <v>26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  <cell r="O65" t="e">
            <v>#REF!</v>
          </cell>
          <cell r="P65" t="e">
            <v>#REF!</v>
          </cell>
          <cell r="Q65" t="e">
            <v>#REF!</v>
          </cell>
          <cell r="R65" t="e">
            <v>#REF!</v>
          </cell>
          <cell r="S65">
            <v>1018</v>
          </cell>
          <cell r="T65">
            <v>9</v>
          </cell>
          <cell r="U65">
            <v>2104</v>
          </cell>
          <cell r="V65">
            <v>0</v>
          </cell>
          <cell r="W65" t="e">
            <v>#REF!</v>
          </cell>
          <cell r="X65" t="e">
            <v>#REF!</v>
          </cell>
          <cell r="Y65" t="e">
            <v>#REF!</v>
          </cell>
          <cell r="Z65">
            <v>10684</v>
          </cell>
          <cell r="AA65" t="e">
            <v>#REF!</v>
          </cell>
          <cell r="AB65">
            <v>14646</v>
          </cell>
          <cell r="AC65">
            <v>553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  <cell r="O66" t="e">
            <v>#REF!</v>
          </cell>
          <cell r="P66" t="e">
            <v>#REF!</v>
          </cell>
          <cell r="Q66" t="e">
            <v>#REF!</v>
          </cell>
          <cell r="R66" t="e">
            <v>#REF!</v>
          </cell>
          <cell r="T66">
            <v>432</v>
          </cell>
          <cell r="U66">
            <v>173</v>
          </cell>
          <cell r="V66">
            <v>259</v>
          </cell>
          <cell r="W66" t="e">
            <v>#REF!</v>
          </cell>
          <cell r="X66" t="e">
            <v>#REF!</v>
          </cell>
          <cell r="Y66" t="e">
            <v>#REF!</v>
          </cell>
          <cell r="Z66" t="e">
            <v>#REF!</v>
          </cell>
          <cell r="AA66" t="e">
            <v>#REF!</v>
          </cell>
          <cell r="AB66" t="e">
            <v>#REF!</v>
          </cell>
          <cell r="AC66" t="e">
            <v>#REF!</v>
          </cell>
        </row>
        <row r="67">
          <cell r="C67" t="e">
            <v>#REF!</v>
          </cell>
          <cell r="D67" t="e">
            <v>#REF!</v>
          </cell>
          <cell r="I67" t="e">
            <v>#REF!</v>
          </cell>
          <cell r="J67" t="e">
            <v>#REF!</v>
          </cell>
          <cell r="K67" t="e">
            <v>#REF!</v>
          </cell>
          <cell r="L67" t="e">
            <v>#REF!</v>
          </cell>
          <cell r="M67" t="e">
            <v>#REF!</v>
          </cell>
          <cell r="N67" t="e">
            <v>#REF!</v>
          </cell>
          <cell r="O67" t="e">
            <v>#REF!</v>
          </cell>
          <cell r="P67" t="e">
            <v>#REF!</v>
          </cell>
          <cell r="Q67" t="e">
            <v>#REF!</v>
          </cell>
          <cell r="R67" t="e">
            <v>#REF!</v>
          </cell>
          <cell r="U67">
            <v>347</v>
          </cell>
          <cell r="V67">
            <v>0</v>
          </cell>
          <cell r="W67" t="e">
            <v>#REF!</v>
          </cell>
          <cell r="X67" t="e">
            <v>#REF!</v>
          </cell>
          <cell r="Y67" t="e">
            <v>#REF!</v>
          </cell>
          <cell r="Z67">
            <v>293</v>
          </cell>
          <cell r="AB67">
            <v>293</v>
          </cell>
        </row>
        <row r="68">
          <cell r="C68" t="e">
            <v>#REF!</v>
          </cell>
          <cell r="D68" t="e">
            <v>#REF!</v>
          </cell>
          <cell r="E68">
            <v>31</v>
          </cell>
          <cell r="I68" t="e">
            <v>#REF!</v>
          </cell>
          <cell r="J68" t="e">
            <v>#REF!</v>
          </cell>
          <cell r="K68" t="e">
            <v>#REF!</v>
          </cell>
          <cell r="L68" t="e">
            <v>#REF!</v>
          </cell>
          <cell r="M68" t="e">
            <v>#REF!</v>
          </cell>
          <cell r="N68" t="e">
            <v>#REF!</v>
          </cell>
          <cell r="O68" t="e">
            <v>#REF!</v>
          </cell>
          <cell r="P68" t="e">
            <v>#REF!</v>
          </cell>
          <cell r="Q68" t="e">
            <v>#REF!</v>
          </cell>
          <cell r="R68" t="e">
            <v>#REF!</v>
          </cell>
          <cell r="S68">
            <v>0</v>
          </cell>
          <cell r="T68">
            <v>12</v>
          </cell>
          <cell r="U68">
            <v>4593</v>
          </cell>
          <cell r="V68">
            <v>0</v>
          </cell>
          <cell r="W68" t="e">
            <v>#REF!</v>
          </cell>
          <cell r="X68" t="e">
            <v>#REF!</v>
          </cell>
          <cell r="Y68" t="e">
            <v>#REF!</v>
          </cell>
          <cell r="Z68">
            <v>12027</v>
          </cell>
          <cell r="AA68">
            <v>3910</v>
          </cell>
          <cell r="AB68">
            <v>15937</v>
          </cell>
          <cell r="AC68">
            <v>1606</v>
          </cell>
        </row>
        <row r="69">
          <cell r="C69" t="e">
            <v>#REF!</v>
          </cell>
          <cell r="D69" t="e">
            <v>#REF!</v>
          </cell>
          <cell r="E69" t="e">
            <v>#REF!</v>
          </cell>
          <cell r="I69" t="e">
            <v>#REF!</v>
          </cell>
          <cell r="J69" t="e">
            <v>#REF!</v>
          </cell>
          <cell r="K69" t="e">
            <v>#REF!</v>
          </cell>
          <cell r="L69" t="e">
            <v>#REF!</v>
          </cell>
          <cell r="M69" t="e">
            <v>#REF!</v>
          </cell>
          <cell r="N69" t="e">
            <v>#REF!</v>
          </cell>
          <cell r="O69" t="e">
            <v>#REF!</v>
          </cell>
          <cell r="P69" t="e">
            <v>#REF!</v>
          </cell>
          <cell r="Q69" t="e">
            <v>#REF!</v>
          </cell>
          <cell r="R69" t="e">
            <v>#REF!</v>
          </cell>
          <cell r="S69">
            <v>1018</v>
          </cell>
          <cell r="T69">
            <v>146.88</v>
          </cell>
          <cell r="U69">
            <v>410.56140350877189</v>
          </cell>
          <cell r="V69">
            <v>0</v>
          </cell>
          <cell r="W69" t="e">
            <v>#REF!</v>
          </cell>
          <cell r="X69" t="e">
            <v>#REF!</v>
          </cell>
          <cell r="Y69" t="e">
            <v>#REF!</v>
          </cell>
          <cell r="Z69">
            <v>2169.4912280701756</v>
          </cell>
          <cell r="AA69">
            <v>948</v>
          </cell>
          <cell r="AB69">
            <v>3117.4912280701756</v>
          </cell>
        </row>
        <row r="70">
          <cell r="C70" t="e">
            <v>#REF!</v>
          </cell>
          <cell r="D70" t="e">
            <v>#REF!</v>
          </cell>
          <cell r="E70" t="e">
            <v>#REF!</v>
          </cell>
          <cell r="I70" t="e">
            <v>#REF!</v>
          </cell>
          <cell r="J70" t="e">
            <v>#REF!</v>
          </cell>
          <cell r="K70" t="e">
            <v>#REF!</v>
          </cell>
          <cell r="L70" t="e">
            <v>#REF!</v>
          </cell>
          <cell r="M70" t="e">
            <v>#REF!</v>
          </cell>
          <cell r="N70" t="e">
            <v>#REF!</v>
          </cell>
          <cell r="O70" t="e">
            <v>#REF!</v>
          </cell>
          <cell r="P70" t="e">
            <v>#REF!</v>
          </cell>
          <cell r="Q70" t="e">
            <v>#REF!</v>
          </cell>
          <cell r="R70" t="e">
            <v>#REF!</v>
          </cell>
          <cell r="S70">
            <v>1737.3999999999999</v>
          </cell>
          <cell r="T70">
            <v>12</v>
          </cell>
          <cell r="U70">
            <v>22</v>
          </cell>
          <cell r="V70">
            <v>0</v>
          </cell>
          <cell r="W70" t="e">
            <v>#REF!</v>
          </cell>
          <cell r="X70" t="e">
            <v>#REF!</v>
          </cell>
          <cell r="Y70" t="e">
            <v>#REF!</v>
          </cell>
          <cell r="Z70">
            <v>137</v>
          </cell>
          <cell r="AA70">
            <v>51</v>
          </cell>
          <cell r="AB70">
            <v>188</v>
          </cell>
        </row>
        <row r="71">
          <cell r="C71" t="e">
            <v>#REF!</v>
          </cell>
          <cell r="D71" t="e">
            <v>#REF!</v>
          </cell>
          <cell r="E71" t="e">
            <v>#REF!</v>
          </cell>
          <cell r="I71" t="e">
            <v>#REF!</v>
          </cell>
          <cell r="J71" t="e">
            <v>#REF!</v>
          </cell>
          <cell r="K71" t="e">
            <v>#REF!</v>
          </cell>
          <cell r="L71" t="e">
            <v>#REF!</v>
          </cell>
          <cell r="M71" t="e">
            <v>#REF!</v>
          </cell>
          <cell r="N71" t="e">
            <v>#REF!</v>
          </cell>
          <cell r="O71" t="e">
            <v>#REF!</v>
          </cell>
          <cell r="P71" t="e">
            <v>#REF!</v>
          </cell>
          <cell r="Q71" t="e">
            <v>#REF!</v>
          </cell>
          <cell r="R71" t="e">
            <v>#REF!</v>
          </cell>
          <cell r="S71">
            <v>422.54545454545456</v>
          </cell>
          <cell r="U71">
            <v>133</v>
          </cell>
          <cell r="V71">
            <v>0</v>
          </cell>
          <cell r="W71" t="e">
            <v>#REF!</v>
          </cell>
          <cell r="X71" t="e">
            <v>#REF!</v>
          </cell>
          <cell r="Y71" t="e">
            <v>#REF!</v>
          </cell>
          <cell r="Z71">
            <v>675</v>
          </cell>
          <cell r="AA71">
            <v>303</v>
          </cell>
          <cell r="AB71">
            <v>978</v>
          </cell>
        </row>
        <row r="72">
          <cell r="C72" t="e">
            <v>#REF!</v>
          </cell>
          <cell r="D72" t="e">
            <v>#REF!</v>
          </cell>
          <cell r="E72">
            <v>0</v>
          </cell>
          <cell r="I72" t="e">
            <v>#REF!</v>
          </cell>
          <cell r="J72" t="e">
            <v>#REF!</v>
          </cell>
          <cell r="K72" t="e">
            <v>#REF!</v>
          </cell>
          <cell r="L72" t="e">
            <v>#REF!</v>
          </cell>
          <cell r="M72" t="e">
            <v>#REF!</v>
          </cell>
          <cell r="N72" t="e">
            <v>#REF!</v>
          </cell>
          <cell r="O72">
            <v>0</v>
          </cell>
          <cell r="P72" t="e">
            <v>#REF!</v>
          </cell>
          <cell r="Q72" t="e">
            <v>#REF!</v>
          </cell>
          <cell r="R72" t="e">
            <v>#REF!</v>
          </cell>
          <cell r="S72">
            <v>23</v>
          </cell>
          <cell r="U72">
            <v>19</v>
          </cell>
          <cell r="V72">
            <v>0</v>
          </cell>
          <cell r="W72" t="e">
            <v>#REF!</v>
          </cell>
          <cell r="X72" t="e">
            <v>#REF!</v>
          </cell>
          <cell r="Y72" t="e">
            <v>#REF!</v>
          </cell>
          <cell r="Z72">
            <v>184</v>
          </cell>
          <cell r="AA72">
            <v>48</v>
          </cell>
          <cell r="AB72">
            <v>232</v>
          </cell>
        </row>
        <row r="73">
          <cell r="C73" t="e">
            <v>#REF!</v>
          </cell>
          <cell r="D73" t="e">
            <v>#REF!</v>
          </cell>
          <cell r="E73" t="e">
            <v>#REF!</v>
          </cell>
          <cell r="I73" t="e">
            <v>#REF!</v>
          </cell>
          <cell r="J73" t="e">
            <v>#REF!</v>
          </cell>
          <cell r="K73" t="e">
            <v>#REF!</v>
          </cell>
          <cell r="L73" t="e">
            <v>#REF!</v>
          </cell>
          <cell r="M73" t="e">
            <v>#REF!</v>
          </cell>
          <cell r="N73" t="e">
            <v>#REF!</v>
          </cell>
          <cell r="O73" t="e">
            <v>#REF!</v>
          </cell>
          <cell r="P73" t="e">
            <v>#REF!</v>
          </cell>
          <cell r="Q73" t="e">
            <v>#REF!</v>
          </cell>
          <cell r="R73" t="e">
            <v>#REF!</v>
          </cell>
          <cell r="S73">
            <v>0</v>
          </cell>
          <cell r="T73">
            <v>51</v>
          </cell>
          <cell r="U73">
            <v>28</v>
          </cell>
          <cell r="V73">
            <v>23</v>
          </cell>
          <cell r="W73" t="e">
            <v>#REF!</v>
          </cell>
          <cell r="X73" t="e">
            <v>#REF!</v>
          </cell>
          <cell r="Y73" t="e">
            <v>#REF!</v>
          </cell>
          <cell r="Z73" t="e">
            <v>#REF!</v>
          </cell>
          <cell r="AA73" t="e">
            <v>#REF!</v>
          </cell>
          <cell r="AB73" t="e">
            <v>#REF!</v>
          </cell>
          <cell r="AC73" t="e">
            <v>#REF!</v>
          </cell>
        </row>
        <row r="74">
          <cell r="C74" t="e">
            <v>#REF!</v>
          </cell>
          <cell r="D74" t="e">
            <v>#REF!</v>
          </cell>
          <cell r="E74" t="e">
            <v>#REF!</v>
          </cell>
          <cell r="I74" t="e">
            <v>#REF!</v>
          </cell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  <cell r="N74" t="e">
            <v>#REF!</v>
          </cell>
          <cell r="O74" t="e">
            <v>#REF!</v>
          </cell>
          <cell r="P74" t="e">
            <v>#REF!</v>
          </cell>
          <cell r="Q74" t="e">
            <v>#REF!</v>
          </cell>
          <cell r="R74">
            <v>2</v>
          </cell>
          <cell r="U74">
            <v>494</v>
          </cell>
          <cell r="V74">
            <v>0</v>
          </cell>
          <cell r="W74" t="e">
            <v>#REF!</v>
          </cell>
          <cell r="X74" t="e">
            <v>#REF!</v>
          </cell>
          <cell r="Y74" t="e">
            <v>#REF!</v>
          </cell>
          <cell r="Z74" t="e">
            <v>#REF!</v>
          </cell>
          <cell r="AA74" t="e">
            <v>#REF!</v>
          </cell>
          <cell r="AB74" t="e">
            <v>#REF!</v>
          </cell>
          <cell r="AC74" t="e">
            <v>#REF!</v>
          </cell>
        </row>
        <row r="75">
          <cell r="C75" t="e">
            <v>#REF!</v>
          </cell>
          <cell r="D75" t="e">
            <v>#REF!</v>
          </cell>
          <cell r="E75" t="e">
            <v>#REF!</v>
          </cell>
          <cell r="I75" t="e">
            <v>#REF!</v>
          </cell>
          <cell r="J75" t="e">
            <v>#REF!</v>
          </cell>
          <cell r="K75" t="e">
            <v>#REF!</v>
          </cell>
          <cell r="L75" t="e">
            <v>#REF!</v>
          </cell>
          <cell r="M75" t="e">
            <v>#REF!</v>
          </cell>
          <cell r="N75" t="e">
            <v>#REF!</v>
          </cell>
          <cell r="O75" t="e">
            <v>#REF!</v>
          </cell>
          <cell r="P75" t="e">
            <v>#REF!</v>
          </cell>
          <cell r="Q75" t="e">
            <v>#REF!</v>
          </cell>
          <cell r="R75" t="e">
            <v>#REF!</v>
          </cell>
          <cell r="S75">
            <v>0</v>
          </cell>
          <cell r="T75">
            <v>51</v>
          </cell>
          <cell r="U75">
            <v>28</v>
          </cell>
          <cell r="V75">
            <v>23</v>
          </cell>
          <cell r="W75" t="e">
            <v>#REF!</v>
          </cell>
          <cell r="X75" t="e">
            <v>#REF!</v>
          </cell>
          <cell r="Y75" t="e">
            <v>#REF!</v>
          </cell>
          <cell r="Z75" t="e">
            <v>#REF!</v>
          </cell>
          <cell r="AA75" t="e">
            <v>#REF!</v>
          </cell>
          <cell r="AB75" t="e">
            <v>#REF!</v>
          </cell>
          <cell r="AC75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  <cell r="O76" t="e">
            <v>#REF!</v>
          </cell>
          <cell r="P76" t="e">
            <v>#REF!</v>
          </cell>
          <cell r="Q76" t="e">
            <v>#REF!</v>
          </cell>
          <cell r="R76" t="e">
            <v>#REF!</v>
          </cell>
          <cell r="S76">
            <v>0</v>
          </cell>
          <cell r="T76">
            <v>51</v>
          </cell>
          <cell r="U76">
            <v>28</v>
          </cell>
          <cell r="V76">
            <v>23</v>
          </cell>
          <cell r="W76" t="e">
            <v>#REF!</v>
          </cell>
          <cell r="X76" t="e">
            <v>#REF!</v>
          </cell>
          <cell r="Y76" t="e">
            <v>#REF!</v>
          </cell>
          <cell r="Z76">
            <v>401</v>
          </cell>
          <cell r="AA76">
            <v>0</v>
          </cell>
          <cell r="AB76">
            <v>401</v>
          </cell>
          <cell r="AC76" t="e">
            <v>#REF!</v>
          </cell>
        </row>
        <row r="77">
          <cell r="C77" t="e">
            <v>#REF!</v>
          </cell>
          <cell r="D77" t="e">
            <v>#REF!</v>
          </cell>
          <cell r="E77">
            <v>0</v>
          </cell>
          <cell r="I77" t="e">
            <v>#REF!</v>
          </cell>
          <cell r="J77" t="e">
            <v>#REF!</v>
          </cell>
          <cell r="K77" t="e">
            <v>#REF!</v>
          </cell>
          <cell r="L77" t="e">
            <v>#REF!</v>
          </cell>
          <cell r="M77" t="e">
            <v>#REF!</v>
          </cell>
          <cell r="N77" t="e">
            <v>#REF!</v>
          </cell>
          <cell r="O77">
            <v>12</v>
          </cell>
          <cell r="P77" t="e">
            <v>#REF!</v>
          </cell>
          <cell r="Q77" t="e">
            <v>#REF!</v>
          </cell>
          <cell r="R77">
            <v>11</v>
          </cell>
          <cell r="S77">
            <v>101</v>
          </cell>
          <cell r="T77">
            <v>12</v>
          </cell>
          <cell r="U77">
            <v>2919.666666666667</v>
          </cell>
          <cell r="V77">
            <v>0</v>
          </cell>
          <cell r="W77" t="e">
            <v>#REF!</v>
          </cell>
          <cell r="X77" t="e">
            <v>#REF!</v>
          </cell>
          <cell r="Y77" t="e">
            <v>#REF!</v>
          </cell>
          <cell r="Z77">
            <v>17733.666666666668</v>
          </cell>
          <cell r="AA77">
            <v>5796</v>
          </cell>
          <cell r="AB77">
            <v>23529.666666666668</v>
          </cell>
          <cell r="AC77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  <cell r="O78">
            <v>12</v>
          </cell>
          <cell r="P78" t="e">
            <v>#REF!</v>
          </cell>
          <cell r="Q78" t="e">
            <v>#REF!</v>
          </cell>
          <cell r="R78">
            <v>11</v>
          </cell>
          <cell r="T78">
            <v>0</v>
          </cell>
          <cell r="U78">
            <v>703</v>
          </cell>
          <cell r="V78">
            <v>373</v>
          </cell>
          <cell r="W78" t="e">
            <v>#REF!</v>
          </cell>
          <cell r="X78" t="e">
            <v>#REF!</v>
          </cell>
          <cell r="Y78" t="e">
            <v>#REF!</v>
          </cell>
          <cell r="Z78">
            <v>330</v>
          </cell>
          <cell r="AA78">
            <v>0</v>
          </cell>
          <cell r="AB78">
            <v>330</v>
          </cell>
        </row>
        <row r="79">
          <cell r="C79" t="e">
            <v>#REF!</v>
          </cell>
          <cell r="D79" t="e">
            <v>#REF!</v>
          </cell>
          <cell r="E79" t="e">
            <v>#REF!</v>
          </cell>
          <cell r="I79" t="e">
            <v>#REF!</v>
          </cell>
          <cell r="J79" t="e">
            <v>#REF!</v>
          </cell>
          <cell r="K79" t="e">
            <v>#REF!</v>
          </cell>
          <cell r="L79" t="e">
            <v>#REF!</v>
          </cell>
          <cell r="M79" t="e">
            <v>#REF!</v>
          </cell>
          <cell r="N79" t="e">
            <v>#REF!</v>
          </cell>
          <cell r="O79" t="e">
            <v>#REF!</v>
          </cell>
          <cell r="P79" t="e">
            <v>#REF!</v>
          </cell>
          <cell r="Q79" t="e">
            <v>#REF!</v>
          </cell>
          <cell r="R79" t="e">
            <v>#REF!</v>
          </cell>
          <cell r="S79">
            <v>0</v>
          </cell>
          <cell r="T79">
            <v>1129</v>
          </cell>
          <cell r="U79">
            <v>2217</v>
          </cell>
          <cell r="V79">
            <v>262</v>
          </cell>
          <cell r="W79" t="e">
            <v>#REF!</v>
          </cell>
          <cell r="X79" t="e">
            <v>#REF!</v>
          </cell>
          <cell r="Y79" t="e">
            <v>#REF!</v>
          </cell>
          <cell r="Z79">
            <v>1955</v>
          </cell>
          <cell r="AA79" t="e">
            <v>#REF!</v>
          </cell>
          <cell r="AB79">
            <v>1955</v>
          </cell>
        </row>
        <row r="80">
          <cell r="C80" t="e">
            <v>#REF!</v>
          </cell>
          <cell r="D80" t="e">
            <v>#REF!</v>
          </cell>
          <cell r="E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e">
            <v>#REF!</v>
          </cell>
          <cell r="N80" t="e">
            <v>#REF!</v>
          </cell>
          <cell r="O80" t="e">
            <v>#REF!</v>
          </cell>
          <cell r="P80" t="e">
            <v>#REF!</v>
          </cell>
          <cell r="Q80" t="e">
            <v>#REF!</v>
          </cell>
          <cell r="R80" t="e">
            <v>#REF!</v>
          </cell>
          <cell r="S80">
            <v>0</v>
          </cell>
          <cell r="T80">
            <v>824</v>
          </cell>
          <cell r="U80">
            <v>261</v>
          </cell>
          <cell r="V80">
            <v>563</v>
          </cell>
          <cell r="W80" t="e">
            <v>#REF!</v>
          </cell>
          <cell r="X80" t="e">
            <v>#REF!</v>
          </cell>
          <cell r="Y80" t="e">
            <v>#REF!</v>
          </cell>
          <cell r="Z80" t="e">
            <v>#REF!</v>
          </cell>
          <cell r="AA80" t="e">
            <v>#REF!</v>
          </cell>
          <cell r="AB80" t="e">
            <v>#REF!</v>
          </cell>
          <cell r="AC80" t="e">
            <v>#REF!</v>
          </cell>
        </row>
        <row r="81">
          <cell r="C81" t="e">
            <v>#REF!</v>
          </cell>
          <cell r="D81" t="e">
            <v>#REF!</v>
          </cell>
          <cell r="E81" t="e">
            <v>#REF!</v>
          </cell>
          <cell r="I81">
            <v>30</v>
          </cell>
          <cell r="J81">
            <v>30</v>
          </cell>
          <cell r="M81">
            <v>3</v>
          </cell>
          <cell r="P81">
            <v>2</v>
          </cell>
          <cell r="S81">
            <v>0</v>
          </cell>
          <cell r="U81">
            <v>65</v>
          </cell>
          <cell r="V81">
            <v>30</v>
          </cell>
          <cell r="W81" t="e">
            <v>#REF!</v>
          </cell>
          <cell r="X81" t="e">
            <v>#REF!</v>
          </cell>
          <cell r="Y81" t="e">
            <v>#REF!</v>
          </cell>
          <cell r="Z81" t="e">
            <v>#REF!</v>
          </cell>
          <cell r="AA81" t="e">
            <v>#REF!</v>
          </cell>
          <cell r="AB81" t="e">
            <v>#REF!</v>
          </cell>
          <cell r="AC81" t="e">
            <v>#REF!</v>
          </cell>
        </row>
        <row r="82">
          <cell r="C82">
            <v>813.00000000000011</v>
          </cell>
          <cell r="D82">
            <v>501</v>
          </cell>
          <cell r="E82">
            <v>312.33333333333337</v>
          </cell>
          <cell r="I82">
            <v>1754.3098245614035</v>
          </cell>
          <cell r="J82">
            <v>5683.5263157894733</v>
          </cell>
          <cell r="K82">
            <v>3206.467894736842</v>
          </cell>
          <cell r="L82">
            <v>2466.0584210526313</v>
          </cell>
          <cell r="M82">
            <v>13401.17543859649</v>
          </cell>
          <cell r="N82">
            <v>9336</v>
          </cell>
          <cell r="O82">
            <v>4065.1754385964914</v>
          </cell>
          <cell r="P82">
            <v>10489.423728813559</v>
          </cell>
          <cell r="Q82">
            <v>6721</v>
          </cell>
          <cell r="R82">
            <v>3768.4237288135591</v>
          </cell>
          <cell r="S82">
            <v>0</v>
          </cell>
          <cell r="T82">
            <v>1129</v>
          </cell>
          <cell r="U82">
            <v>34743.435307760927</v>
          </cell>
          <cell r="V82">
            <v>18819.309824561402</v>
          </cell>
          <cell r="W82">
            <v>15924.125483199525</v>
          </cell>
          <cell r="X82">
            <v>16058.125483199525</v>
          </cell>
          <cell r="Y82">
            <v>178596</v>
          </cell>
          <cell r="Z82">
            <v>194654.12548319952</v>
          </cell>
          <cell r="AA82">
            <v>173414</v>
          </cell>
          <cell r="AB82">
            <v>368068.12548319955</v>
          </cell>
          <cell r="AC82">
            <v>16009</v>
          </cell>
        </row>
        <row r="83">
          <cell r="C83" t="e">
            <v>#REF!</v>
          </cell>
          <cell r="D83" t="e">
            <v>#REF!</v>
          </cell>
          <cell r="E83">
            <v>312.33333333333337</v>
          </cell>
          <cell r="P83">
            <v>21</v>
          </cell>
          <cell r="S83">
            <v>51</v>
          </cell>
          <cell r="T83">
            <v>33.660000000000004</v>
          </cell>
          <cell r="U83">
            <v>14098.435307760927</v>
          </cell>
          <cell r="V83">
            <v>5945.3098245614019</v>
          </cell>
          <cell r="W83">
            <v>19280</v>
          </cell>
          <cell r="X83">
            <v>19280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C84" t="e">
            <v>#REF!</v>
          </cell>
          <cell r="D84" t="e">
            <v>#REF!</v>
          </cell>
          <cell r="E84" t="e">
            <v>#REF!</v>
          </cell>
          <cell r="I84" t="e">
            <v>#REF!</v>
          </cell>
          <cell r="J84" t="e">
            <v>#REF!</v>
          </cell>
          <cell r="K84" t="e">
            <v>#REF!</v>
          </cell>
          <cell r="L84" t="e">
            <v>#REF!</v>
          </cell>
          <cell r="M84" t="e">
            <v>#REF!</v>
          </cell>
          <cell r="N84" t="e">
            <v>#REF!</v>
          </cell>
          <cell r="O84" t="e">
            <v>#REF!</v>
          </cell>
          <cell r="P84" t="e">
            <v>#REF!</v>
          </cell>
          <cell r="Q84" t="e">
            <v>#REF!</v>
          </cell>
          <cell r="R84" t="e">
            <v>#REF!</v>
          </cell>
          <cell r="S84">
            <v>0</v>
          </cell>
          <cell r="T84">
            <v>824</v>
          </cell>
          <cell r="U84">
            <v>261</v>
          </cell>
          <cell r="V84">
            <v>563</v>
          </cell>
          <cell r="W84" t="e">
            <v>#REF!</v>
          </cell>
          <cell r="X84" t="e">
            <v>#REF!</v>
          </cell>
          <cell r="Y84" t="e">
            <v>#REF!</v>
          </cell>
          <cell r="Z84" t="e">
            <v>#REF!</v>
          </cell>
          <cell r="AA84" t="e">
            <v>#REF!</v>
          </cell>
          <cell r="AB84" t="e">
            <v>#REF!</v>
          </cell>
          <cell r="AC84" t="e">
            <v>#REF!</v>
          </cell>
        </row>
        <row r="85">
          <cell r="C85" t="e">
            <v>#REF!</v>
          </cell>
          <cell r="D85" t="e">
            <v>#REF!</v>
          </cell>
          <cell r="E85" t="e">
            <v>#REF!</v>
          </cell>
          <cell r="I85" t="e">
            <v>#REF!</v>
          </cell>
          <cell r="J85" t="e">
            <v>#REF!</v>
          </cell>
          <cell r="K85" t="e">
            <v>#REF!</v>
          </cell>
          <cell r="L85" t="e">
            <v>#REF!</v>
          </cell>
          <cell r="M85" t="e">
            <v>#REF!</v>
          </cell>
          <cell r="N85" t="e">
            <v>#REF!</v>
          </cell>
          <cell r="O85" t="e">
            <v>#REF!</v>
          </cell>
          <cell r="P85" t="e">
            <v>#REF!</v>
          </cell>
          <cell r="Q85" t="e">
            <v>#REF!</v>
          </cell>
          <cell r="R85" t="e">
            <v>#REF!</v>
          </cell>
          <cell r="S85">
            <v>0</v>
          </cell>
          <cell r="T85">
            <v>1129</v>
          </cell>
          <cell r="U85">
            <v>3670</v>
          </cell>
          <cell r="V85">
            <v>3670</v>
          </cell>
          <cell r="W85">
            <v>492.48599999999999</v>
          </cell>
          <cell r="X85">
            <v>342.49799999999999</v>
          </cell>
          <cell r="Y85">
            <v>149.988</v>
          </cell>
          <cell r="Z85">
            <v>0</v>
          </cell>
          <cell r="AA85">
            <v>0</v>
          </cell>
          <cell r="AB85">
            <v>342.49799999999999</v>
          </cell>
          <cell r="AC85">
            <v>149.988</v>
          </cell>
        </row>
        <row r="86">
          <cell r="C86" t="e">
            <v>#REF!</v>
          </cell>
          <cell r="D86" t="e">
            <v>#REF!</v>
          </cell>
          <cell r="E86" t="e">
            <v>#REF!</v>
          </cell>
          <cell r="I86">
            <v>1754.3098245614035</v>
          </cell>
          <cell r="J86">
            <v>5683.5263157894733</v>
          </cell>
          <cell r="K86">
            <v>3206.467894736842</v>
          </cell>
          <cell r="L86">
            <v>2466.0584210526313</v>
          </cell>
          <cell r="M86">
            <v>13401.17543859649</v>
          </cell>
          <cell r="N86">
            <v>9336</v>
          </cell>
          <cell r="O86">
            <v>4065.1754385964914</v>
          </cell>
          <cell r="P86">
            <v>10489.423728813559</v>
          </cell>
          <cell r="Q86">
            <v>6721</v>
          </cell>
          <cell r="R86">
            <v>3768.4237288135591</v>
          </cell>
          <cell r="S86">
            <v>0</v>
          </cell>
          <cell r="T86">
            <v>1129</v>
          </cell>
          <cell r="U86">
            <v>38413.435307760927</v>
          </cell>
          <cell r="V86">
            <v>22489.309824561402</v>
          </cell>
          <cell r="W86">
            <v>821</v>
          </cell>
          <cell r="X86">
            <v>571</v>
          </cell>
          <cell r="Y86">
            <v>250</v>
          </cell>
          <cell r="Z86">
            <v>0</v>
          </cell>
          <cell r="AA86">
            <v>0</v>
          </cell>
          <cell r="AB86">
            <v>571</v>
          </cell>
          <cell r="AC86">
            <v>250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I87" t="e">
            <v>#REF!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  <cell r="T87">
            <v>0</v>
          </cell>
          <cell r="U87">
            <v>230.42400000000001</v>
          </cell>
          <cell r="V87">
            <v>178.35599999999999</v>
          </cell>
          <cell r="W87" t="e">
            <v>#REF!</v>
          </cell>
          <cell r="X87" t="e">
            <v>#REF!</v>
          </cell>
          <cell r="Y87" t="e">
            <v>#REF!</v>
          </cell>
          <cell r="Z87">
            <v>0</v>
          </cell>
          <cell r="AA87">
            <v>0</v>
          </cell>
          <cell r="AB87" t="e">
            <v>#REF!</v>
          </cell>
          <cell r="AC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I88" t="e">
            <v>#REF!</v>
          </cell>
          <cell r="J88" t="e">
            <v>#REF!</v>
          </cell>
          <cell r="M88" t="e">
            <v>#REF!</v>
          </cell>
          <cell r="P88" t="e">
            <v>#REF!</v>
          </cell>
          <cell r="S88" t="e">
            <v>#REF!</v>
          </cell>
          <cell r="U88">
            <v>384</v>
          </cell>
          <cell r="V88">
            <v>297</v>
          </cell>
          <cell r="W88" t="e">
            <v>#REF!</v>
          </cell>
          <cell r="X88" t="e">
            <v>#REF!</v>
          </cell>
          <cell r="Y88" t="e">
            <v>#REF!</v>
          </cell>
          <cell r="Z88">
            <v>0</v>
          </cell>
          <cell r="AA88">
            <v>0</v>
          </cell>
          <cell r="AB88" t="e">
            <v>#REF!</v>
          </cell>
          <cell r="AC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  <cell r="O89" t="e">
            <v>#REF!</v>
          </cell>
          <cell r="P89" t="e">
            <v>#REF!</v>
          </cell>
          <cell r="Q89" t="e">
            <v>#REF!</v>
          </cell>
          <cell r="R89" t="e">
            <v>#REF!</v>
          </cell>
          <cell r="S89">
            <v>0</v>
          </cell>
          <cell r="T89">
            <v>824</v>
          </cell>
          <cell r="U89">
            <v>261</v>
          </cell>
          <cell r="V89">
            <v>563</v>
          </cell>
          <cell r="W89" t="e">
            <v>#REF!</v>
          </cell>
          <cell r="X89" t="e">
            <v>#REF!</v>
          </cell>
          <cell r="Y89" t="e">
            <v>#REF!</v>
          </cell>
          <cell r="Z89" t="e">
            <v>#REF!</v>
          </cell>
          <cell r="AA89" t="e">
            <v>#REF!</v>
          </cell>
          <cell r="AB89" t="e">
            <v>#REF!</v>
          </cell>
          <cell r="AC89" t="e">
            <v>#REF!</v>
          </cell>
        </row>
        <row r="90">
          <cell r="C90" t="e">
            <v>#REF!</v>
          </cell>
          <cell r="D90" t="e">
            <v>#REF!</v>
          </cell>
          <cell r="E90" t="e">
            <v>#REF!</v>
          </cell>
          <cell r="I90" t="e">
            <v>#REF!</v>
          </cell>
          <cell r="J90" t="e">
            <v>#REF!</v>
          </cell>
          <cell r="K90" t="e">
            <v>#REF!</v>
          </cell>
          <cell r="L90" t="e">
            <v>#REF!</v>
          </cell>
          <cell r="M90" t="e">
            <v>#REF!</v>
          </cell>
          <cell r="N90" t="e">
            <v>#REF!</v>
          </cell>
          <cell r="O90" t="e">
            <v>#REF!</v>
          </cell>
          <cell r="P90" t="e">
            <v>#REF!</v>
          </cell>
          <cell r="Q90" t="e">
            <v>#REF!</v>
          </cell>
          <cell r="R90" t="e">
            <v>#REF!</v>
          </cell>
          <cell r="S90">
            <v>0</v>
          </cell>
          <cell r="T90">
            <v>824</v>
          </cell>
          <cell r="U90">
            <v>0</v>
          </cell>
          <cell r="V90">
            <v>0</v>
          </cell>
          <cell r="W90" t="e">
            <v>#REF!</v>
          </cell>
          <cell r="X90" t="e">
            <v>#REF!</v>
          </cell>
          <cell r="Y90" t="e">
            <v>#REF!</v>
          </cell>
          <cell r="Z90" t="e">
            <v>#REF!</v>
          </cell>
          <cell r="AA90" t="e">
            <v>#REF!</v>
          </cell>
          <cell r="AB90" t="e">
            <v>#REF!</v>
          </cell>
          <cell r="AC90" t="e">
            <v>#REF!</v>
          </cell>
        </row>
        <row r="91">
          <cell r="C91" t="e">
            <v>#REF!</v>
          </cell>
          <cell r="D91" t="e">
            <v>#REF!</v>
          </cell>
          <cell r="E91" t="e">
            <v>#REF!</v>
          </cell>
          <cell r="I91" t="e">
            <v>#REF!</v>
          </cell>
          <cell r="J91" t="e">
            <v>#REF!</v>
          </cell>
          <cell r="K91" t="e">
            <v>#REF!</v>
          </cell>
          <cell r="L91" t="e">
            <v>#REF!</v>
          </cell>
          <cell r="M91" t="e">
            <v>#REF!</v>
          </cell>
          <cell r="N91" t="e">
            <v>#REF!</v>
          </cell>
          <cell r="O91" t="e">
            <v>#REF!</v>
          </cell>
          <cell r="P91" t="e">
            <v>#REF!</v>
          </cell>
          <cell r="Q91" t="e">
            <v>#REF!</v>
          </cell>
          <cell r="R91" t="e">
            <v>#REF!</v>
          </cell>
          <cell r="S91">
            <v>0</v>
          </cell>
          <cell r="T91">
            <v>0</v>
          </cell>
          <cell r="U91">
            <v>39085.52597442759</v>
          </cell>
          <cell r="V91">
            <v>23000.665824561402</v>
          </cell>
          <cell r="W91" t="e">
            <v>#REF!</v>
          </cell>
          <cell r="X91" t="e">
            <v>#REF!</v>
          </cell>
          <cell r="Y91" t="e">
            <v>#REF!</v>
          </cell>
          <cell r="Z91" t="e">
            <v>#REF!</v>
          </cell>
          <cell r="AA91" t="e">
            <v>#REF!</v>
          </cell>
          <cell r="AB91" t="e">
            <v>#REF!</v>
          </cell>
          <cell r="AC91" t="e">
            <v>#REF!</v>
          </cell>
        </row>
        <row r="92">
          <cell r="C92">
            <v>1485.0906666666669</v>
          </cell>
          <cell r="D92">
            <v>1012.3559999999998</v>
          </cell>
          <cell r="E92">
            <v>473.06800000000004</v>
          </cell>
          <cell r="I92">
            <v>1729.3098245614035</v>
          </cell>
          <cell r="J92">
            <v>4172.5263157894733</v>
          </cell>
          <cell r="K92">
            <v>1695.467894736842</v>
          </cell>
          <cell r="L92">
            <v>2466.0584210526313</v>
          </cell>
          <cell r="M92">
            <v>2563.1754385964905</v>
          </cell>
          <cell r="N92">
            <v>1786</v>
          </cell>
          <cell r="O92">
            <v>777.1754385964914</v>
          </cell>
          <cell r="P92">
            <v>2218.4237288135591</v>
          </cell>
          <cell r="Q92">
            <v>1422</v>
          </cell>
          <cell r="R92">
            <v>796.42372881355914</v>
          </cell>
          <cell r="S92">
            <v>0</v>
          </cell>
          <cell r="T92">
            <v>1129</v>
          </cell>
          <cell r="U92">
            <v>14770.52597442759</v>
          </cell>
          <cell r="V92">
            <v>6456.6658245614017</v>
          </cell>
          <cell r="W92">
            <v>8313.8601498661901</v>
          </cell>
          <cell r="X92">
            <v>7802.8601498661901</v>
          </cell>
          <cell r="Y92">
            <v>65204</v>
          </cell>
          <cell r="Z92">
            <v>73006.860149866174</v>
          </cell>
          <cell r="AA92">
            <v>30183</v>
          </cell>
          <cell r="AB92">
            <v>103189.86014986626</v>
          </cell>
          <cell r="AC92">
            <v>3160</v>
          </cell>
        </row>
        <row r="93">
          <cell r="C93" t="e">
            <v>#REF!</v>
          </cell>
          <cell r="D93">
            <v>54</v>
          </cell>
          <cell r="E93">
            <v>34</v>
          </cell>
          <cell r="I93" t="e">
            <v>#REF!</v>
          </cell>
          <cell r="J93" t="e">
            <v>#REF!</v>
          </cell>
          <cell r="K93">
            <v>282.3363157894737</v>
          </cell>
          <cell r="L93">
            <v>386.6636842105263</v>
          </cell>
          <cell r="M93" t="e">
            <v>#REF!</v>
          </cell>
          <cell r="N93">
            <v>199</v>
          </cell>
          <cell r="O93">
            <v>87</v>
          </cell>
          <cell r="P93" t="e">
            <v>#REF!</v>
          </cell>
          <cell r="Q93">
            <v>80</v>
          </cell>
          <cell r="R93">
            <v>45.61671126969965</v>
          </cell>
          <cell r="S93">
            <v>71</v>
          </cell>
          <cell r="T93">
            <v>139</v>
          </cell>
          <cell r="U93">
            <v>1776.9967112696997</v>
          </cell>
          <cell r="V93">
            <v>906.38</v>
          </cell>
          <cell r="W93" t="e">
            <v>#REF!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149</v>
          </cell>
        </row>
        <row r="94">
          <cell r="C94" t="e">
            <v>#REF!</v>
          </cell>
          <cell r="I94" t="e">
            <v>#REF!</v>
          </cell>
          <cell r="J94" t="e">
            <v>#REF!</v>
          </cell>
          <cell r="M94" t="e">
            <v>#REF!</v>
          </cell>
          <cell r="P94" t="e">
            <v>#REF!</v>
          </cell>
          <cell r="S94">
            <v>8</v>
          </cell>
          <cell r="T94">
            <v>75</v>
          </cell>
          <cell r="U94">
            <v>3306</v>
          </cell>
          <cell r="W94" t="e">
            <v>#REF!</v>
          </cell>
          <cell r="X94">
            <v>-129.33333333333334</v>
          </cell>
          <cell r="Y94">
            <v>-96</v>
          </cell>
          <cell r="Z94">
            <v>-33.333333333333343</v>
          </cell>
        </row>
        <row r="95">
          <cell r="C95" t="e">
            <v>#REF!</v>
          </cell>
          <cell r="I95" t="e">
            <v>#REF!</v>
          </cell>
          <cell r="J95" t="e">
            <v>#REF!</v>
          </cell>
          <cell r="M95" t="e">
            <v>#REF!</v>
          </cell>
          <cell r="P95" t="e">
            <v>#REF!</v>
          </cell>
          <cell r="S95">
            <v>0</v>
          </cell>
          <cell r="T95">
            <v>54</v>
          </cell>
          <cell r="U95">
            <v>1754</v>
          </cell>
          <cell r="W95" t="e">
            <v>#REF!</v>
          </cell>
        </row>
        <row r="96">
          <cell r="C96" t="e">
            <v>#REF!</v>
          </cell>
          <cell r="I96" t="e">
            <v>#REF!</v>
          </cell>
          <cell r="J96" t="e">
            <v>#REF!</v>
          </cell>
          <cell r="M96" t="e">
            <v>#REF!</v>
          </cell>
          <cell r="P96" t="e">
            <v>#REF!</v>
          </cell>
          <cell r="S96">
            <v>0</v>
          </cell>
          <cell r="U96">
            <v>494</v>
          </cell>
          <cell r="W96" t="e">
            <v>#REF!</v>
          </cell>
        </row>
        <row r="97">
          <cell r="C97" t="e">
            <v>#REF!</v>
          </cell>
          <cell r="I97" t="e">
            <v>#REF!</v>
          </cell>
          <cell r="J97" t="e">
            <v>#REF!</v>
          </cell>
          <cell r="M97" t="e">
            <v>#REF!</v>
          </cell>
          <cell r="P97" t="e">
            <v>#REF!</v>
          </cell>
          <cell r="Q97">
            <v>0</v>
          </cell>
          <cell r="R97">
            <v>0</v>
          </cell>
          <cell r="S97">
            <v>0</v>
          </cell>
          <cell r="T97">
            <v>3616.0618606060607</v>
          </cell>
          <cell r="U97">
            <v>913</v>
          </cell>
          <cell r="V97">
            <v>0</v>
          </cell>
          <cell r="W97" t="e">
            <v>#REF!</v>
          </cell>
          <cell r="X97">
            <v>14977.853030303029</v>
          </cell>
          <cell r="Y97">
            <v>11068</v>
          </cell>
          <cell r="Z97">
            <v>3909.8530303030298</v>
          </cell>
          <cell r="AA97">
            <v>0</v>
          </cell>
        </row>
        <row r="98">
          <cell r="C98" t="e">
            <v>#REF!</v>
          </cell>
          <cell r="I98" t="e">
            <v>#REF!</v>
          </cell>
          <cell r="J98" t="e">
            <v>#REF!</v>
          </cell>
          <cell r="M98" t="e">
            <v>#REF!</v>
          </cell>
          <cell r="P98" t="e">
            <v>#REF!</v>
          </cell>
          <cell r="S98" t="e">
            <v>#REF!</v>
          </cell>
          <cell r="U98">
            <v>0</v>
          </cell>
          <cell r="W98" t="e">
            <v>#REF!</v>
          </cell>
        </row>
        <row r="99">
          <cell r="C99" t="e">
            <v>#REF!</v>
          </cell>
          <cell r="I99" t="e">
            <v>#REF!</v>
          </cell>
          <cell r="J99" t="e">
            <v>#REF!</v>
          </cell>
          <cell r="M99" t="e">
            <v>#REF!</v>
          </cell>
          <cell r="P99" t="e">
            <v>#REF!</v>
          </cell>
          <cell r="Q99">
            <v>0</v>
          </cell>
          <cell r="R99">
            <v>0</v>
          </cell>
          <cell r="S99">
            <v>3</v>
          </cell>
          <cell r="T99">
            <v>2384.0618606060607</v>
          </cell>
          <cell r="U99">
            <v>0</v>
          </cell>
          <cell r="V99">
            <v>0</v>
          </cell>
          <cell r="W99" t="e">
            <v>#REF!</v>
          </cell>
          <cell r="X99">
            <v>2407.8530303030293</v>
          </cell>
          <cell r="Y99">
            <v>1779</v>
          </cell>
          <cell r="Z99">
            <v>628.85303030302975</v>
          </cell>
          <cell r="AA99">
            <v>0</v>
          </cell>
        </row>
        <row r="100">
          <cell r="C100" t="e">
            <v>#REF!</v>
          </cell>
          <cell r="I100" t="e">
            <v>#REF!</v>
          </cell>
          <cell r="J100" t="e">
            <v>#REF!</v>
          </cell>
          <cell r="M100" t="e">
            <v>#REF!</v>
          </cell>
          <cell r="P100" t="e">
            <v>#REF!</v>
          </cell>
          <cell r="S100">
            <v>0</v>
          </cell>
          <cell r="U100">
            <v>1093</v>
          </cell>
          <cell r="W100" t="e">
            <v>#REF!</v>
          </cell>
          <cell r="X100">
            <v>85</v>
          </cell>
        </row>
        <row r="101">
          <cell r="C101" t="e">
            <v>#REF!</v>
          </cell>
          <cell r="I101" t="e">
            <v>#REF!</v>
          </cell>
          <cell r="J101" t="e">
            <v>#REF!</v>
          </cell>
          <cell r="M101" t="e">
            <v>#REF!</v>
          </cell>
          <cell r="P101" t="e">
            <v>#REF!</v>
          </cell>
          <cell r="S101">
            <v>0</v>
          </cell>
          <cell r="U101">
            <v>913</v>
          </cell>
          <cell r="V101">
            <v>0</v>
          </cell>
          <cell r="W101" t="e">
            <v>#REF!</v>
          </cell>
          <cell r="X101">
            <v>100</v>
          </cell>
        </row>
        <row r="102">
          <cell r="C102" t="e">
            <v>#REF!</v>
          </cell>
          <cell r="I102" t="e">
            <v>#REF!</v>
          </cell>
          <cell r="J102" t="e">
            <v>#REF!</v>
          </cell>
          <cell r="M102" t="e">
            <v>#REF!</v>
          </cell>
          <cell r="P102" t="e">
            <v>#REF!</v>
          </cell>
          <cell r="S102">
            <v>3</v>
          </cell>
          <cell r="U102">
            <v>50</v>
          </cell>
          <cell r="W102" t="e">
            <v>#REF!</v>
          </cell>
          <cell r="X102">
            <v>100</v>
          </cell>
        </row>
        <row r="103">
          <cell r="C103" t="e">
            <v>#REF!</v>
          </cell>
          <cell r="I103" t="e">
            <v>#REF!</v>
          </cell>
          <cell r="J103" t="e">
            <v>#REF!</v>
          </cell>
          <cell r="M103" t="e">
            <v>#REF!</v>
          </cell>
          <cell r="P103" t="e">
            <v>#REF!</v>
          </cell>
          <cell r="S103" t="e">
            <v>#REF!</v>
          </cell>
          <cell r="T103">
            <v>10</v>
          </cell>
          <cell r="U103">
            <v>130</v>
          </cell>
          <cell r="W103" t="e">
            <v>#REF!</v>
          </cell>
          <cell r="X103">
            <v>0</v>
          </cell>
        </row>
        <row r="104">
          <cell r="C104" t="e">
            <v>#REF!</v>
          </cell>
          <cell r="I104" t="e">
            <v>#REF!</v>
          </cell>
          <cell r="J104" t="e">
            <v>#REF!</v>
          </cell>
          <cell r="M104" t="e">
            <v>#REF!</v>
          </cell>
          <cell r="P104" t="e">
            <v>#REF!</v>
          </cell>
          <cell r="S104">
            <v>100</v>
          </cell>
          <cell r="T104">
            <v>10</v>
          </cell>
          <cell r="U104">
            <v>3922</v>
          </cell>
          <cell r="W104" t="e">
            <v>#REF!</v>
          </cell>
        </row>
        <row r="105">
          <cell r="C105" t="e">
            <v>#REF!</v>
          </cell>
          <cell r="I105" t="e">
            <v>#REF!</v>
          </cell>
          <cell r="J105" t="e">
            <v>#REF!</v>
          </cell>
          <cell r="M105" t="e">
            <v>#REF!</v>
          </cell>
          <cell r="P105" t="e">
            <v>#REF!</v>
          </cell>
          <cell r="S105" t="e">
            <v>#REF!</v>
          </cell>
          <cell r="U105">
            <v>261</v>
          </cell>
          <cell r="W105" t="e">
            <v>#REF!</v>
          </cell>
        </row>
        <row r="106">
          <cell r="C106" t="e">
            <v>#REF!</v>
          </cell>
          <cell r="I106" t="e">
            <v>#REF!</v>
          </cell>
          <cell r="J106" t="e">
            <v>#REF!</v>
          </cell>
          <cell r="M106" t="e">
            <v>#REF!</v>
          </cell>
          <cell r="P106" t="e">
            <v>#REF!</v>
          </cell>
          <cell r="S106">
            <v>278</v>
          </cell>
          <cell r="T106">
            <v>55</v>
          </cell>
          <cell r="U106">
            <v>3661</v>
          </cell>
          <cell r="V106" t="e">
            <v>#REF!</v>
          </cell>
          <cell r="W106" t="e">
            <v>#REF!</v>
          </cell>
          <cell r="X106">
            <v>0</v>
          </cell>
          <cell r="Y106">
            <v>0</v>
          </cell>
        </row>
        <row r="107">
          <cell r="C107" t="e">
            <v>#REF!</v>
          </cell>
          <cell r="I107" t="e">
            <v>#REF!</v>
          </cell>
          <cell r="J107" t="e">
            <v>#REF!</v>
          </cell>
          <cell r="M107" t="e">
            <v>#REF!</v>
          </cell>
          <cell r="P107" t="e">
            <v>#REF!</v>
          </cell>
          <cell r="T107">
            <v>55</v>
          </cell>
          <cell r="U107">
            <v>-38.052597442759001</v>
          </cell>
          <cell r="V107">
            <v>-38.052597442759001</v>
          </cell>
          <cell r="W107" t="e">
            <v>#REF!</v>
          </cell>
        </row>
        <row r="108">
          <cell r="C108" t="e">
            <v>#REF!</v>
          </cell>
          <cell r="D108">
            <v>0</v>
          </cell>
          <cell r="E108">
            <v>0</v>
          </cell>
          <cell r="I108" t="e">
            <v>#REF!</v>
          </cell>
          <cell r="J108" t="e">
            <v>#REF!</v>
          </cell>
          <cell r="M108" t="e">
            <v>#REF!</v>
          </cell>
          <cell r="N108">
            <v>0</v>
          </cell>
          <cell r="O108">
            <v>0</v>
          </cell>
          <cell r="P108" t="e">
            <v>#REF!</v>
          </cell>
          <cell r="Q108">
            <v>0</v>
          </cell>
          <cell r="R108">
            <v>0</v>
          </cell>
          <cell r="S108" t="e">
            <v>#REF!</v>
          </cell>
          <cell r="T108">
            <v>0</v>
          </cell>
          <cell r="U108">
            <v>268</v>
          </cell>
          <cell r="V108" t="e">
            <v>#REF!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</row>
        <row r="109">
          <cell r="C109" t="e">
            <v>#REF!</v>
          </cell>
          <cell r="D109">
            <v>0</v>
          </cell>
          <cell r="E109">
            <v>0</v>
          </cell>
          <cell r="I109" t="e">
            <v>#REF!</v>
          </cell>
          <cell r="J109" t="e">
            <v>#REF!</v>
          </cell>
          <cell r="M109" t="e">
            <v>#REF!</v>
          </cell>
          <cell r="N109">
            <v>0</v>
          </cell>
          <cell r="O109">
            <v>0</v>
          </cell>
          <cell r="P109" t="e">
            <v>#REF!</v>
          </cell>
          <cell r="S109" t="e">
            <v>#REF!</v>
          </cell>
          <cell r="T109">
            <v>0</v>
          </cell>
          <cell r="U109">
            <v>0</v>
          </cell>
          <cell r="V109">
            <v>0</v>
          </cell>
          <cell r="W109" t="e">
            <v>#REF!</v>
          </cell>
        </row>
        <row r="110">
          <cell r="C110" t="e">
            <v>#REF!</v>
          </cell>
          <cell r="I110" t="e">
            <v>#REF!</v>
          </cell>
          <cell r="J110" t="e">
            <v>#REF!</v>
          </cell>
          <cell r="M110" t="e">
            <v>#REF!</v>
          </cell>
          <cell r="P110" t="e">
            <v>#REF!</v>
          </cell>
          <cell r="S110">
            <v>708.125</v>
          </cell>
          <cell r="U110">
            <v>0</v>
          </cell>
          <cell r="W110" t="e">
            <v>#REF!</v>
          </cell>
          <cell r="X110">
            <v>0</v>
          </cell>
        </row>
        <row r="111">
          <cell r="C111" t="e">
            <v>#REF!</v>
          </cell>
          <cell r="I111" t="e">
            <v>#REF!</v>
          </cell>
          <cell r="J111" t="e">
            <v>#REF!</v>
          </cell>
          <cell r="M111" t="e">
            <v>#REF!</v>
          </cell>
          <cell r="P111" t="e">
            <v>#REF!</v>
          </cell>
          <cell r="S111">
            <v>897</v>
          </cell>
          <cell r="U111">
            <v>1568.5</v>
          </cell>
          <cell r="W111" t="e">
            <v>#REF!</v>
          </cell>
        </row>
        <row r="112">
          <cell r="C112" t="e">
            <v>#REF!</v>
          </cell>
          <cell r="I112">
            <v>13</v>
          </cell>
          <cell r="J112">
            <v>9.3333333333333339</v>
          </cell>
          <cell r="M112">
            <v>0</v>
          </cell>
          <cell r="P112">
            <v>30</v>
          </cell>
          <cell r="S112">
            <v>0</v>
          </cell>
          <cell r="U112">
            <v>53.583333333333336</v>
          </cell>
          <cell r="V112" t="e">
            <v>#REF!</v>
          </cell>
          <cell r="W112" t="e">
            <v>#REF!</v>
          </cell>
        </row>
        <row r="113">
          <cell r="C113">
            <v>-12710</v>
          </cell>
          <cell r="P113">
            <v>0</v>
          </cell>
          <cell r="S113">
            <v>0</v>
          </cell>
          <cell r="W113">
            <v>-12710</v>
          </cell>
          <cell r="X113" t="e">
            <v>#REF!</v>
          </cell>
        </row>
        <row r="114">
          <cell r="C114">
            <v>0</v>
          </cell>
          <cell r="P114">
            <v>0</v>
          </cell>
          <cell r="S114">
            <v>0</v>
          </cell>
          <cell r="U114" t="e">
            <v>#REF!</v>
          </cell>
          <cell r="V114" t="e">
            <v>#REF!</v>
          </cell>
          <cell r="W114" t="e">
            <v>#REF!</v>
          </cell>
          <cell r="X114">
            <v>0</v>
          </cell>
        </row>
        <row r="115">
          <cell r="C115" t="e">
            <v>#REF!</v>
          </cell>
          <cell r="D115">
            <v>0</v>
          </cell>
          <cell r="E115">
            <v>0</v>
          </cell>
          <cell r="I115" t="e">
            <v>#REF!</v>
          </cell>
          <cell r="J115" t="e">
            <v>#REF!</v>
          </cell>
          <cell r="M115" t="e">
            <v>#REF!</v>
          </cell>
          <cell r="N115">
            <v>0</v>
          </cell>
          <cell r="O115">
            <v>0</v>
          </cell>
          <cell r="P115" t="e">
            <v>#REF!</v>
          </cell>
          <cell r="Q115">
            <v>0</v>
          </cell>
          <cell r="R115">
            <v>0</v>
          </cell>
          <cell r="S115" t="e">
            <v>#REF!</v>
          </cell>
          <cell r="T115">
            <v>65</v>
          </cell>
          <cell r="U115" t="e">
            <v>#REF!</v>
          </cell>
          <cell r="W115" t="e">
            <v>#REF!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C116" t="e">
            <v>#REF!</v>
          </cell>
          <cell r="D116">
            <v>0</v>
          </cell>
          <cell r="E116">
            <v>0</v>
          </cell>
          <cell r="I116" t="e">
            <v>#REF!</v>
          </cell>
          <cell r="J116" t="e">
            <v>#REF!</v>
          </cell>
          <cell r="M116" t="e">
            <v>#REF!</v>
          </cell>
          <cell r="N116">
            <v>0</v>
          </cell>
          <cell r="O116">
            <v>0</v>
          </cell>
          <cell r="P116" t="e">
            <v>#REF!</v>
          </cell>
          <cell r="Q116">
            <v>0</v>
          </cell>
          <cell r="R116">
            <v>0</v>
          </cell>
          <cell r="S116" t="e">
            <v>#REF!</v>
          </cell>
          <cell r="T116">
            <v>65</v>
          </cell>
          <cell r="U116">
            <v>7512.0307358905739</v>
          </cell>
          <cell r="V116" t="e">
            <v>#REF!</v>
          </cell>
          <cell r="W116" t="e">
            <v>#REF!</v>
          </cell>
          <cell r="X116">
            <v>0</v>
          </cell>
          <cell r="AC116">
            <v>0</v>
          </cell>
        </row>
        <row r="117">
          <cell r="C117" t="e">
            <v>#REF!</v>
          </cell>
          <cell r="D117">
            <v>0</v>
          </cell>
          <cell r="E117">
            <v>0</v>
          </cell>
          <cell r="I117">
            <v>672.25</v>
          </cell>
          <cell r="J117">
            <v>1037.0833333333333</v>
          </cell>
          <cell r="M117">
            <v>136.125</v>
          </cell>
          <cell r="N117">
            <v>0</v>
          </cell>
          <cell r="O117">
            <v>0</v>
          </cell>
          <cell r="P117">
            <v>291.25</v>
          </cell>
          <cell r="S117">
            <v>1077.625</v>
          </cell>
          <cell r="T117">
            <v>0</v>
          </cell>
          <cell r="U117">
            <v>6599.0307358905739</v>
          </cell>
          <cell r="W117" t="e">
            <v>#REF!</v>
          </cell>
          <cell r="X117">
            <v>0</v>
          </cell>
          <cell r="Z117">
            <v>0</v>
          </cell>
        </row>
        <row r="118">
          <cell r="P118">
            <v>0</v>
          </cell>
          <cell r="S118">
            <v>0</v>
          </cell>
          <cell r="U118" t="e">
            <v>#REF!</v>
          </cell>
          <cell r="W118" t="e">
            <v>#REF!</v>
          </cell>
          <cell r="X118">
            <v>0</v>
          </cell>
        </row>
        <row r="119">
          <cell r="P119" t="str">
            <v/>
          </cell>
          <cell r="S119">
            <v>0</v>
          </cell>
          <cell r="U119">
            <v>-230.79318209931299</v>
          </cell>
          <cell r="W119" t="e">
            <v>#REF!</v>
          </cell>
          <cell r="X119" t="e">
            <v>#REF!</v>
          </cell>
          <cell r="Y119" t="e">
            <v>#REF!</v>
          </cell>
        </row>
        <row r="120">
          <cell r="P120">
            <v>0</v>
          </cell>
          <cell r="S120">
            <v>0</v>
          </cell>
          <cell r="U120">
            <v>-380.52597442758997</v>
          </cell>
          <cell r="V120">
            <v>6725.3341754385983</v>
          </cell>
          <cell r="W120">
            <v>-7406.8601498661901</v>
          </cell>
          <cell r="X120" t="e">
            <v>#REF!</v>
          </cell>
        </row>
        <row r="121">
          <cell r="P121">
            <v>0</v>
          </cell>
          <cell r="S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</row>
        <row r="122">
          <cell r="P122">
            <v>0</v>
          </cell>
          <cell r="S122">
            <v>0</v>
          </cell>
          <cell r="U122">
            <v>-149.73279232827699</v>
          </cell>
          <cell r="X122">
            <v>0</v>
          </cell>
          <cell r="AC122">
            <v>0</v>
          </cell>
        </row>
        <row r="123">
          <cell r="U123">
            <v>7.59</v>
          </cell>
          <cell r="X123" t="e">
            <v>#DIV/0!</v>
          </cell>
        </row>
        <row r="124">
          <cell r="S124">
            <v>0</v>
          </cell>
          <cell r="U124">
            <v>0</v>
          </cell>
          <cell r="W124">
            <v>24998</v>
          </cell>
          <cell r="X124">
            <v>0</v>
          </cell>
          <cell r="Y124">
            <v>24998</v>
          </cell>
          <cell r="Z124">
            <v>0</v>
          </cell>
          <cell r="AB124">
            <v>0</v>
          </cell>
        </row>
        <row r="125">
          <cell r="T125">
            <v>0</v>
          </cell>
          <cell r="U125">
            <v>8678</v>
          </cell>
          <cell r="W125" t="e">
            <v>#REF!</v>
          </cell>
          <cell r="X125" t="e">
            <v>#VALUE!</v>
          </cell>
          <cell r="Z125">
            <v>0</v>
          </cell>
          <cell r="AC125">
            <v>0</v>
          </cell>
        </row>
        <row r="126">
          <cell r="U126">
            <v>-7406.8601498661901</v>
          </cell>
          <cell r="V126">
            <v>25363</v>
          </cell>
          <cell r="W126">
            <v>30.79</v>
          </cell>
          <cell r="Z126" t="e">
            <v>#DIV/0!</v>
          </cell>
          <cell r="AC126">
            <v>0</v>
          </cell>
        </row>
        <row r="127">
          <cell r="U127">
            <v>30.45</v>
          </cell>
          <cell r="W127" t="e">
            <v>#REF!</v>
          </cell>
          <cell r="Z127" t="e">
            <v>#REF!</v>
          </cell>
          <cell r="AC127" t="e">
            <v>#DIV/0!</v>
          </cell>
        </row>
        <row r="128">
          <cell r="T128">
            <v>300</v>
          </cell>
          <cell r="U128">
            <v>56.44</v>
          </cell>
          <cell r="W128">
            <v>0</v>
          </cell>
          <cell r="Z128">
            <v>0</v>
          </cell>
          <cell r="AC128" t="e">
            <v>#DIV/0!</v>
          </cell>
        </row>
        <row r="129">
          <cell r="J129">
            <v>0</v>
          </cell>
          <cell r="U129">
            <v>0</v>
          </cell>
          <cell r="AC129">
            <v>0</v>
          </cell>
        </row>
        <row r="130">
          <cell r="W130">
            <v>11.87</v>
          </cell>
          <cell r="Z130" t="e">
            <v>#DIV/0!</v>
          </cell>
        </row>
        <row r="131">
          <cell r="P131">
            <v>1223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8.49</v>
          </cell>
          <cell r="V131">
            <v>25363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C131" t="e">
            <v>#DIV/0!</v>
          </cell>
        </row>
        <row r="132">
          <cell r="P132">
            <v>2446</v>
          </cell>
          <cell r="S132">
            <v>0</v>
          </cell>
          <cell r="T132">
            <v>0</v>
          </cell>
          <cell r="U132">
            <v>0</v>
          </cell>
          <cell r="V132">
            <v>187.5</v>
          </cell>
          <cell r="W132" t="e">
            <v>#REF!</v>
          </cell>
          <cell r="X132">
            <v>0</v>
          </cell>
          <cell r="Y132">
            <v>0</v>
          </cell>
          <cell r="Z132" t="e">
            <v>#REF!</v>
          </cell>
        </row>
        <row r="133">
          <cell r="T133">
            <v>0</v>
          </cell>
          <cell r="U133">
            <v>6.57</v>
          </cell>
          <cell r="V133">
            <v>25550.5</v>
          </cell>
          <cell r="W133">
            <v>57083</v>
          </cell>
          <cell r="X133">
            <v>57083</v>
          </cell>
          <cell r="AC133" t="e">
            <v>#DIV/0!</v>
          </cell>
        </row>
        <row r="134">
          <cell r="U134">
            <v>29726</v>
          </cell>
          <cell r="V134">
            <v>29726</v>
          </cell>
          <cell r="X134" t="e">
            <v>#REF!</v>
          </cell>
          <cell r="Y134" t="e">
            <v>#VALUE!</v>
          </cell>
          <cell r="Z134" t="e">
            <v>#REF!</v>
          </cell>
          <cell r="AA134" t="e">
            <v>#REF!</v>
          </cell>
        </row>
        <row r="135">
          <cell r="T135">
            <v>300</v>
          </cell>
          <cell r="U135" t="e">
            <v>#REF!</v>
          </cell>
          <cell r="V135" t="e">
            <v>#REF!</v>
          </cell>
          <cell r="W135">
            <v>300</v>
          </cell>
        </row>
        <row r="136">
          <cell r="J136">
            <v>1</v>
          </cell>
          <cell r="T136">
            <v>300</v>
          </cell>
          <cell r="U136">
            <v>300</v>
          </cell>
          <cell r="W136">
            <v>1</v>
          </cell>
        </row>
        <row r="137">
          <cell r="C137">
            <v>0</v>
          </cell>
          <cell r="I137">
            <v>0</v>
          </cell>
          <cell r="J137">
            <v>1</v>
          </cell>
          <cell r="M137">
            <v>0</v>
          </cell>
          <cell r="P137">
            <v>0</v>
          </cell>
          <cell r="S137">
            <v>0</v>
          </cell>
          <cell r="T137">
            <v>142</v>
          </cell>
          <cell r="U137">
            <v>1</v>
          </cell>
        </row>
        <row r="138">
          <cell r="C138" t="e">
            <v>#REF!</v>
          </cell>
          <cell r="I138" t="e">
            <v>#REF!</v>
          </cell>
          <cell r="J138" t="e">
            <v>#REF!</v>
          </cell>
          <cell r="M138" t="e">
            <v>#REF!</v>
          </cell>
          <cell r="P138" t="e">
            <v>#REF!</v>
          </cell>
          <cell r="T138">
            <v>0</v>
          </cell>
          <cell r="U138" t="e">
            <v>#REF!</v>
          </cell>
          <cell r="W138">
            <v>82081</v>
          </cell>
          <cell r="X138">
            <v>57083</v>
          </cell>
          <cell r="Y138">
            <v>24998</v>
          </cell>
          <cell r="Z138">
            <v>0</v>
          </cell>
        </row>
        <row r="139">
          <cell r="C139">
            <v>40</v>
          </cell>
          <cell r="T139">
            <v>0</v>
          </cell>
          <cell r="U139">
            <v>38404</v>
          </cell>
          <cell r="V139">
            <v>29726</v>
          </cell>
          <cell r="W139">
            <v>0</v>
          </cell>
          <cell r="X139">
            <v>0</v>
          </cell>
          <cell r="AC139">
            <v>0</v>
          </cell>
        </row>
        <row r="140">
          <cell r="U140">
            <v>0</v>
          </cell>
          <cell r="V140">
            <v>0</v>
          </cell>
          <cell r="W140">
            <v>82081</v>
          </cell>
          <cell r="X140">
            <v>57083</v>
          </cell>
          <cell r="Y140">
            <v>24998</v>
          </cell>
        </row>
        <row r="141">
          <cell r="U141">
            <v>38404</v>
          </cell>
          <cell r="V141">
            <v>29726</v>
          </cell>
          <cell r="W141">
            <v>8678</v>
          </cell>
          <cell r="Z141" t="e">
            <v>#REF!</v>
          </cell>
          <cell r="AA141" t="e">
            <v>#REF!</v>
          </cell>
          <cell r="AB141" t="e">
            <v>#REF!</v>
          </cell>
          <cell r="AC141" t="e">
            <v>#REF!</v>
          </cell>
        </row>
        <row r="142">
          <cell r="W142" t="e">
            <v>#REF!</v>
          </cell>
          <cell r="X142" t="e">
            <v>#REF!</v>
          </cell>
          <cell r="Y142" t="e">
            <v>#REF!</v>
          </cell>
          <cell r="AC142">
            <v>3160</v>
          </cell>
        </row>
        <row r="143">
          <cell r="C143">
            <v>17.179166666666667</v>
          </cell>
          <cell r="U143">
            <v>-1</v>
          </cell>
          <cell r="V143">
            <v>29.2</v>
          </cell>
          <cell r="W143">
            <v>-46</v>
          </cell>
        </row>
        <row r="144">
          <cell r="C144">
            <v>0</v>
          </cell>
          <cell r="I144">
            <v>0</v>
          </cell>
          <cell r="J144">
            <v>0</v>
          </cell>
          <cell r="M144">
            <v>0</v>
          </cell>
          <cell r="N144" t="str">
            <v xml:space="preserve">                   КОРИГУВАННЯ   ПЛАНУ   НА   СЕРПЕНЬ  1998 р</v>
          </cell>
          <cell r="P144">
            <v>0</v>
          </cell>
          <cell r="S144">
            <v>0</v>
          </cell>
          <cell r="W144">
            <v>0</v>
          </cell>
        </row>
        <row r="145">
          <cell r="C145">
            <v>72</v>
          </cell>
          <cell r="I145">
            <v>604</v>
          </cell>
          <cell r="J145">
            <v>1770.6000000000001</v>
          </cell>
          <cell r="M145">
            <v>753.30000000000007</v>
          </cell>
          <cell r="P145">
            <v>322</v>
          </cell>
          <cell r="S145">
            <v>0</v>
          </cell>
          <cell r="T145">
            <v>312</v>
          </cell>
          <cell r="U145">
            <v>0</v>
          </cell>
          <cell r="W145">
            <v>3847.9000000000005</v>
          </cell>
        </row>
        <row r="146">
          <cell r="C146">
            <v>72</v>
          </cell>
          <cell r="I146">
            <v>370</v>
          </cell>
          <cell r="J146">
            <v>1217.0999999999999</v>
          </cell>
          <cell r="M146">
            <v>548.70000000000005</v>
          </cell>
          <cell r="P146">
            <v>180</v>
          </cell>
          <cell r="T146">
            <v>194</v>
          </cell>
          <cell r="U146">
            <v>4402</v>
          </cell>
          <cell r="W146">
            <v>2595.8000000000002</v>
          </cell>
        </row>
        <row r="147">
          <cell r="C147">
            <v>80</v>
          </cell>
          <cell r="I147">
            <v>300</v>
          </cell>
          <cell r="J147">
            <v>1360</v>
          </cell>
          <cell r="M147">
            <v>7</v>
          </cell>
          <cell r="P147">
            <v>1174</v>
          </cell>
          <cell r="U147">
            <v>2921</v>
          </cell>
          <cell r="W147">
            <v>0</v>
          </cell>
        </row>
        <row r="148">
          <cell r="I148">
            <v>0</v>
          </cell>
          <cell r="U148">
            <v>0</v>
          </cell>
          <cell r="W148">
            <v>0</v>
          </cell>
        </row>
        <row r="149">
          <cell r="I149" t="e">
            <v>#REF!</v>
          </cell>
          <cell r="J149" t="e">
            <v>#REF!</v>
          </cell>
          <cell r="M149" t="e">
            <v>#REF!</v>
          </cell>
          <cell r="P149" t="e">
            <v>#REF!</v>
          </cell>
          <cell r="U149">
            <v>0</v>
          </cell>
          <cell r="W149" t="e">
            <v>#REF!</v>
          </cell>
        </row>
        <row r="150">
          <cell r="C150">
            <v>17.179166666666667</v>
          </cell>
          <cell r="I150">
            <v>502</v>
          </cell>
          <cell r="J150">
            <v>1041.8333333333333</v>
          </cell>
          <cell r="K150">
            <v>0</v>
          </cell>
          <cell r="L150">
            <v>0</v>
          </cell>
          <cell r="M150">
            <v>213</v>
          </cell>
          <cell r="N150" t="e">
            <v>#REF!</v>
          </cell>
          <cell r="O150">
            <v>0</v>
          </cell>
          <cell r="P150">
            <v>0</v>
          </cell>
          <cell r="S150" t="e">
            <v>#REF!</v>
          </cell>
          <cell r="T150">
            <v>630</v>
          </cell>
          <cell r="U150">
            <v>317</v>
          </cell>
          <cell r="W150">
            <v>1774.0124999999998</v>
          </cell>
        </row>
        <row r="151">
          <cell r="C151">
            <v>17.179166666666667</v>
          </cell>
          <cell r="I151">
            <v>0</v>
          </cell>
          <cell r="J151">
            <v>0</v>
          </cell>
          <cell r="M151">
            <v>0</v>
          </cell>
          <cell r="U151">
            <v>1774.0124999999998</v>
          </cell>
          <cell r="W151">
            <v>0</v>
          </cell>
        </row>
        <row r="152">
          <cell r="C152">
            <v>0</v>
          </cell>
          <cell r="I152" t="e">
            <v>#REF!</v>
          </cell>
          <cell r="J152" t="e">
            <v>#REF!</v>
          </cell>
          <cell r="M152" t="e">
            <v>#REF!</v>
          </cell>
          <cell r="P152" t="e">
            <v>#REF!</v>
          </cell>
          <cell r="U152">
            <v>0</v>
          </cell>
          <cell r="W152" t="e">
            <v>#REF!</v>
          </cell>
        </row>
        <row r="153">
          <cell r="C153">
            <v>80</v>
          </cell>
          <cell r="I153" t="e">
            <v>#REF!</v>
          </cell>
          <cell r="J153" t="e">
            <v>#REF!</v>
          </cell>
          <cell r="M153" t="e">
            <v>#REF!</v>
          </cell>
          <cell r="P153" t="e">
            <v>#REF!</v>
          </cell>
          <cell r="S153">
            <v>0</v>
          </cell>
          <cell r="U153">
            <v>4085</v>
          </cell>
          <cell r="W153" t="e">
            <v>#REF!</v>
          </cell>
        </row>
        <row r="154">
          <cell r="C154">
            <v>80</v>
          </cell>
          <cell r="I154">
            <v>0</v>
          </cell>
          <cell r="J154" t="e">
            <v>#REF!</v>
          </cell>
          <cell r="M154" t="e">
            <v>#REF!</v>
          </cell>
          <cell r="P154" t="e">
            <v>#REF!</v>
          </cell>
          <cell r="W154" t="e">
            <v>#REF!</v>
          </cell>
          <cell r="Y154">
            <v>1507.2</v>
          </cell>
        </row>
        <row r="155">
          <cell r="I155">
            <v>-195.33333333333334</v>
          </cell>
          <cell r="J155">
            <v>-166</v>
          </cell>
          <cell r="M155">
            <v>-272</v>
          </cell>
          <cell r="O155">
            <v>250</v>
          </cell>
          <cell r="P155">
            <v>-165.33333333333334</v>
          </cell>
          <cell r="U155">
            <v>0</v>
          </cell>
          <cell r="W155">
            <v>-798.66666666666674</v>
          </cell>
          <cell r="X155" t="str">
            <v>ОЧИК.18.02.</v>
          </cell>
        </row>
        <row r="156">
          <cell r="I156">
            <v>0</v>
          </cell>
          <cell r="J156">
            <v>-298</v>
          </cell>
          <cell r="M156">
            <v>-180</v>
          </cell>
          <cell r="P156">
            <v>-100</v>
          </cell>
          <cell r="U156">
            <v>-578</v>
          </cell>
          <cell r="W156">
            <v>0</v>
          </cell>
        </row>
        <row r="157">
          <cell r="C157" t="e">
            <v>#REF!</v>
          </cell>
          <cell r="D157" t="str">
            <v>АПАРАТ ЕЛЕКТРО</v>
          </cell>
          <cell r="E157" t="str">
            <v>АПАРАТ ТЕПЛО</v>
          </cell>
          <cell r="I157" t="e">
            <v>#REF!</v>
          </cell>
          <cell r="J157" t="e">
            <v>#REF!</v>
          </cell>
          <cell r="K157">
            <v>0</v>
          </cell>
          <cell r="L157">
            <v>0</v>
          </cell>
          <cell r="M157" t="e">
            <v>#REF!</v>
          </cell>
          <cell r="N157">
            <v>0</v>
          </cell>
          <cell r="O157">
            <v>0</v>
          </cell>
          <cell r="P157" t="e">
            <v>#REF!</v>
          </cell>
          <cell r="Q157" t="str">
            <v>Е/Е</v>
          </cell>
          <cell r="R157" t="str">
            <v xml:space="preserve"> Т/Е</v>
          </cell>
          <cell r="S157">
            <v>171</v>
          </cell>
          <cell r="T157">
            <v>205</v>
          </cell>
          <cell r="U157">
            <v>0</v>
          </cell>
          <cell r="V157" t="str">
            <v>Е/Е</v>
          </cell>
          <cell r="W157" t="e">
            <v>#REF!</v>
          </cell>
          <cell r="X157" t="str">
            <v>СТАНЦІї ЕЛЕКТРО</v>
          </cell>
          <cell r="Y157" t="str">
            <v>СТАНЦІІ ТЕПЛОВІ</v>
          </cell>
          <cell r="Z157" t="str">
            <v>МЕРЕЖІ ЕЛЕКТРО</v>
          </cell>
          <cell r="AA157" t="str">
            <v>МЕРЕЖІ ТЕПЛОВІ</v>
          </cell>
        </row>
        <row r="158">
          <cell r="C158">
            <v>950</v>
          </cell>
          <cell r="I158">
            <v>758</v>
          </cell>
          <cell r="J158">
            <v>1197</v>
          </cell>
          <cell r="K158">
            <v>0</v>
          </cell>
          <cell r="L158">
            <v>0</v>
          </cell>
          <cell r="M158">
            <v>874</v>
          </cell>
          <cell r="N158">
            <v>0</v>
          </cell>
          <cell r="O158">
            <v>0</v>
          </cell>
          <cell r="P158">
            <v>450</v>
          </cell>
          <cell r="S158">
            <v>414</v>
          </cell>
          <cell r="T158">
            <v>630</v>
          </cell>
          <cell r="U158">
            <v>4643</v>
          </cell>
          <cell r="X158">
            <v>1.954</v>
          </cell>
          <cell r="Y158">
            <v>1.954</v>
          </cell>
          <cell r="Z158">
            <v>1.954</v>
          </cell>
          <cell r="AA158">
            <v>1.905</v>
          </cell>
        </row>
        <row r="159">
          <cell r="C159">
            <v>57</v>
          </cell>
          <cell r="O159">
            <v>250</v>
          </cell>
        </row>
        <row r="160">
          <cell r="C160">
            <v>0</v>
          </cell>
          <cell r="J160" t="e">
            <v>#REF!</v>
          </cell>
          <cell r="M160" t="e">
            <v>#REF!</v>
          </cell>
          <cell r="N160" t="e">
            <v>#REF!</v>
          </cell>
          <cell r="O160">
            <v>250</v>
          </cell>
          <cell r="U160" t="e">
            <v>#REF!</v>
          </cell>
          <cell r="X160">
            <v>221.49122807017542</v>
          </cell>
        </row>
        <row r="161">
          <cell r="C161">
            <v>0</v>
          </cell>
          <cell r="J161" t="e">
            <v>#REF!</v>
          </cell>
          <cell r="M161" t="e">
            <v>#REF!</v>
          </cell>
          <cell r="N161" t="e">
            <v>#REF!</v>
          </cell>
          <cell r="U161" t="e">
            <v>#REF!</v>
          </cell>
          <cell r="X161">
            <v>252.49999999999997</v>
          </cell>
          <cell r="AA161" t="e">
            <v>#REF!</v>
          </cell>
        </row>
        <row r="162">
          <cell r="I162">
            <v>0</v>
          </cell>
          <cell r="J162">
            <v>82.5</v>
          </cell>
          <cell r="M162">
            <v>82.5</v>
          </cell>
          <cell r="N162">
            <v>82.5</v>
          </cell>
          <cell r="Q162">
            <v>63.33</v>
          </cell>
          <cell r="R162">
            <v>63.33</v>
          </cell>
          <cell r="S162">
            <v>63.33</v>
          </cell>
          <cell r="T162">
            <v>63.33</v>
          </cell>
          <cell r="U162">
            <v>82.5</v>
          </cell>
          <cell r="X162">
            <v>66</v>
          </cell>
          <cell r="Z162" t="str">
            <v>ОЧИК.18.02.</v>
          </cell>
        </row>
        <row r="163">
          <cell r="I163">
            <v>0</v>
          </cell>
          <cell r="J163" t="e">
            <v>#REF!</v>
          </cell>
          <cell r="M163" t="e">
            <v>#REF!</v>
          </cell>
          <cell r="N163" t="e">
            <v>#REF!</v>
          </cell>
          <cell r="P163">
            <v>0</v>
          </cell>
          <cell r="S163">
            <v>0</v>
          </cell>
          <cell r="U163" t="e">
            <v>#REF!</v>
          </cell>
          <cell r="X163">
            <v>128.964</v>
          </cell>
          <cell r="AC163" t="str">
            <v>ОЧИК.18.02.</v>
          </cell>
        </row>
        <row r="164">
          <cell r="C164" t="str">
            <v>АПАРАТ ВСЬОГО</v>
          </cell>
          <cell r="D164" t="str">
            <v>АПАРАТ ЕЛЕКТРО</v>
          </cell>
          <cell r="E164" t="str">
            <v>АПАРАТ ТЕПЛО</v>
          </cell>
          <cell r="I164" t="str">
            <v>ККМ</v>
          </cell>
          <cell r="J164" t="str">
            <v>КТМ</v>
          </cell>
          <cell r="M164" t="str">
            <v>ТЕЦ-5 ВСЬОГО</v>
          </cell>
          <cell r="N164" t="str">
            <v>Е/Е</v>
          </cell>
          <cell r="O164" t="str">
            <v xml:space="preserve"> Т/Е</v>
          </cell>
          <cell r="P164" t="str">
            <v>ТЕЦ-6 ВСЬОГО</v>
          </cell>
          <cell r="Q164" t="str">
            <v>Е/Е</v>
          </cell>
          <cell r="R164" t="str">
            <v xml:space="preserve"> Т/Е</v>
          </cell>
          <cell r="S164" t="str">
            <v xml:space="preserve">ДОП.ВИР. </v>
          </cell>
          <cell r="T164" t="str">
            <v>ДОП.ВИР. СТ.ОРГ.</v>
          </cell>
          <cell r="U164" t="e">
            <v>#REF!</v>
          </cell>
          <cell r="W164" t="str">
            <v>АК КЕ ВСЬОГО</v>
          </cell>
          <cell r="X164" t="str">
            <v>Е/Е</v>
          </cell>
          <cell r="Y164" t="str">
            <v xml:space="preserve"> Т/Е</v>
          </cell>
          <cell r="Z164" t="str">
            <v>СТАНЦІї ЕЛЕКТРО</v>
          </cell>
          <cell r="AA164" t="str">
            <v>СТАНЦІІ ТЕПЛОВІ</v>
          </cell>
          <cell r="AB164" t="str">
            <v>МЕРЕЖІ ЕЛЕКТРО</v>
          </cell>
          <cell r="AC164" t="str">
            <v>МЕРЕЖІ ТЕПЛОВІ</v>
          </cell>
        </row>
        <row r="165">
          <cell r="C165">
            <v>2.78</v>
          </cell>
          <cell r="D165" t="str">
            <v>АПАРАТ ЕЛЕКТРО</v>
          </cell>
          <cell r="E165" t="str">
            <v>АПАРАТ ТЕПЛО</v>
          </cell>
          <cell r="I165" t="str">
            <v>ККМ</v>
          </cell>
          <cell r="J165">
            <v>3.5</v>
          </cell>
          <cell r="K165">
            <v>2.78</v>
          </cell>
          <cell r="L165">
            <v>2.78</v>
          </cell>
          <cell r="M165">
            <v>3.5</v>
          </cell>
          <cell r="N165" t="str">
            <v>Е/Е</v>
          </cell>
          <cell r="O165" t="str">
            <v xml:space="preserve"> Т/Е</v>
          </cell>
          <cell r="P165">
            <v>3.5</v>
          </cell>
          <cell r="Q165" t="str">
            <v>Е/Е</v>
          </cell>
          <cell r="R165" t="str">
            <v xml:space="preserve"> Т/Е</v>
          </cell>
          <cell r="S165" t="str">
            <v xml:space="preserve">ДОП.ВИР. </v>
          </cell>
          <cell r="T165" t="str">
            <v>ДОП.ВИР. СТ.ОРГ.</v>
          </cell>
          <cell r="U165" t="str">
            <v>АК КЕ ВСЬОГО</v>
          </cell>
          <cell r="V165" t="str">
            <v>Е/Е</v>
          </cell>
          <cell r="W165">
            <v>3.4239999999999999</v>
          </cell>
          <cell r="X165">
            <v>693.59999999999991</v>
          </cell>
          <cell r="Z165">
            <v>2.1804999999999999</v>
          </cell>
          <cell r="AA165">
            <v>2.1804999999999999</v>
          </cell>
          <cell r="AB165">
            <v>2.1804999999999999</v>
          </cell>
          <cell r="AC165">
            <v>1.905</v>
          </cell>
        </row>
        <row r="166">
          <cell r="C166">
            <v>2.1149</v>
          </cell>
          <cell r="J166">
            <v>2.1435</v>
          </cell>
          <cell r="M166">
            <v>2.1435</v>
          </cell>
          <cell r="N166">
            <v>2.1435</v>
          </cell>
          <cell r="O166">
            <v>2.1435</v>
          </cell>
          <cell r="P166">
            <v>2.1435</v>
          </cell>
          <cell r="Q166">
            <v>2.1435</v>
          </cell>
          <cell r="R166">
            <v>2.1435</v>
          </cell>
          <cell r="S166">
            <v>2.1435</v>
          </cell>
          <cell r="T166">
            <v>2.1435</v>
          </cell>
          <cell r="U166">
            <v>2.1435</v>
          </cell>
          <cell r="X166">
            <v>197.2</v>
          </cell>
          <cell r="AC166">
            <v>2.1804999999999999</v>
          </cell>
        </row>
        <row r="167">
          <cell r="J167">
            <v>4.2000000000000028</v>
          </cell>
          <cell r="M167">
            <v>31.319999999999993</v>
          </cell>
          <cell r="N167" t="e">
            <v>#REF!</v>
          </cell>
          <cell r="P167">
            <v>21.72</v>
          </cell>
          <cell r="S167">
            <v>157</v>
          </cell>
          <cell r="U167" t="e">
            <v>#REF!</v>
          </cell>
          <cell r="W167">
            <v>57.239999999999995</v>
          </cell>
          <cell r="X167">
            <v>154</v>
          </cell>
          <cell r="Z167">
            <v>221.49122807017542</v>
          </cell>
        </row>
        <row r="168">
          <cell r="J168">
            <v>4.7639999999999958</v>
          </cell>
          <cell r="M168">
            <v>35.595999999999997</v>
          </cell>
          <cell r="P168">
            <v>24.786999999999999</v>
          </cell>
          <cell r="U168">
            <v>44.3</v>
          </cell>
          <cell r="W168">
            <v>65.146999999999991</v>
          </cell>
          <cell r="Z168">
            <v>252.49999999999997</v>
          </cell>
          <cell r="AC168">
            <v>221.49122807017542</v>
          </cell>
        </row>
        <row r="169">
          <cell r="I169">
            <v>0</v>
          </cell>
          <cell r="J169">
            <v>82.5</v>
          </cell>
          <cell r="M169">
            <v>82.5</v>
          </cell>
          <cell r="P169">
            <v>82.5</v>
          </cell>
          <cell r="S169">
            <v>82.5</v>
          </cell>
          <cell r="T169">
            <v>82.5</v>
          </cell>
          <cell r="U169">
            <v>50.49</v>
          </cell>
          <cell r="W169">
            <v>82.5</v>
          </cell>
          <cell r="Z169">
            <v>66</v>
          </cell>
          <cell r="AC169">
            <v>252.49999999999997</v>
          </cell>
        </row>
        <row r="170">
          <cell r="I170">
            <v>0</v>
          </cell>
          <cell r="J170">
            <v>288.75</v>
          </cell>
          <cell r="M170">
            <v>288.75</v>
          </cell>
          <cell r="P170">
            <v>288.75</v>
          </cell>
          <cell r="S170">
            <v>82.5</v>
          </cell>
          <cell r="T170">
            <v>82.5</v>
          </cell>
          <cell r="U170">
            <v>82.5</v>
          </cell>
          <cell r="W170">
            <v>288.75</v>
          </cell>
          <cell r="X170">
            <v>270.36363636363637</v>
          </cell>
          <cell r="Z170">
            <v>143.91299999999998</v>
          </cell>
          <cell r="AC170">
            <v>66</v>
          </cell>
        </row>
        <row r="171">
          <cell r="I171">
            <v>0</v>
          </cell>
          <cell r="J171">
            <v>1213</v>
          </cell>
          <cell r="M171">
            <v>9044</v>
          </cell>
          <cell r="P171">
            <v>6272</v>
          </cell>
          <cell r="S171">
            <v>1156.8545454545454</v>
          </cell>
          <cell r="U171">
            <v>176.84</v>
          </cell>
          <cell r="W171">
            <v>16528</v>
          </cell>
          <cell r="X171">
            <v>620.43636363636358</v>
          </cell>
          <cell r="Z171">
            <v>31875</v>
          </cell>
          <cell r="AC171">
            <v>143.91299999999998</v>
          </cell>
        </row>
        <row r="172">
          <cell r="J172">
            <v>133</v>
          </cell>
          <cell r="M172">
            <v>4626</v>
          </cell>
          <cell r="P172">
            <v>3075</v>
          </cell>
          <cell r="S172">
            <v>1737.3999999999999</v>
          </cell>
          <cell r="U172">
            <v>7834</v>
          </cell>
          <cell r="W172">
            <v>16529</v>
          </cell>
          <cell r="X172">
            <v>75.839416058394164</v>
          </cell>
          <cell r="AC172">
            <v>31875</v>
          </cell>
        </row>
        <row r="173">
          <cell r="J173">
            <v>40.5</v>
          </cell>
          <cell r="M173">
            <v>48.28</v>
          </cell>
          <cell r="P173">
            <v>46.980000000000004</v>
          </cell>
          <cell r="S173">
            <v>0</v>
          </cell>
          <cell r="U173">
            <v>7834</v>
          </cell>
          <cell r="W173">
            <v>135.76</v>
          </cell>
          <cell r="X173">
            <v>103.9</v>
          </cell>
        </row>
        <row r="174">
          <cell r="C174">
            <v>75</v>
          </cell>
          <cell r="I174">
            <v>75</v>
          </cell>
          <cell r="J174">
            <v>46.136000000000003</v>
          </cell>
          <cell r="M174">
            <v>55.003999999999998</v>
          </cell>
          <cell r="P174">
            <v>53.512999999999998</v>
          </cell>
          <cell r="S174">
            <v>0</v>
          </cell>
          <cell r="T174">
            <v>0</v>
          </cell>
          <cell r="U174">
            <v>80.7</v>
          </cell>
          <cell r="W174">
            <v>154.65299999999999</v>
          </cell>
          <cell r="X174">
            <v>99.938587512794271</v>
          </cell>
          <cell r="AA174">
            <v>75</v>
          </cell>
        </row>
        <row r="175">
          <cell r="J175">
            <v>63.33</v>
          </cell>
          <cell r="K175">
            <v>0</v>
          </cell>
          <cell r="L175">
            <v>0</v>
          </cell>
          <cell r="M175">
            <v>63.33</v>
          </cell>
          <cell r="P175">
            <v>63.33</v>
          </cell>
          <cell r="Q175">
            <v>0</v>
          </cell>
          <cell r="R175">
            <v>0</v>
          </cell>
          <cell r="S175">
            <v>4262</v>
          </cell>
          <cell r="T175">
            <v>0</v>
          </cell>
          <cell r="U175">
            <v>91.91</v>
          </cell>
          <cell r="V175">
            <v>0</v>
          </cell>
          <cell r="W175">
            <v>63.33</v>
          </cell>
          <cell r="X175">
            <v>195.28</v>
          </cell>
          <cell r="Y175">
            <v>0</v>
          </cell>
          <cell r="Z175">
            <v>0</v>
          </cell>
          <cell r="AA175">
            <v>0</v>
          </cell>
        </row>
        <row r="176">
          <cell r="J176">
            <v>221.66</v>
          </cell>
          <cell r="M176">
            <v>221.66</v>
          </cell>
          <cell r="P176">
            <v>221.66</v>
          </cell>
          <cell r="Q176">
            <v>0</v>
          </cell>
          <cell r="R176">
            <v>0</v>
          </cell>
          <cell r="S176">
            <v>4262</v>
          </cell>
          <cell r="T176">
            <v>0</v>
          </cell>
          <cell r="U176">
            <v>63.33</v>
          </cell>
          <cell r="V176">
            <v>0</v>
          </cell>
          <cell r="W176">
            <v>216.84</v>
          </cell>
          <cell r="X176">
            <v>14810</v>
          </cell>
          <cell r="Y176">
            <v>0</v>
          </cell>
          <cell r="Z176">
            <v>0</v>
          </cell>
          <cell r="AA176">
            <v>0</v>
          </cell>
        </row>
        <row r="177">
          <cell r="J177">
            <v>8977</v>
          </cell>
          <cell r="M177">
            <v>10702</v>
          </cell>
          <cell r="P177">
            <v>10414</v>
          </cell>
          <cell r="R177">
            <v>0</v>
          </cell>
          <cell r="S177">
            <v>0</v>
          </cell>
          <cell r="T177">
            <v>0</v>
          </cell>
          <cell r="U177">
            <v>135.75</v>
          </cell>
          <cell r="V177" t="e">
            <v>#REF!</v>
          </cell>
          <cell r="W177">
            <v>29438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</row>
        <row r="178">
          <cell r="J178">
            <v>1378</v>
          </cell>
          <cell r="M178">
            <v>5286</v>
          </cell>
          <cell r="N178" t="e">
            <v>#REF!</v>
          </cell>
          <cell r="O178" t="e">
            <v>#REF!</v>
          </cell>
          <cell r="P178">
            <v>4291</v>
          </cell>
          <cell r="Q178" t="e">
            <v>#REF!</v>
          </cell>
          <cell r="R178" t="e">
            <v>#REF!</v>
          </cell>
          <cell r="U178">
            <v>10955</v>
          </cell>
          <cell r="V178" t="e">
            <v>#REF!</v>
          </cell>
          <cell r="W178">
            <v>30093</v>
          </cell>
          <cell r="X178">
            <v>356.4</v>
          </cell>
          <cell r="Y178">
            <v>74.900000000000006</v>
          </cell>
          <cell r="Z178">
            <v>281.5</v>
          </cell>
        </row>
        <row r="179">
          <cell r="J179">
            <v>0</v>
          </cell>
          <cell r="M179">
            <v>0</v>
          </cell>
          <cell r="N179" t="e">
            <v>#REF!</v>
          </cell>
          <cell r="O179" t="e">
            <v>#REF!</v>
          </cell>
          <cell r="P179">
            <v>0</v>
          </cell>
          <cell r="Q179" t="e">
            <v>#REF!</v>
          </cell>
          <cell r="R179" t="e">
            <v>#REF!</v>
          </cell>
          <cell r="U179">
            <v>10955</v>
          </cell>
          <cell r="V179" t="e">
            <v>#REF!</v>
          </cell>
          <cell r="W179">
            <v>0</v>
          </cell>
          <cell r="X179">
            <v>43374</v>
          </cell>
          <cell r="Y179">
            <v>9115.3552188552203</v>
          </cell>
          <cell r="Z179">
            <v>75.839416058394164</v>
          </cell>
        </row>
        <row r="180">
          <cell r="J180">
            <v>0</v>
          </cell>
          <cell r="M180">
            <v>0</v>
          </cell>
          <cell r="N180" t="e">
            <v>#REF!</v>
          </cell>
          <cell r="O180" t="e">
            <v>#REF!</v>
          </cell>
          <cell r="P180">
            <v>0</v>
          </cell>
          <cell r="Q180" t="e">
            <v>#REF!</v>
          </cell>
          <cell r="R180" t="e">
            <v>#REF!</v>
          </cell>
          <cell r="S180" t="str">
            <v/>
          </cell>
          <cell r="T180" t="str">
            <v/>
          </cell>
          <cell r="U180">
            <v>8.5</v>
          </cell>
          <cell r="V180" t="e">
            <v>#REF!</v>
          </cell>
          <cell r="W180">
            <v>0</v>
          </cell>
          <cell r="X180">
            <v>121.7</v>
          </cell>
          <cell r="Y180">
            <v>121.7</v>
          </cell>
          <cell r="Z180">
            <v>103.9</v>
          </cell>
          <cell r="AA180" t="str">
            <v/>
          </cell>
          <cell r="AC180">
            <v>75.839416058394164</v>
          </cell>
        </row>
        <row r="181">
          <cell r="C181">
            <v>75</v>
          </cell>
          <cell r="I181">
            <v>75</v>
          </cell>
          <cell r="J181">
            <v>100.5</v>
          </cell>
          <cell r="M181">
            <v>100.5</v>
          </cell>
          <cell r="P181">
            <v>100.5</v>
          </cell>
          <cell r="Q181">
            <v>0</v>
          </cell>
          <cell r="R181">
            <v>0</v>
          </cell>
          <cell r="S181">
            <v>1895.42</v>
          </cell>
          <cell r="T181">
            <v>0</v>
          </cell>
          <cell r="U181">
            <v>11.7</v>
          </cell>
          <cell r="V181" t="e">
            <v>#REF!</v>
          </cell>
          <cell r="W181">
            <v>100.5</v>
          </cell>
          <cell r="X181">
            <v>52</v>
          </cell>
          <cell r="Y181">
            <v>52</v>
          </cell>
          <cell r="Z181">
            <v>89.557440953909662</v>
          </cell>
          <cell r="AA181">
            <v>0</v>
          </cell>
          <cell r="AC181">
            <v>75</v>
          </cell>
        </row>
        <row r="182">
          <cell r="C182">
            <v>75</v>
          </cell>
          <cell r="I182">
            <v>75</v>
          </cell>
          <cell r="J182">
            <v>351.75</v>
          </cell>
          <cell r="K182">
            <v>0</v>
          </cell>
          <cell r="L182">
            <v>0</v>
          </cell>
          <cell r="M182">
            <v>351.75</v>
          </cell>
          <cell r="P182">
            <v>351.75</v>
          </cell>
          <cell r="Q182">
            <v>0</v>
          </cell>
          <cell r="R182">
            <v>0</v>
          </cell>
          <cell r="S182">
            <v>580.5454545454545</v>
          </cell>
          <cell r="T182">
            <v>0</v>
          </cell>
          <cell r="U182">
            <v>100.5</v>
          </cell>
          <cell r="V182" t="e">
            <v>#REF!</v>
          </cell>
          <cell r="W182">
            <v>344.11199999999997</v>
          </cell>
          <cell r="X182">
            <v>43426</v>
          </cell>
          <cell r="Y182">
            <v>9167.3552188552203</v>
          </cell>
          <cell r="Z182">
            <v>195.28</v>
          </cell>
          <cell r="AA182">
            <v>0</v>
          </cell>
          <cell r="AC182">
            <v>89.557440953909662</v>
          </cell>
        </row>
        <row r="183"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91</v>
          </cell>
          <cell r="T183">
            <v>10</v>
          </cell>
          <cell r="U183">
            <v>215.42175</v>
          </cell>
          <cell r="V183">
            <v>0</v>
          </cell>
          <cell r="W183">
            <v>0</v>
          </cell>
          <cell r="X183">
            <v>206.66666666666666</v>
          </cell>
          <cell r="Z183">
            <v>14810</v>
          </cell>
          <cell r="AA183">
            <v>0</v>
          </cell>
          <cell r="AC183">
            <v>195.28</v>
          </cell>
        </row>
        <row r="184">
          <cell r="J184">
            <v>0</v>
          </cell>
          <cell r="M184">
            <v>926</v>
          </cell>
          <cell r="P184">
            <v>905</v>
          </cell>
          <cell r="U184">
            <v>1831</v>
          </cell>
          <cell r="W184">
            <v>0</v>
          </cell>
          <cell r="AC184">
            <v>14810</v>
          </cell>
        </row>
        <row r="185">
          <cell r="J185">
            <v>50.9</v>
          </cell>
          <cell r="M185">
            <v>90.6</v>
          </cell>
          <cell r="N185">
            <v>48.2</v>
          </cell>
          <cell r="O185">
            <v>42.399999999999991</v>
          </cell>
          <cell r="P185">
            <v>78.3</v>
          </cell>
          <cell r="Q185">
            <v>30.9</v>
          </cell>
          <cell r="R185">
            <v>47.4</v>
          </cell>
          <cell r="U185">
            <v>1831</v>
          </cell>
          <cell r="V185" t="str">
            <v>Е/Е</v>
          </cell>
          <cell r="W185">
            <v>219.79999999999998</v>
          </cell>
          <cell r="X185">
            <v>79.099999999999994</v>
          </cell>
          <cell r="Y185">
            <v>140.69999999999999</v>
          </cell>
          <cell r="Z185">
            <v>356.4</v>
          </cell>
          <cell r="AA185">
            <v>74.900000000000006</v>
          </cell>
          <cell r="AB185">
            <v>281.5</v>
          </cell>
        </row>
        <row r="186">
          <cell r="J186">
            <v>10190</v>
          </cell>
          <cell r="M186">
            <v>19746</v>
          </cell>
          <cell r="N186">
            <v>10505</v>
          </cell>
          <cell r="O186">
            <v>9241</v>
          </cell>
          <cell r="P186">
            <v>16686</v>
          </cell>
          <cell r="Q186">
            <v>6585</v>
          </cell>
          <cell r="R186">
            <v>10101</v>
          </cell>
          <cell r="S186">
            <v>-2490.3333333333335</v>
          </cell>
          <cell r="U186">
            <v>154.1</v>
          </cell>
          <cell r="V186">
            <v>95.3</v>
          </cell>
          <cell r="W186">
            <v>45967</v>
          </cell>
          <cell r="X186">
            <v>17090</v>
          </cell>
          <cell r="Y186">
            <v>28877</v>
          </cell>
          <cell r="Z186">
            <v>46685</v>
          </cell>
          <cell r="AA186">
            <v>9811.1854657688</v>
          </cell>
          <cell r="AB186">
            <v>36873.814534231198</v>
          </cell>
          <cell r="AC186">
            <v>356.4</v>
          </cell>
        </row>
        <row r="187">
          <cell r="J187">
            <v>200.2</v>
          </cell>
          <cell r="M187">
            <v>217.95</v>
          </cell>
          <cell r="N187">
            <v>217.95</v>
          </cell>
          <cell r="O187">
            <v>217.95</v>
          </cell>
          <cell r="P187">
            <v>213.1</v>
          </cell>
          <cell r="Q187">
            <v>213.11</v>
          </cell>
          <cell r="R187">
            <v>213.1</v>
          </cell>
          <cell r="S187" t="str">
            <v/>
          </cell>
          <cell r="T187" t="str">
            <v/>
          </cell>
          <cell r="U187">
            <v>20620</v>
          </cell>
          <cell r="V187">
            <v>12849</v>
          </cell>
          <cell r="W187">
            <v>209.13</v>
          </cell>
          <cell r="X187">
            <v>216.06</v>
          </cell>
          <cell r="Y187">
            <v>205.24</v>
          </cell>
          <cell r="Z187">
            <v>130.99</v>
          </cell>
          <cell r="AA187">
            <v>130.99</v>
          </cell>
          <cell r="AB187">
            <v>130.99</v>
          </cell>
          <cell r="AC187" t="str">
            <v/>
          </cell>
        </row>
        <row r="188">
          <cell r="J188">
            <v>122.35</v>
          </cell>
          <cell r="M188">
            <v>135.26</v>
          </cell>
          <cell r="N188">
            <v>135.26</v>
          </cell>
          <cell r="O188">
            <v>135.25</v>
          </cell>
          <cell r="P188">
            <v>134.22999999999999</v>
          </cell>
          <cell r="Q188">
            <v>134.22</v>
          </cell>
          <cell r="R188">
            <v>134.24</v>
          </cell>
          <cell r="S188" t="str">
            <v/>
          </cell>
          <cell r="T188" t="str">
            <v/>
          </cell>
          <cell r="U188">
            <v>133.81</v>
          </cell>
          <cell r="V188">
            <v>134.83000000000001</v>
          </cell>
          <cell r="W188" t="e">
            <v>#REF!</v>
          </cell>
          <cell r="X188" t="e">
            <v>#REF!</v>
          </cell>
          <cell r="Y188" t="e">
            <v>#REF!</v>
          </cell>
          <cell r="Z188">
            <v>52</v>
          </cell>
          <cell r="AA188">
            <v>52</v>
          </cell>
          <cell r="AC188">
            <v>130.99</v>
          </cell>
        </row>
        <row r="189">
          <cell r="M189">
            <v>19746</v>
          </cell>
          <cell r="N189">
            <v>110.89999999999998</v>
          </cell>
          <cell r="O189">
            <v>-52.500000000000014</v>
          </cell>
          <cell r="P189">
            <v>16686</v>
          </cell>
          <cell r="Q189">
            <v>102.69999999999999</v>
          </cell>
          <cell r="R189">
            <v>-47.700000000000017</v>
          </cell>
          <cell r="U189">
            <v>25</v>
          </cell>
          <cell r="V189">
            <v>25</v>
          </cell>
          <cell r="W189" t="e">
            <v>#REF!</v>
          </cell>
          <cell r="X189" t="e">
            <v>#REF!</v>
          </cell>
          <cell r="Y189" t="e">
            <v>#REF!</v>
          </cell>
          <cell r="Z189">
            <v>46737</v>
          </cell>
          <cell r="AA189">
            <v>9863.1854657688</v>
          </cell>
          <cell r="AB189">
            <v>36873.814534231198</v>
          </cell>
          <cell r="AC189">
            <v>52</v>
          </cell>
        </row>
        <row r="190">
          <cell r="M190">
            <v>10838</v>
          </cell>
          <cell r="N190" t="e">
            <v>#REF!</v>
          </cell>
          <cell r="O190" t="e">
            <v>#REF!</v>
          </cell>
          <cell r="P190">
            <v>8271</v>
          </cell>
          <cell r="Q190" t="e">
            <v>#REF!</v>
          </cell>
          <cell r="R190" t="e">
            <v>#REF!</v>
          </cell>
          <cell r="S190" t="str">
            <v>КТМ</v>
          </cell>
          <cell r="U190">
            <v>20645</v>
          </cell>
          <cell r="V190">
            <v>12874</v>
          </cell>
          <cell r="W190">
            <v>7771</v>
          </cell>
          <cell r="X190" t="str">
            <v>ТЕЦ-5 ВСЬОГО</v>
          </cell>
          <cell r="Y190" t="str">
            <v>Е/Е</v>
          </cell>
          <cell r="Z190" t="str">
            <v xml:space="preserve"> Т/Е</v>
          </cell>
          <cell r="AC190">
            <v>46737</v>
          </cell>
        </row>
        <row r="191">
          <cell r="N191" t="e">
            <v>#REF!</v>
          </cell>
          <cell r="O191" t="e">
            <v>#REF!</v>
          </cell>
          <cell r="Q191" t="e">
            <v>#REF!</v>
          </cell>
          <cell r="R191" t="e">
            <v>#REF!</v>
          </cell>
        </row>
        <row r="192">
          <cell r="N192" t="e">
            <v>#REF!</v>
          </cell>
          <cell r="O192" t="e">
            <v>#REF!</v>
          </cell>
          <cell r="Q192" t="e">
            <v>#REF!</v>
          </cell>
          <cell r="R192" t="e">
            <v>#REF!</v>
          </cell>
          <cell r="V192" t="e">
            <v>#REF!</v>
          </cell>
          <cell r="W192" t="e">
            <v>#REF!</v>
          </cell>
        </row>
        <row r="193">
          <cell r="S193">
            <v>6.4</v>
          </cell>
          <cell r="X193">
            <v>65.3</v>
          </cell>
        </row>
        <row r="194">
          <cell r="S194">
            <v>7.3</v>
          </cell>
          <cell r="X194">
            <v>4948.1398501338099</v>
          </cell>
          <cell r="Z194">
            <v>4948.1398501338263</v>
          </cell>
          <cell r="AB194">
            <v>4948.1398501337389</v>
          </cell>
        </row>
        <row r="195">
          <cell r="P195">
            <v>0</v>
          </cell>
          <cell r="S195">
            <v>0</v>
          </cell>
          <cell r="X195">
            <v>0</v>
          </cell>
        </row>
        <row r="196">
          <cell r="P196">
            <v>0</v>
          </cell>
          <cell r="S196">
            <v>192.5</v>
          </cell>
          <cell r="X196">
            <v>192.5</v>
          </cell>
        </row>
        <row r="197">
          <cell r="S197">
            <v>1232</v>
          </cell>
          <cell r="X197">
            <v>12570</v>
          </cell>
        </row>
        <row r="198">
          <cell r="Y198">
            <v>1507.2</v>
          </cell>
        </row>
        <row r="199">
          <cell r="X199">
            <v>0</v>
          </cell>
        </row>
        <row r="200">
          <cell r="X200">
            <v>0</v>
          </cell>
        </row>
        <row r="201">
          <cell r="X201">
            <v>82.5</v>
          </cell>
        </row>
        <row r="202">
          <cell r="X202">
            <v>0</v>
          </cell>
        </row>
        <row r="203">
          <cell r="S203">
            <v>0</v>
          </cell>
          <cell r="X203">
            <v>0</v>
          </cell>
        </row>
        <row r="205">
          <cell r="X205">
            <v>0</v>
          </cell>
        </row>
        <row r="206">
          <cell r="X206">
            <v>0</v>
          </cell>
        </row>
        <row r="207">
          <cell r="P207">
            <v>75</v>
          </cell>
        </row>
        <row r="208">
          <cell r="S208">
            <v>385</v>
          </cell>
          <cell r="X208">
            <v>385</v>
          </cell>
        </row>
        <row r="209">
          <cell r="S209">
            <v>0</v>
          </cell>
          <cell r="X209">
            <v>0</v>
          </cell>
        </row>
        <row r="211">
          <cell r="M211" t="str">
            <v>ЗАТВЕРДЖУЮ</v>
          </cell>
          <cell r="S211">
            <v>7.3</v>
          </cell>
          <cell r="X211">
            <v>74.7</v>
          </cell>
          <cell r="Y211">
            <v>55.2</v>
          </cell>
          <cell r="Z211">
            <v>19.5</v>
          </cell>
        </row>
        <row r="212">
          <cell r="M212" t="str">
            <v>ГЕНЕРАЛЬНИЙ ДИРЕКТОР -</v>
          </cell>
          <cell r="S212">
            <v>1232</v>
          </cell>
          <cell r="X212">
            <v>12570</v>
          </cell>
          <cell r="Y212">
            <v>9289</v>
          </cell>
          <cell r="Z212">
            <v>3281</v>
          </cell>
          <cell r="AA212">
            <v>3281</v>
          </cell>
        </row>
        <row r="213">
          <cell r="M213" t="str">
            <v>ГОЛОВА ПРАВЛІННЯ КЕ</v>
          </cell>
          <cell r="S213">
            <v>168.77</v>
          </cell>
          <cell r="X213">
            <v>168.27</v>
          </cell>
          <cell r="Y213">
            <v>168.28</v>
          </cell>
          <cell r="Z213">
            <v>168.26</v>
          </cell>
        </row>
        <row r="214">
          <cell r="M214" t="str">
            <v xml:space="preserve">                        І.В.ПЛАЧКОВ</v>
          </cell>
          <cell r="N214" t="str">
            <v xml:space="preserve">      І.В.ПЛАЧКОВ</v>
          </cell>
        </row>
        <row r="215">
          <cell r="M215" t="str">
            <v>ЗАТВЕРДЖУЮ</v>
          </cell>
          <cell r="X215">
            <v>12570</v>
          </cell>
        </row>
        <row r="216">
          <cell r="M216" t="str">
            <v>ГЕНЕРАЛЬНИЙ ДИРЕКТОР -</v>
          </cell>
          <cell r="N216" t="str">
            <v xml:space="preserve">      І.В.ПЛАЧКОВ</v>
          </cell>
        </row>
        <row r="217">
          <cell r="M217" t="str">
            <v>ГОЛОВА ПРАВЛІННЯ КЕ</v>
          </cell>
        </row>
        <row r="218">
          <cell r="M218" t="str">
            <v xml:space="preserve">                        І.В.ПЛАЧКОВ</v>
          </cell>
          <cell r="N218" t="str">
            <v xml:space="preserve">      І.В.ПЛАЧКОВ</v>
          </cell>
        </row>
        <row r="221">
          <cell r="C221" t="str">
            <v>ПОТРЕБА   В КОШТАХ НА  жовтень 1998 року</v>
          </cell>
        </row>
        <row r="222">
          <cell r="C222" t="str">
            <v>ПО ФІЛІАЛАХ АК КИЇВЕНЕРГО</v>
          </cell>
        </row>
        <row r="223">
          <cell r="C223" t="str">
            <v>ПОТРЕБА   В КОШТАХ НА  червень 1998 року</v>
          </cell>
        </row>
        <row r="224">
          <cell r="C224" t="str">
            <v>ПО ФІЛІАЛАХ АК КИЇВЕНЕРГО</v>
          </cell>
        </row>
        <row r="225">
          <cell r="C225" t="str">
            <v>ПОТРЕБА   В КОШТАХ НА  вересень 1998 року</v>
          </cell>
          <cell r="S225" t="str">
            <v>ТИС.ГРН.</v>
          </cell>
        </row>
        <row r="226">
          <cell r="C226" t="str">
            <v>ВИКОН.ДИР.</v>
          </cell>
          <cell r="D226" t="str">
            <v>АПАРАТ ЕЛЕКТРО</v>
          </cell>
          <cell r="E226" t="str">
            <v>АПАРАТ ТЕПЛО</v>
          </cell>
          <cell r="I226" t="str">
            <v>ККМ</v>
          </cell>
          <cell r="J226" t="str">
            <v>КТМ</v>
          </cell>
          <cell r="K226" t="str">
            <v>ВИРОБН</v>
          </cell>
          <cell r="L226" t="str">
            <v>ПЕРЕД</v>
          </cell>
          <cell r="M226" t="str">
            <v>ТЕЦ-5 ВСЬОГО</v>
          </cell>
          <cell r="N226" t="str">
            <v>Е/Е</v>
          </cell>
          <cell r="O226" t="str">
            <v xml:space="preserve"> Т/Е</v>
          </cell>
          <cell r="P226" t="str">
            <v>ТЕЦ-6 ВСЬОГО</v>
          </cell>
          <cell r="Q226" t="str">
            <v>Е/Е</v>
          </cell>
          <cell r="R226" t="str">
            <v xml:space="preserve"> Т/Е</v>
          </cell>
          <cell r="S226" t="str">
            <v xml:space="preserve">ДОП.ВИР. </v>
          </cell>
          <cell r="T226" t="str">
            <v>ДОП.ВИР. СТ.ОРГ.</v>
          </cell>
          <cell r="W226" t="str">
            <v>АК КЕ ВСЬОГО</v>
          </cell>
          <cell r="X226" t="str">
            <v>Е/Е</v>
          </cell>
          <cell r="Y226" t="str">
            <v xml:space="preserve"> Т/Е</v>
          </cell>
          <cell r="Z226" t="str">
            <v>СТАНЦІї ЕЛЕКТРО</v>
          </cell>
          <cell r="AA226" t="str">
            <v>СТАНЦІІ ТЕПЛОВІ</v>
          </cell>
          <cell r="AB226" t="str">
            <v>МЕРЕЖІ ЕЛЕКТРО</v>
          </cell>
          <cell r="AC226" t="str">
            <v>МЕРЕЖІ ТЕПЛОВІ</v>
          </cell>
        </row>
        <row r="227">
          <cell r="S227" t="str">
            <v>ТИС.ГРН.</v>
          </cell>
        </row>
        <row r="228">
          <cell r="C228" t="str">
            <v>ВИКОН.ДИР.</v>
          </cell>
          <cell r="D228" t="str">
            <v>АПАРАТ ЕЛЕКТРО</v>
          </cell>
          <cell r="E228" t="str">
            <v>АПАРАТ ТЕПЛО</v>
          </cell>
          <cell r="I228" t="str">
            <v>ККМ</v>
          </cell>
          <cell r="J228" t="str">
            <v>КТМ</v>
          </cell>
          <cell r="K228" t="str">
            <v>ВИРОБН</v>
          </cell>
          <cell r="L228" t="str">
            <v>ПЕРЕД</v>
          </cell>
          <cell r="M228" t="str">
            <v>ТЕЦ-5 ВСЬОГО</v>
          </cell>
          <cell r="N228" t="str">
            <v>Е/Е</v>
          </cell>
          <cell r="O228" t="str">
            <v xml:space="preserve"> Т/Е</v>
          </cell>
          <cell r="P228" t="str">
            <v>ТЕЦ-6 ВСЬОГО</v>
          </cell>
          <cell r="Q228" t="str">
            <v>Е/Е</v>
          </cell>
          <cell r="R228" t="str">
            <v xml:space="preserve"> Т/Е</v>
          </cell>
          <cell r="S228" t="str">
            <v xml:space="preserve">ДОП.ВИР. </v>
          </cell>
          <cell r="T228" t="str">
            <v>ДОП.ВИР. СТ.ОРГ.</v>
          </cell>
          <cell r="U228" t="str">
            <v>АК КЕ ВСЬОГО</v>
          </cell>
          <cell r="V228" t="str">
            <v>Е/Е</v>
          </cell>
          <cell r="W228" t="str">
            <v xml:space="preserve"> Т/Е</v>
          </cell>
          <cell r="X228" t="str">
            <v>СТАНЦІї ЕЛЕКТРО</v>
          </cell>
          <cell r="Y228" t="str">
            <v>СТАНЦІІ ТЕПЛОВІ</v>
          </cell>
          <cell r="Z228" t="str">
            <v>МЕРЕЖІ ЕЛЕКТРО</v>
          </cell>
          <cell r="AA228" t="str">
            <v>МЕРЕЖІ ТЕПЛОВІ</v>
          </cell>
        </row>
        <row r="229">
          <cell r="C229" t="e">
            <v>#REF!</v>
          </cell>
          <cell r="D229" t="e">
            <v>#REF!</v>
          </cell>
          <cell r="E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>
            <v>889</v>
          </cell>
          <cell r="W229" t="e">
            <v>#REF!</v>
          </cell>
          <cell r="X229" t="e">
            <v>#REF!</v>
          </cell>
          <cell r="Y229" t="e">
            <v>#REF!</v>
          </cell>
        </row>
        <row r="230">
          <cell r="C230" t="e">
            <v>#REF!</v>
          </cell>
          <cell r="D230" t="e">
            <v>#REF!</v>
          </cell>
          <cell r="E230" t="e">
            <v>#REF!</v>
          </cell>
          <cell r="I230" t="e">
            <v>#REF!</v>
          </cell>
          <cell r="J230" t="e">
            <v>#REF!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>
            <v>889</v>
          </cell>
          <cell r="U230" t="str">
            <v>АК КЕ ВСЬОГО</v>
          </cell>
          <cell r="V230" t="str">
            <v>Е/Е</v>
          </cell>
          <cell r="W230" t="e">
            <v>#REF!</v>
          </cell>
          <cell r="X230" t="e">
            <v>#REF!</v>
          </cell>
          <cell r="AC230" t="str">
            <v>СТАНЦІї ЕЛЕКТРО</v>
          </cell>
        </row>
        <row r="231">
          <cell r="C231" t="e">
            <v>#REF!</v>
          </cell>
          <cell r="D231" t="e">
            <v>#REF!</v>
          </cell>
          <cell r="E231" t="e">
            <v>#REF!</v>
          </cell>
          <cell r="I231" t="e">
            <v>#REF!</v>
          </cell>
          <cell r="J231" t="e">
            <v>#REF!</v>
          </cell>
          <cell r="K231" t="e">
            <v>#REF!</v>
          </cell>
          <cell r="L231" t="e">
            <v>#REF!</v>
          </cell>
          <cell r="M231" t="e">
            <v>#REF!</v>
          </cell>
          <cell r="N231" t="e">
            <v>#REF!</v>
          </cell>
          <cell r="O231" t="e">
            <v>#REF!</v>
          </cell>
          <cell r="P231" t="e">
            <v>#REF!</v>
          </cell>
          <cell r="Q231" t="e">
            <v>#REF!</v>
          </cell>
          <cell r="R231" t="e">
            <v>#REF!</v>
          </cell>
          <cell r="S231" t="e">
            <v>#REF!</v>
          </cell>
          <cell r="T231">
            <v>1129</v>
          </cell>
          <cell r="U231" t="e">
            <v>#REF!</v>
          </cell>
          <cell r="V231" t="e">
            <v>#REF!</v>
          </cell>
          <cell r="W231" t="e">
            <v>#REF!</v>
          </cell>
        </row>
        <row r="232">
          <cell r="C232" t="e">
            <v>#REF!</v>
          </cell>
          <cell r="D232" t="e">
            <v>#REF!</v>
          </cell>
          <cell r="E232" t="e">
            <v>#REF!</v>
          </cell>
          <cell r="I232" t="e">
            <v>#REF!</v>
          </cell>
          <cell r="J232" t="e">
            <v>#REF!</v>
          </cell>
          <cell r="K232" t="e">
            <v>#REF!</v>
          </cell>
          <cell r="L232" t="e">
            <v>#REF!</v>
          </cell>
          <cell r="M232" t="e">
            <v>#REF!</v>
          </cell>
          <cell r="N232" t="e">
            <v>#REF!</v>
          </cell>
          <cell r="O232" t="e">
            <v>#REF!</v>
          </cell>
          <cell r="P232" t="e">
            <v>#REF!</v>
          </cell>
          <cell r="Q232" t="e">
            <v>#REF!</v>
          </cell>
          <cell r="R232" t="e">
            <v>#REF!</v>
          </cell>
          <cell r="S232" t="e">
            <v>#REF!</v>
          </cell>
          <cell r="T232">
            <v>117</v>
          </cell>
          <cell r="U232" t="e">
            <v>#REF!</v>
          </cell>
          <cell r="V232" t="e">
            <v>#REF!</v>
          </cell>
          <cell r="W232" t="e">
            <v>#REF!</v>
          </cell>
          <cell r="X232" t="e">
            <v>#REF!</v>
          </cell>
        </row>
        <row r="233">
          <cell r="C233" t="e">
            <v>#REF!</v>
          </cell>
          <cell r="D233" t="e">
            <v>#REF!</v>
          </cell>
          <cell r="E233" t="e">
            <v>#REF!</v>
          </cell>
          <cell r="I233" t="e">
            <v>#REF!</v>
          </cell>
          <cell r="J233" t="e">
            <v>#REF!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>
            <v>708.125</v>
          </cell>
          <cell r="T233">
            <v>0</v>
          </cell>
          <cell r="U233">
            <v>23976.15725132322</v>
          </cell>
          <cell r="V233" t="e">
            <v>#REF!</v>
          </cell>
          <cell r="W233" t="e">
            <v>#REF!</v>
          </cell>
          <cell r="X233" t="e">
            <v>#REF!</v>
          </cell>
        </row>
        <row r="234">
          <cell r="C234" t="e">
            <v>#REF!</v>
          </cell>
          <cell r="D234">
            <v>934.35599999999977</v>
          </cell>
          <cell r="E234">
            <v>424.06800000000004</v>
          </cell>
          <cell r="I234" t="e">
            <v>#REF!</v>
          </cell>
          <cell r="J234" t="e">
            <v>#REF!</v>
          </cell>
          <cell r="K234" t="e">
            <v>#REF!</v>
          </cell>
          <cell r="L234" t="e">
            <v>#REF!</v>
          </cell>
          <cell r="M234" t="e">
            <v>#REF!</v>
          </cell>
          <cell r="N234">
            <v>1585</v>
          </cell>
          <cell r="O234">
            <v>691.00000000000023</v>
          </cell>
          <cell r="P234" t="e">
            <v>#REF!</v>
          </cell>
          <cell r="Q234">
            <v>1327</v>
          </cell>
          <cell r="R234">
            <v>742.99999999999977</v>
          </cell>
          <cell r="S234">
            <v>193.125</v>
          </cell>
          <cell r="T234">
            <v>117</v>
          </cell>
          <cell r="U234">
            <v>15320.660540053519</v>
          </cell>
          <cell r="V234" t="e">
            <v>#REF!</v>
          </cell>
          <cell r="W234" t="e">
            <v>#REF!</v>
          </cell>
          <cell r="X234" t="e">
            <v>#REF!</v>
          </cell>
        </row>
        <row r="235">
          <cell r="C235" t="e">
            <v>#REF!</v>
          </cell>
          <cell r="I235" t="e">
            <v>#REF!</v>
          </cell>
          <cell r="J235" t="e">
            <v>#REF!</v>
          </cell>
          <cell r="K235">
            <v>0</v>
          </cell>
          <cell r="L235">
            <v>0</v>
          </cell>
          <cell r="M235" t="e">
            <v>#REF!</v>
          </cell>
          <cell r="N235">
            <v>0</v>
          </cell>
          <cell r="O235">
            <v>0</v>
          </cell>
          <cell r="P235" t="e">
            <v>#REF!</v>
          </cell>
          <cell r="Q235">
            <v>0</v>
          </cell>
          <cell r="R235">
            <v>0</v>
          </cell>
          <cell r="S235">
            <v>897</v>
          </cell>
          <cell r="T235">
            <v>0</v>
          </cell>
          <cell r="U235" t="e">
            <v>#REF!</v>
          </cell>
          <cell r="V235" t="e">
            <v>#REF!</v>
          </cell>
          <cell r="W235" t="e">
            <v>#REF!</v>
          </cell>
          <cell r="X235" t="e">
            <v>#REF!</v>
          </cell>
        </row>
        <row r="236">
          <cell r="C236" t="e">
            <v>#REF!</v>
          </cell>
          <cell r="D236">
            <v>934.35599999999977</v>
          </cell>
          <cell r="E236">
            <v>424.06800000000004</v>
          </cell>
          <cell r="I236" t="e">
            <v>#REF!</v>
          </cell>
          <cell r="J236" t="e">
            <v>#REF!</v>
          </cell>
          <cell r="K236">
            <v>1359.5</v>
          </cell>
          <cell r="L236">
            <v>2119.4999999999995</v>
          </cell>
          <cell r="M236" t="e">
            <v>#REF!</v>
          </cell>
          <cell r="N236">
            <v>1585</v>
          </cell>
          <cell r="O236">
            <v>691.00000000000023</v>
          </cell>
          <cell r="P236" t="e">
            <v>#REF!</v>
          </cell>
          <cell r="Q236" t="e">
            <v>#REF!</v>
          </cell>
          <cell r="R236" t="e">
            <v>#REF!</v>
          </cell>
          <cell r="S236">
            <v>0</v>
          </cell>
          <cell r="T236">
            <v>0</v>
          </cell>
          <cell r="U236">
            <v>15689.007333333333</v>
          </cell>
          <cell r="V236">
            <v>15376.340666666665</v>
          </cell>
          <cell r="W236" t="e">
            <v>#REF!</v>
          </cell>
          <cell r="X236" t="e">
            <v>#REF!</v>
          </cell>
        </row>
        <row r="237">
          <cell r="C237" t="e">
            <v>#REF!</v>
          </cell>
          <cell r="D237">
            <v>78</v>
          </cell>
          <cell r="E237">
            <v>49</v>
          </cell>
          <cell r="I237" t="e">
            <v>#REF!</v>
          </cell>
          <cell r="J237" t="e">
            <v>#REF!</v>
          </cell>
          <cell r="K237">
            <v>335.96789473684214</v>
          </cell>
          <cell r="L237">
            <v>346.55842105263162</v>
          </cell>
          <cell r="M237" t="e">
            <v>#REF!</v>
          </cell>
          <cell r="N237">
            <v>158</v>
          </cell>
          <cell r="O237">
            <v>69.175438596491233</v>
          </cell>
          <cell r="P237" t="e">
            <v>#REF!</v>
          </cell>
          <cell r="Q237">
            <v>63</v>
          </cell>
          <cell r="R237">
            <v>35.423728813559308</v>
          </cell>
          <cell r="S237">
            <v>897</v>
          </cell>
          <cell r="T237">
            <v>1012</v>
          </cell>
          <cell r="U237">
            <v>4138.4967112696995</v>
          </cell>
          <cell r="V237">
            <v>4138.4967112696995</v>
          </cell>
          <cell r="W237" t="e">
            <v>#REF!</v>
          </cell>
          <cell r="X237" t="e">
            <v>#REF!</v>
          </cell>
          <cell r="Z237">
            <v>6</v>
          </cell>
          <cell r="AA237">
            <v>6</v>
          </cell>
          <cell r="AB237">
            <v>12</v>
          </cell>
        </row>
        <row r="238">
          <cell r="C238">
            <v>0</v>
          </cell>
          <cell r="I238">
            <v>273.35377358490564</v>
          </cell>
          <cell r="J238">
            <v>382.94811320754718</v>
          </cell>
          <cell r="K238">
            <v>121.25</v>
          </cell>
          <cell r="L238">
            <v>162.75</v>
          </cell>
          <cell r="M238">
            <v>158.2995283018868</v>
          </cell>
          <cell r="P238">
            <v>131.12735849056605</v>
          </cell>
          <cell r="S238">
            <v>146.625</v>
          </cell>
          <cell r="U238">
            <v>1220.7727272727273</v>
          </cell>
          <cell r="V238">
            <v>1231.382075471698</v>
          </cell>
          <cell r="W238">
            <v>0</v>
          </cell>
          <cell r="X238">
            <v>0</v>
          </cell>
          <cell r="Y238">
            <v>6</v>
          </cell>
          <cell r="Z238">
            <v>12</v>
          </cell>
        </row>
        <row r="239">
          <cell r="C239">
            <v>2421.3333333333335</v>
          </cell>
          <cell r="I239">
            <v>13</v>
          </cell>
          <cell r="J239">
            <v>9.3333333333333339</v>
          </cell>
          <cell r="K239">
            <v>0</v>
          </cell>
          <cell r="L239">
            <v>0</v>
          </cell>
          <cell r="M239">
            <v>577</v>
          </cell>
          <cell r="N239">
            <v>0</v>
          </cell>
          <cell r="O239">
            <v>0</v>
          </cell>
          <cell r="P239">
            <v>42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3586.2745410050566</v>
          </cell>
          <cell r="V239">
            <v>3586.2745410050566</v>
          </cell>
          <cell r="W239">
            <v>2421.3333333333335</v>
          </cell>
          <cell r="X239">
            <v>2421.3333333333335</v>
          </cell>
        </row>
        <row r="240">
          <cell r="C240" t="e">
            <v>#REF!</v>
          </cell>
          <cell r="D240" t="e">
            <v>#REF!</v>
          </cell>
          <cell r="E240" t="e">
            <v>#REF!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e">
            <v>#REF!</v>
          </cell>
          <cell r="N240">
            <v>0</v>
          </cell>
          <cell r="O240">
            <v>0</v>
          </cell>
          <cell r="P240" t="e">
            <v>#REF!</v>
          </cell>
          <cell r="Q240">
            <v>0</v>
          </cell>
          <cell r="R240">
            <v>0</v>
          </cell>
          <cell r="S240">
            <v>0</v>
          </cell>
          <cell r="U240">
            <v>589</v>
          </cell>
          <cell r="V240">
            <v>589</v>
          </cell>
          <cell r="W240" t="e">
            <v>#REF!</v>
          </cell>
          <cell r="X240" t="e">
            <v>#REF!</v>
          </cell>
        </row>
        <row r="241">
          <cell r="C241">
            <v>1.25</v>
          </cell>
          <cell r="D241" t="e">
            <v>#REF!</v>
          </cell>
          <cell r="E241" t="e">
            <v>#REF!</v>
          </cell>
          <cell r="I241">
            <v>13</v>
          </cell>
          <cell r="J241">
            <v>9.3333333333333339</v>
          </cell>
          <cell r="K241">
            <v>0</v>
          </cell>
          <cell r="L241">
            <v>0</v>
          </cell>
          <cell r="M241">
            <v>0</v>
          </cell>
          <cell r="N241" t="e">
            <v>#REF!</v>
          </cell>
          <cell r="O241" t="e">
            <v>#REF!</v>
          </cell>
          <cell r="P241">
            <v>30</v>
          </cell>
          <cell r="Q241" t="e">
            <v>#REF!</v>
          </cell>
          <cell r="R241" t="e">
            <v>#REF!</v>
          </cell>
          <cell r="S241">
            <v>0</v>
          </cell>
          <cell r="U241">
            <v>53.583333333333336</v>
          </cell>
          <cell r="V241">
            <v>53.583333333333336</v>
          </cell>
          <cell r="X241">
            <v>0</v>
          </cell>
          <cell r="AC241">
            <v>6</v>
          </cell>
        </row>
        <row r="242">
          <cell r="C242" t="e">
            <v>#REF!</v>
          </cell>
          <cell r="I242" t="e">
            <v>#REF!</v>
          </cell>
          <cell r="J242" t="e">
            <v>#REF!</v>
          </cell>
          <cell r="M242" t="e">
            <v>#REF!</v>
          </cell>
          <cell r="P242" t="e">
            <v>#REF!</v>
          </cell>
          <cell r="S242">
            <v>163</v>
          </cell>
          <cell r="U242">
            <v>-149.73279232827699</v>
          </cell>
          <cell r="V242">
            <v>-149.73279232827699</v>
          </cell>
          <cell r="W242" t="e">
            <v>#REF!</v>
          </cell>
          <cell r="X242" t="e">
            <v>#REF!</v>
          </cell>
        </row>
        <row r="243">
          <cell r="C243">
            <v>72</v>
          </cell>
          <cell r="I243">
            <v>370</v>
          </cell>
          <cell r="J243">
            <v>1217.0999999999999</v>
          </cell>
          <cell r="M243">
            <v>548.70000000000005</v>
          </cell>
          <cell r="P243">
            <v>180</v>
          </cell>
          <cell r="S243">
            <v>0</v>
          </cell>
          <cell r="U243">
            <v>2421.3333333333335</v>
          </cell>
          <cell r="V243">
            <v>2421.3333333333335</v>
          </cell>
          <cell r="W243">
            <v>2595.8000000000002</v>
          </cell>
          <cell r="X243">
            <v>2401.8000000000002</v>
          </cell>
        </row>
        <row r="244">
          <cell r="C244">
            <v>672.09066666666661</v>
          </cell>
          <cell r="D244">
            <v>511.35599999999999</v>
          </cell>
          <cell r="E244">
            <v>160.73466666666667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U244">
            <v>672.09066666666661</v>
          </cell>
          <cell r="V244">
            <v>672.09066666666661</v>
          </cell>
          <cell r="X244">
            <v>0</v>
          </cell>
        </row>
        <row r="245">
          <cell r="C245">
            <v>0</v>
          </cell>
          <cell r="I245">
            <v>-195.33333333333334</v>
          </cell>
          <cell r="J245">
            <v>-166</v>
          </cell>
          <cell r="K245">
            <v>0</v>
          </cell>
          <cell r="L245">
            <v>0</v>
          </cell>
          <cell r="M245">
            <v>-272</v>
          </cell>
          <cell r="N245">
            <v>0</v>
          </cell>
          <cell r="O245">
            <v>0</v>
          </cell>
          <cell r="P245">
            <v>-165.33333333333334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-798.66666666666674</v>
          </cell>
          <cell r="X245">
            <v>-798.66666666666674</v>
          </cell>
        </row>
        <row r="246">
          <cell r="C246">
            <v>950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4903</v>
          </cell>
          <cell r="V246">
            <v>4635</v>
          </cell>
          <cell r="W246">
            <v>0</v>
          </cell>
          <cell r="X246">
            <v>0</v>
          </cell>
        </row>
        <row r="247">
          <cell r="C247">
            <v>80</v>
          </cell>
          <cell r="I247">
            <v>300</v>
          </cell>
          <cell r="J247">
            <v>1360</v>
          </cell>
          <cell r="K247">
            <v>0</v>
          </cell>
          <cell r="L247">
            <v>0</v>
          </cell>
          <cell r="M247">
            <v>7</v>
          </cell>
          <cell r="N247">
            <v>0</v>
          </cell>
          <cell r="O247">
            <v>0</v>
          </cell>
          <cell r="P247">
            <v>1174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2921</v>
          </cell>
          <cell r="V247">
            <v>2921</v>
          </cell>
          <cell r="X247">
            <v>0</v>
          </cell>
        </row>
        <row r="248">
          <cell r="C248">
            <v>29</v>
          </cell>
          <cell r="I248">
            <v>0</v>
          </cell>
          <cell r="J248">
            <v>252</v>
          </cell>
          <cell r="M248">
            <v>2</v>
          </cell>
          <cell r="P248">
            <v>4</v>
          </cell>
          <cell r="S248">
            <v>0</v>
          </cell>
          <cell r="V248">
            <v>0</v>
          </cell>
          <cell r="W248">
            <v>298.7</v>
          </cell>
          <cell r="X248">
            <v>298.7</v>
          </cell>
        </row>
        <row r="249">
          <cell r="C249">
            <v>200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-578</v>
          </cell>
          <cell r="V249">
            <v>-578</v>
          </cell>
          <cell r="W249">
            <v>200</v>
          </cell>
          <cell r="X249">
            <v>200</v>
          </cell>
        </row>
        <row r="250">
          <cell r="C250" t="e">
            <v>#REF!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X250">
            <v>0</v>
          </cell>
        </row>
        <row r="251">
          <cell r="C251">
            <v>0</v>
          </cell>
          <cell r="I251">
            <v>0</v>
          </cell>
          <cell r="J251">
            <v>0</v>
          </cell>
          <cell r="M251">
            <v>42.300000000000004</v>
          </cell>
          <cell r="N251">
            <v>24</v>
          </cell>
          <cell r="O251">
            <v>18.300000000000004</v>
          </cell>
          <cell r="P251">
            <v>91.8</v>
          </cell>
          <cell r="Q251">
            <v>36</v>
          </cell>
          <cell r="R251">
            <v>55.8</v>
          </cell>
          <cell r="S251">
            <v>0</v>
          </cell>
          <cell r="T251">
            <v>0</v>
          </cell>
          <cell r="V251">
            <v>0</v>
          </cell>
          <cell r="W251">
            <v>134.1</v>
          </cell>
          <cell r="X251">
            <v>134.1</v>
          </cell>
        </row>
        <row r="252">
          <cell r="C252" t="e">
            <v>#REF!</v>
          </cell>
          <cell r="I252" t="e">
            <v>#REF!</v>
          </cell>
          <cell r="J252" t="e">
            <v>#REF!</v>
          </cell>
          <cell r="M252" t="e">
            <v>#REF!</v>
          </cell>
          <cell r="N252" t="e">
            <v>#REF!</v>
          </cell>
          <cell r="O252" t="e">
            <v>#REF!</v>
          </cell>
          <cell r="P252" t="e">
            <v>#REF!</v>
          </cell>
          <cell r="Q252" t="e">
            <v>#REF!</v>
          </cell>
          <cell r="R252" t="e">
            <v>#REF!</v>
          </cell>
          <cell r="S252">
            <v>0</v>
          </cell>
          <cell r="T252">
            <v>0</v>
          </cell>
          <cell r="U252">
            <v>331</v>
          </cell>
          <cell r="V252">
            <v>331</v>
          </cell>
          <cell r="W252" t="e">
            <v>#REF!</v>
          </cell>
          <cell r="X252" t="e">
            <v>#REF!</v>
          </cell>
        </row>
        <row r="253">
          <cell r="C253">
            <v>200</v>
          </cell>
          <cell r="I253">
            <v>240</v>
          </cell>
          <cell r="J253">
            <v>330</v>
          </cell>
          <cell r="M253">
            <v>0</v>
          </cell>
          <cell r="P253">
            <v>10</v>
          </cell>
          <cell r="S253">
            <v>0</v>
          </cell>
          <cell r="U253">
            <v>200</v>
          </cell>
          <cell r="V253">
            <v>200</v>
          </cell>
          <cell r="W253">
            <v>580</v>
          </cell>
          <cell r="X253">
            <v>580</v>
          </cell>
        </row>
        <row r="254">
          <cell r="I254">
            <v>0</v>
          </cell>
          <cell r="J254">
            <v>152</v>
          </cell>
          <cell r="M254">
            <v>20</v>
          </cell>
          <cell r="P254">
            <v>10</v>
          </cell>
          <cell r="U254">
            <v>202</v>
          </cell>
          <cell r="V254">
            <v>0</v>
          </cell>
          <cell r="W254">
            <v>0</v>
          </cell>
          <cell r="X254">
            <v>0</v>
          </cell>
        </row>
        <row r="255">
          <cell r="C255" t="e">
            <v>#REF!</v>
          </cell>
          <cell r="I255" t="e">
            <v>#REF!</v>
          </cell>
          <cell r="J255" t="e">
            <v>#REF!</v>
          </cell>
          <cell r="M255" t="e">
            <v>#REF!</v>
          </cell>
          <cell r="N255">
            <v>43</v>
          </cell>
          <cell r="O255">
            <v>17</v>
          </cell>
          <cell r="P255" t="e">
            <v>#REF!</v>
          </cell>
          <cell r="Q255">
            <v>32</v>
          </cell>
          <cell r="R255">
            <v>18</v>
          </cell>
          <cell r="S255">
            <v>0</v>
          </cell>
          <cell r="T255">
            <v>0</v>
          </cell>
          <cell r="U255">
            <v>110</v>
          </cell>
          <cell r="V255">
            <v>110</v>
          </cell>
          <cell r="W255" t="e">
            <v>#REF!</v>
          </cell>
          <cell r="X255" t="e">
            <v>#REF!</v>
          </cell>
          <cell r="Y255" t="str">
            <v>Е/Е</v>
          </cell>
          <cell r="Z255" t="str">
            <v xml:space="preserve"> Т/Е</v>
          </cell>
        </row>
        <row r="256">
          <cell r="C256" t="e">
            <v>#REF!</v>
          </cell>
          <cell r="I256" t="e">
            <v>#REF!</v>
          </cell>
          <cell r="J256" t="e">
            <v>#REF!</v>
          </cell>
          <cell r="M256" t="e">
            <v>#REF!</v>
          </cell>
          <cell r="P256" t="e">
            <v>#REF!</v>
          </cell>
          <cell r="S256">
            <v>0</v>
          </cell>
          <cell r="U256">
            <v>366</v>
          </cell>
          <cell r="V256">
            <v>366</v>
          </cell>
          <cell r="W256" t="e">
            <v>#REF!</v>
          </cell>
          <cell r="X256" t="e">
            <v>#REF!</v>
          </cell>
        </row>
        <row r="257">
          <cell r="C257" t="e">
            <v>#REF!</v>
          </cell>
          <cell r="I257" t="e">
            <v>#REF!</v>
          </cell>
          <cell r="J257" t="e">
            <v>#REF!</v>
          </cell>
          <cell r="M257" t="e">
            <v>#REF!</v>
          </cell>
          <cell r="N257" t="e">
            <v>#REF!</v>
          </cell>
          <cell r="O257">
            <v>0</v>
          </cell>
          <cell r="P257" t="e">
            <v>#REF!</v>
          </cell>
          <cell r="Q257" t="e">
            <v>#REF!</v>
          </cell>
          <cell r="R257">
            <v>0</v>
          </cell>
          <cell r="S257">
            <v>0</v>
          </cell>
          <cell r="U257">
            <v>556</v>
          </cell>
          <cell r="V257">
            <v>556</v>
          </cell>
        </row>
        <row r="258">
          <cell r="C258" t="e">
            <v>#REF!</v>
          </cell>
          <cell r="I258" t="e">
            <v>#REF!</v>
          </cell>
          <cell r="J258" t="e">
            <v>#REF!</v>
          </cell>
          <cell r="M258" t="e">
            <v>#REF!</v>
          </cell>
          <cell r="N258" t="e">
            <v>#REF!</v>
          </cell>
          <cell r="O258" t="e">
            <v>#REF!</v>
          </cell>
          <cell r="P258" t="e">
            <v>#REF!</v>
          </cell>
          <cell r="Q258" t="e">
            <v>#REF!</v>
          </cell>
          <cell r="R258" t="e">
            <v>#REF!</v>
          </cell>
          <cell r="S258" t="e">
            <v>#REF!</v>
          </cell>
          <cell r="T258">
            <v>2221.1818606060606</v>
          </cell>
          <cell r="U258">
            <v>0</v>
          </cell>
          <cell r="V258">
            <v>0</v>
          </cell>
          <cell r="W258" t="e">
            <v>#REF!</v>
          </cell>
          <cell r="X258" t="e">
            <v>#REF!</v>
          </cell>
          <cell r="Y258">
            <v>1372</v>
          </cell>
          <cell r="Z258">
            <v>484.85303030302975</v>
          </cell>
          <cell r="AA258">
            <v>0</v>
          </cell>
        </row>
        <row r="259">
          <cell r="C259" t="e">
            <v>#REF!</v>
          </cell>
          <cell r="I259" t="e">
            <v>#REF!</v>
          </cell>
          <cell r="J259" t="e">
            <v>#REF!</v>
          </cell>
          <cell r="M259" t="e">
            <v>#REF!</v>
          </cell>
          <cell r="P259" t="e">
            <v>#REF!</v>
          </cell>
          <cell r="S259">
            <v>3</v>
          </cell>
          <cell r="T259">
            <v>1413.9233333333332</v>
          </cell>
          <cell r="U259">
            <v>2217</v>
          </cell>
          <cell r="V259">
            <v>2217</v>
          </cell>
          <cell r="W259" t="e">
            <v>#REF!</v>
          </cell>
          <cell r="X259" t="e">
            <v>#REF!</v>
          </cell>
          <cell r="Y259">
            <v>691</v>
          </cell>
          <cell r="Z259">
            <v>244.46666666666613</v>
          </cell>
        </row>
        <row r="260">
          <cell r="C260" t="e">
            <v>#REF!</v>
          </cell>
          <cell r="D260" t="e">
            <v>#REF!</v>
          </cell>
          <cell r="E260" t="e">
            <v>#REF!</v>
          </cell>
          <cell r="I260" t="e">
            <v>#REF!</v>
          </cell>
          <cell r="J260" t="e">
            <v>#REF!</v>
          </cell>
          <cell r="K260" t="e">
            <v>#REF!</v>
          </cell>
          <cell r="L260" t="e">
            <v>#REF!</v>
          </cell>
          <cell r="M260" t="e">
            <v>#REF!</v>
          </cell>
          <cell r="N260" t="e">
            <v>#REF!</v>
          </cell>
          <cell r="O260" t="e">
            <v>#REF!</v>
          </cell>
          <cell r="P260" t="e">
            <v>#REF!</v>
          </cell>
          <cell r="Q260" t="e">
            <v>#REF!</v>
          </cell>
          <cell r="R260" t="e">
            <v>#REF!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 t="e">
            <v>#REF!</v>
          </cell>
          <cell r="X260" t="e">
            <v>#REF!</v>
          </cell>
          <cell r="Y260">
            <v>0</v>
          </cell>
          <cell r="Z260">
            <v>0</v>
          </cell>
          <cell r="AA260">
            <v>0</v>
          </cell>
        </row>
        <row r="261">
          <cell r="C261" t="e">
            <v>#REF!</v>
          </cell>
          <cell r="D261" t="e">
            <v>#REF!</v>
          </cell>
          <cell r="E261" t="e">
            <v>#REF!</v>
          </cell>
          <cell r="I261" t="e">
            <v>#REF!</v>
          </cell>
          <cell r="J261" t="e">
            <v>#REF!</v>
          </cell>
          <cell r="K261" t="e">
            <v>#REF!</v>
          </cell>
          <cell r="L261" t="e">
            <v>#REF!</v>
          </cell>
          <cell r="M261" t="e">
            <v>#REF!</v>
          </cell>
          <cell r="N261" t="e">
            <v>#REF!</v>
          </cell>
          <cell r="O261" t="e">
            <v>#REF!</v>
          </cell>
          <cell r="P261" t="e">
            <v>#REF!</v>
          </cell>
          <cell r="Q261" t="e">
            <v>#REF!</v>
          </cell>
          <cell r="R261" t="e">
            <v>#REF!</v>
          </cell>
          <cell r="S261">
            <v>0</v>
          </cell>
          <cell r="T261">
            <v>112</v>
          </cell>
          <cell r="U261" t="e">
            <v>#REF!</v>
          </cell>
          <cell r="V261" t="e">
            <v>#REF!</v>
          </cell>
          <cell r="W261" t="e">
            <v>#REF!</v>
          </cell>
        </row>
        <row r="262">
          <cell r="C262" t="e">
            <v>#REF!</v>
          </cell>
          <cell r="I262" t="e">
            <v>#REF!</v>
          </cell>
          <cell r="J262" t="e">
            <v>#REF!</v>
          </cell>
          <cell r="K262" t="e">
            <v>#REF!</v>
          </cell>
          <cell r="L262" t="e">
            <v>#REF!</v>
          </cell>
          <cell r="M262" t="e">
            <v>#REF!</v>
          </cell>
          <cell r="N262" t="e">
            <v>#REF!</v>
          </cell>
          <cell r="O262" t="e">
            <v>#REF!</v>
          </cell>
          <cell r="P262" t="e">
            <v>#REF!</v>
          </cell>
          <cell r="Q262" t="e">
            <v>#REF!</v>
          </cell>
          <cell r="R262" t="e">
            <v>#REF!</v>
          </cell>
          <cell r="S262">
            <v>0</v>
          </cell>
          <cell r="T262">
            <v>48</v>
          </cell>
          <cell r="U262">
            <v>3661</v>
          </cell>
          <cell r="V262">
            <v>3661</v>
          </cell>
          <cell r="W262" t="e">
            <v>#REF!</v>
          </cell>
        </row>
        <row r="263">
          <cell r="C263" t="e">
            <v>#REF!</v>
          </cell>
          <cell r="I263" t="e">
            <v>#REF!</v>
          </cell>
          <cell r="J263" t="e">
            <v>#REF!</v>
          </cell>
          <cell r="K263" t="e">
            <v>#REF!</v>
          </cell>
          <cell r="L263" t="e">
            <v>#REF!</v>
          </cell>
          <cell r="M263" t="e">
            <v>#REF!</v>
          </cell>
          <cell r="N263" t="e">
            <v>#REF!</v>
          </cell>
          <cell r="O263" t="e">
            <v>#REF!</v>
          </cell>
          <cell r="P263" t="e">
            <v>#REF!</v>
          </cell>
          <cell r="Q263" t="e">
            <v>#REF!</v>
          </cell>
          <cell r="R263" t="e">
            <v>#REF!</v>
          </cell>
          <cell r="S263">
            <v>0</v>
          </cell>
          <cell r="T263">
            <v>51</v>
          </cell>
          <cell r="U263">
            <v>180</v>
          </cell>
          <cell r="V263">
            <v>180</v>
          </cell>
          <cell r="W263" t="e">
            <v>#REF!</v>
          </cell>
          <cell r="X263" t="e">
            <v>#REF!</v>
          </cell>
          <cell r="Y263">
            <v>0</v>
          </cell>
          <cell r="Z263">
            <v>0</v>
          </cell>
          <cell r="AA263">
            <v>0</v>
          </cell>
        </row>
        <row r="264">
          <cell r="C264">
            <v>0</v>
          </cell>
          <cell r="D264">
            <v>934.35599999999977</v>
          </cell>
          <cell r="E264">
            <v>424.06800000000004</v>
          </cell>
          <cell r="I264" t="e">
            <v>#REF!</v>
          </cell>
          <cell r="J264" t="e">
            <v>#REF!</v>
          </cell>
          <cell r="K264">
            <v>1359.5</v>
          </cell>
          <cell r="L264">
            <v>2119.4999999999995</v>
          </cell>
          <cell r="M264" t="e">
            <v>#REF!</v>
          </cell>
          <cell r="N264" t="e">
            <v>#REF!</v>
          </cell>
          <cell r="O264" t="e">
            <v>#REF!</v>
          </cell>
          <cell r="P264" t="e">
            <v>#REF!</v>
          </cell>
          <cell r="Q264" t="e">
            <v>#REF!</v>
          </cell>
          <cell r="R264" t="e">
            <v>#REF!</v>
          </cell>
          <cell r="S264">
            <v>0</v>
          </cell>
          <cell r="T264">
            <v>0</v>
          </cell>
          <cell r="U264">
            <v>1603.0000000000005</v>
          </cell>
          <cell r="V264">
            <v>1558.3333333333326</v>
          </cell>
          <cell r="W264">
            <v>0</v>
          </cell>
          <cell r="X264" t="e">
            <v>#REF!</v>
          </cell>
        </row>
        <row r="265">
          <cell r="C265">
            <v>5.3333333333333712</v>
          </cell>
          <cell r="I265">
            <v>18</v>
          </cell>
          <cell r="J265">
            <v>100</v>
          </cell>
          <cell r="K265">
            <v>190</v>
          </cell>
          <cell r="L265">
            <v>190</v>
          </cell>
          <cell r="M265">
            <v>89</v>
          </cell>
          <cell r="N265">
            <v>61</v>
          </cell>
          <cell r="O265">
            <v>28</v>
          </cell>
          <cell r="P265">
            <v>168</v>
          </cell>
          <cell r="Q265">
            <v>108</v>
          </cell>
          <cell r="R265">
            <v>60</v>
          </cell>
          <cell r="S265">
            <v>0</v>
          </cell>
          <cell r="T265">
            <v>16</v>
          </cell>
          <cell r="U265">
            <v>405.33333333333348</v>
          </cell>
          <cell r="V265" t="e">
            <v>#REF!</v>
          </cell>
        </row>
        <row r="266">
          <cell r="C266">
            <v>0</v>
          </cell>
          <cell r="I266">
            <v>0</v>
          </cell>
          <cell r="J266">
            <v>294</v>
          </cell>
          <cell r="K266">
            <v>229.32000000000002</v>
          </cell>
          <cell r="L266">
            <v>64.679999999999978</v>
          </cell>
          <cell r="M266">
            <v>103</v>
          </cell>
          <cell r="N266">
            <v>72</v>
          </cell>
          <cell r="O266">
            <v>31</v>
          </cell>
          <cell r="P266">
            <v>78</v>
          </cell>
          <cell r="Q266">
            <v>50</v>
          </cell>
          <cell r="R266">
            <v>28</v>
          </cell>
          <cell r="S266">
            <v>0</v>
          </cell>
          <cell r="T266">
            <v>51</v>
          </cell>
          <cell r="U266">
            <v>495</v>
          </cell>
        </row>
        <row r="267">
          <cell r="C267">
            <v>302.66666666666674</v>
          </cell>
          <cell r="I267">
            <v>40</v>
          </cell>
          <cell r="J267">
            <v>413</v>
          </cell>
          <cell r="K267">
            <v>82.5</v>
          </cell>
          <cell r="L267">
            <v>42.5</v>
          </cell>
          <cell r="M267">
            <v>35</v>
          </cell>
          <cell r="N267">
            <v>26</v>
          </cell>
          <cell r="O267">
            <v>12</v>
          </cell>
          <cell r="P267">
            <v>29</v>
          </cell>
          <cell r="Q267">
            <v>20</v>
          </cell>
          <cell r="R267">
            <v>11</v>
          </cell>
          <cell r="S267">
            <v>0</v>
          </cell>
          <cell r="T267">
            <v>12</v>
          </cell>
          <cell r="U267">
            <v>702.66666666666697</v>
          </cell>
          <cell r="V267">
            <v>637.66666666666674</v>
          </cell>
        </row>
        <row r="268">
          <cell r="C268">
            <v>0</v>
          </cell>
          <cell r="I268">
            <v>0</v>
          </cell>
          <cell r="J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3090</v>
          </cell>
          <cell r="Q268">
            <v>0</v>
          </cell>
          <cell r="R268">
            <v>0</v>
          </cell>
          <cell r="S268">
            <v>0</v>
          </cell>
          <cell r="U268">
            <v>0</v>
          </cell>
          <cell r="V268">
            <v>11</v>
          </cell>
        </row>
        <row r="269">
          <cell r="P269">
            <v>0</v>
          </cell>
          <cell r="S269">
            <v>0</v>
          </cell>
          <cell r="X269">
            <v>0</v>
          </cell>
        </row>
        <row r="271">
          <cell r="P271">
            <v>0</v>
          </cell>
          <cell r="S271">
            <v>0</v>
          </cell>
          <cell r="X271">
            <v>0</v>
          </cell>
        </row>
        <row r="272">
          <cell r="N272" t="str">
            <v>Собівартість</v>
          </cell>
          <cell r="P272">
            <v>3642.12</v>
          </cell>
          <cell r="Q272">
            <v>0</v>
          </cell>
          <cell r="R272">
            <v>0</v>
          </cell>
          <cell r="S272">
            <v>4914.9412121212117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1941.8530303030293</v>
          </cell>
          <cell r="Y272">
            <v>0</v>
          </cell>
          <cell r="Z272">
            <v>0</v>
          </cell>
          <cell r="AA272">
            <v>0</v>
          </cell>
        </row>
        <row r="273">
          <cell r="P273">
            <v>1933.62</v>
          </cell>
          <cell r="Q273">
            <v>0</v>
          </cell>
          <cell r="R273">
            <v>0</v>
          </cell>
          <cell r="S273">
            <v>3984.42</v>
          </cell>
          <cell r="T273">
            <v>654.3785272727273</v>
          </cell>
          <cell r="U273">
            <v>670.49601818181827</v>
          </cell>
          <cell r="V273">
            <v>0</v>
          </cell>
          <cell r="W273">
            <v>0</v>
          </cell>
          <cell r="X273">
            <v>1314.75</v>
          </cell>
          <cell r="Y273">
            <v>522</v>
          </cell>
          <cell r="Z273">
            <v>184.38636363636363</v>
          </cell>
          <cell r="AA273">
            <v>0</v>
          </cell>
        </row>
        <row r="274">
          <cell r="P274">
            <v>955.62</v>
          </cell>
          <cell r="S274">
            <v>1895.42</v>
          </cell>
          <cell r="T274">
            <v>644.3785272727273</v>
          </cell>
          <cell r="U274">
            <v>670.49601818181827</v>
          </cell>
          <cell r="X274">
            <v>640.75</v>
          </cell>
          <cell r="Y274">
            <v>274</v>
          </cell>
          <cell r="Z274">
            <v>96.386363636363626</v>
          </cell>
        </row>
        <row r="275">
          <cell r="N275" t="str">
            <v>Собівартість</v>
          </cell>
          <cell r="P275">
            <v>0</v>
          </cell>
          <cell r="Q275">
            <v>0</v>
          </cell>
          <cell r="R275">
            <v>0</v>
          </cell>
          <cell r="S275">
            <v>10</v>
          </cell>
          <cell r="T275">
            <v>10</v>
          </cell>
          <cell r="U275">
            <v>0</v>
          </cell>
          <cell r="V275">
            <v>0</v>
          </cell>
          <cell r="W275">
            <v>0</v>
          </cell>
          <cell r="X275">
            <v>336</v>
          </cell>
          <cell r="Y275">
            <v>248</v>
          </cell>
          <cell r="Z275">
            <v>88</v>
          </cell>
          <cell r="AA275">
            <v>0</v>
          </cell>
        </row>
        <row r="276">
          <cell r="P276">
            <v>-25</v>
          </cell>
          <cell r="Q276">
            <v>0</v>
          </cell>
          <cell r="R276">
            <v>0</v>
          </cell>
          <cell r="S276">
            <v>1409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338</v>
          </cell>
          <cell r="Y276">
            <v>0</v>
          </cell>
          <cell r="Z276">
            <v>0</v>
          </cell>
          <cell r="AA276">
            <v>0</v>
          </cell>
        </row>
        <row r="277">
          <cell r="P277">
            <v>-1.375</v>
          </cell>
          <cell r="S277">
            <v>750</v>
          </cell>
          <cell r="X277">
            <v>115</v>
          </cell>
        </row>
        <row r="278">
          <cell r="N278" t="str">
            <v>Собівартість</v>
          </cell>
          <cell r="P278">
            <v>-8</v>
          </cell>
          <cell r="S278">
            <v>84</v>
          </cell>
          <cell r="X278">
            <v>57</v>
          </cell>
        </row>
        <row r="279">
          <cell r="P279">
            <v>-2.1590909090909096</v>
          </cell>
          <cell r="S279">
            <v>430</v>
          </cell>
          <cell r="X279">
            <v>100</v>
          </cell>
        </row>
        <row r="280">
          <cell r="P280">
            <v>145</v>
          </cell>
          <cell r="S280">
            <v>145</v>
          </cell>
          <cell r="X280">
            <v>66</v>
          </cell>
        </row>
        <row r="281">
          <cell r="P281">
            <v>14</v>
          </cell>
          <cell r="Q281">
            <v>0</v>
          </cell>
          <cell r="R281">
            <v>0</v>
          </cell>
          <cell r="S281">
            <v>420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</row>
        <row r="282">
          <cell r="N282" t="str">
            <v>ФМЗ ( з відрахуван)</v>
          </cell>
          <cell r="P282">
            <v>25</v>
          </cell>
          <cell r="S282">
            <v>0</v>
          </cell>
          <cell r="X282">
            <v>0</v>
          </cell>
        </row>
        <row r="283">
          <cell r="P283">
            <v>14</v>
          </cell>
          <cell r="S283">
            <v>420</v>
          </cell>
          <cell r="X283">
            <v>0</v>
          </cell>
        </row>
        <row r="285">
          <cell r="N285" t="str">
            <v>ФМЗ ( з відрахуван)</v>
          </cell>
          <cell r="P285">
            <v>25</v>
          </cell>
          <cell r="S285">
            <v>250</v>
          </cell>
        </row>
        <row r="286">
          <cell r="P286">
            <v>1708.5</v>
          </cell>
          <cell r="Q286">
            <v>0</v>
          </cell>
          <cell r="R286">
            <v>0</v>
          </cell>
          <cell r="S286">
            <v>930.52121212121165</v>
          </cell>
          <cell r="T286">
            <v>-654.3785272727273</v>
          </cell>
          <cell r="U286">
            <v>-670.49601818181827</v>
          </cell>
          <cell r="V286">
            <v>0</v>
          </cell>
          <cell r="W286">
            <v>0</v>
          </cell>
          <cell r="X286">
            <v>627.1030303030293</v>
          </cell>
          <cell r="Y286">
            <v>-522</v>
          </cell>
          <cell r="Z286">
            <v>-184.38636363636363</v>
          </cell>
          <cell r="AA286">
            <v>0</v>
          </cell>
        </row>
        <row r="288">
          <cell r="N288" t="str">
            <v>ФМЗ ( з відрахуван)</v>
          </cell>
          <cell r="P288">
            <v>25</v>
          </cell>
          <cell r="Q288">
            <v>0</v>
          </cell>
          <cell r="R288">
            <v>0</v>
          </cell>
          <cell r="S288">
            <v>5192.5212121212126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627.10303030303021</v>
          </cell>
          <cell r="Y288">
            <v>0</v>
          </cell>
          <cell r="Z288">
            <v>0</v>
          </cell>
          <cell r="AA288">
            <v>0</v>
          </cell>
        </row>
        <row r="289">
          <cell r="P289">
            <v>1187</v>
          </cell>
          <cell r="S289">
            <v>3582</v>
          </cell>
          <cell r="X289">
            <v>-15</v>
          </cell>
        </row>
        <row r="290">
          <cell r="P290">
            <v>450.5</v>
          </cell>
          <cell r="Q290">
            <v>0</v>
          </cell>
          <cell r="R290">
            <v>0</v>
          </cell>
          <cell r="S290">
            <v>1011.8545454545454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554.43636363636358</v>
          </cell>
          <cell r="Y290">
            <v>0</v>
          </cell>
          <cell r="Z290">
            <v>0</v>
          </cell>
          <cell r="AA290">
            <v>0</v>
          </cell>
        </row>
        <row r="291">
          <cell r="P291">
            <v>0</v>
          </cell>
          <cell r="S291">
            <v>0</v>
          </cell>
          <cell r="X291">
            <v>0</v>
          </cell>
        </row>
        <row r="292">
          <cell r="P292">
            <v>0</v>
          </cell>
          <cell r="S292">
            <v>0</v>
          </cell>
          <cell r="X292">
            <v>0</v>
          </cell>
        </row>
        <row r="293">
          <cell r="P293">
            <v>129</v>
          </cell>
          <cell r="Q293">
            <v>0</v>
          </cell>
          <cell r="R293">
            <v>0</v>
          </cell>
          <cell r="S293">
            <v>517.66666666666663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217</v>
          </cell>
          <cell r="Y293">
            <v>0</v>
          </cell>
          <cell r="Z293">
            <v>0</v>
          </cell>
          <cell r="AA293">
            <v>0</v>
          </cell>
        </row>
        <row r="294">
          <cell r="P294">
            <v>1</v>
          </cell>
          <cell r="S294">
            <v>97.666666666666629</v>
          </cell>
          <cell r="X294">
            <v>12</v>
          </cell>
        </row>
        <row r="295">
          <cell r="P295">
            <v>42</v>
          </cell>
          <cell r="S295">
            <v>319</v>
          </cell>
          <cell r="X295">
            <v>85</v>
          </cell>
        </row>
        <row r="296">
          <cell r="P296">
            <v>86</v>
          </cell>
          <cell r="S296">
            <v>101</v>
          </cell>
          <cell r="X296">
            <v>120</v>
          </cell>
        </row>
        <row r="297">
          <cell r="P297">
            <v>0</v>
          </cell>
        </row>
        <row r="298">
          <cell r="P298">
            <v>62</v>
          </cell>
          <cell r="S298">
            <v>81</v>
          </cell>
          <cell r="X298">
            <v>-129.33333333333334</v>
          </cell>
        </row>
        <row r="299">
          <cell r="P299">
            <v>1708.5</v>
          </cell>
          <cell r="Q299">
            <v>0</v>
          </cell>
          <cell r="R299">
            <v>0</v>
          </cell>
          <cell r="S299">
            <v>930.52121212121165</v>
          </cell>
          <cell r="T299">
            <v>-654.3785272727273</v>
          </cell>
          <cell r="U299">
            <v>-670.49601818181827</v>
          </cell>
          <cell r="V299">
            <v>0</v>
          </cell>
          <cell r="W299">
            <v>0</v>
          </cell>
          <cell r="X299">
            <v>627.1030303030293</v>
          </cell>
          <cell r="Y299">
            <v>-522</v>
          </cell>
          <cell r="Z299">
            <v>-184.38636363636363</v>
          </cell>
          <cell r="AA299">
            <v>0</v>
          </cell>
        </row>
        <row r="302">
          <cell r="P302">
            <v>1708.5</v>
          </cell>
          <cell r="Q302">
            <v>0</v>
          </cell>
          <cell r="R302">
            <v>0</v>
          </cell>
          <cell r="S302">
            <v>930.52121212121165</v>
          </cell>
          <cell r="T302">
            <v>-654.3785272727273</v>
          </cell>
          <cell r="U302">
            <v>-670.49601818181827</v>
          </cell>
          <cell r="V302">
            <v>0</v>
          </cell>
          <cell r="W302">
            <v>0</v>
          </cell>
          <cell r="X302">
            <v>627.1030303030293</v>
          </cell>
          <cell r="Y302">
            <v>-522</v>
          </cell>
          <cell r="Z302">
            <v>-184.38636363636363</v>
          </cell>
          <cell r="AA302">
            <v>0</v>
          </cell>
        </row>
        <row r="304"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</row>
        <row r="305">
          <cell r="P305">
            <v>0</v>
          </cell>
          <cell r="S305">
            <v>0</v>
          </cell>
          <cell r="X305">
            <v>0</v>
          </cell>
        </row>
        <row r="307">
          <cell r="P307">
            <v>1708.5</v>
          </cell>
          <cell r="Q307">
            <v>0</v>
          </cell>
          <cell r="R307">
            <v>0</v>
          </cell>
          <cell r="S307">
            <v>930.52121212121165</v>
          </cell>
          <cell r="T307">
            <v>-654.3785272727273</v>
          </cell>
          <cell r="U307">
            <v>-670.49601818181827</v>
          </cell>
          <cell r="V307">
            <v>0</v>
          </cell>
          <cell r="W307">
            <v>0</v>
          </cell>
          <cell r="X307">
            <v>627.1030303030293</v>
          </cell>
          <cell r="Y307">
            <v>-522</v>
          </cell>
          <cell r="Z307">
            <v>-184.38636363636363</v>
          </cell>
          <cell r="AA307">
            <v>0</v>
          </cell>
        </row>
        <row r="309">
          <cell r="P309">
            <v>0</v>
          </cell>
        </row>
        <row r="310">
          <cell r="S310">
            <v>0</v>
          </cell>
        </row>
        <row r="312">
          <cell r="S312">
            <v>0</v>
          </cell>
        </row>
        <row r="317">
          <cell r="S317">
            <v>0</v>
          </cell>
        </row>
        <row r="318">
          <cell r="P318">
            <v>1708.5</v>
          </cell>
          <cell r="Q318">
            <v>0</v>
          </cell>
          <cell r="R318">
            <v>0</v>
          </cell>
          <cell r="S318">
            <v>930.52121212121165</v>
          </cell>
          <cell r="T318">
            <v>-654.3785272727273</v>
          </cell>
          <cell r="U318">
            <v>-670.49601818181827</v>
          </cell>
          <cell r="V318">
            <v>0</v>
          </cell>
          <cell r="W318">
            <v>0</v>
          </cell>
          <cell r="X318">
            <v>627.1030303030293</v>
          </cell>
          <cell r="Y318">
            <v>-522</v>
          </cell>
          <cell r="Z318">
            <v>-184.38636363636363</v>
          </cell>
          <cell r="AA318">
            <v>0</v>
          </cell>
        </row>
        <row r="328">
          <cell r="P328">
            <v>348</v>
          </cell>
          <cell r="S328">
            <v>517</v>
          </cell>
          <cell r="X328">
            <v>175</v>
          </cell>
        </row>
        <row r="351">
          <cell r="P351">
            <v>225</v>
          </cell>
          <cell r="S351">
            <v>296</v>
          </cell>
          <cell r="X351">
            <v>56</v>
          </cell>
        </row>
        <row r="353">
          <cell r="P353">
            <v>0</v>
          </cell>
          <cell r="S353">
            <v>0</v>
          </cell>
          <cell r="X353">
            <v>0</v>
          </cell>
        </row>
        <row r="361">
          <cell r="P361">
            <v>0</v>
          </cell>
          <cell r="S361">
            <v>1018</v>
          </cell>
          <cell r="T361">
            <v>162.88</v>
          </cell>
          <cell r="U361">
            <v>855.12</v>
          </cell>
          <cell r="X361">
            <v>466</v>
          </cell>
          <cell r="Y361">
            <v>407</v>
          </cell>
          <cell r="Z361">
            <v>144</v>
          </cell>
        </row>
        <row r="384">
          <cell r="P384" t="str">
            <v>лютий</v>
          </cell>
          <cell r="X384" t="str">
            <v>лютий</v>
          </cell>
        </row>
        <row r="385">
          <cell r="P385" t="str">
            <v>ККМ</v>
          </cell>
          <cell r="X385" t="str">
            <v>ТЕЦ5</v>
          </cell>
        </row>
        <row r="386">
          <cell r="P386" t="str">
            <v>ПЛАН</v>
          </cell>
          <cell r="X386" t="str">
            <v>ПЛАН</v>
          </cell>
        </row>
        <row r="387">
          <cell r="P387">
            <v>14.333333333333332</v>
          </cell>
          <cell r="S387">
            <v>14.333333333333332</v>
          </cell>
          <cell r="X387">
            <v>182</v>
          </cell>
          <cell r="Y387">
            <v>134</v>
          </cell>
          <cell r="Z387">
            <v>134</v>
          </cell>
        </row>
        <row r="388">
          <cell r="P388">
            <v>0</v>
          </cell>
          <cell r="X388">
            <v>0</v>
          </cell>
          <cell r="Y388">
            <v>0</v>
          </cell>
        </row>
        <row r="389">
          <cell r="P389">
            <v>0.66666666666666663</v>
          </cell>
          <cell r="X389">
            <v>146.66666666666666</v>
          </cell>
          <cell r="Y389">
            <v>108</v>
          </cell>
        </row>
        <row r="390">
          <cell r="P390">
            <v>2</v>
          </cell>
          <cell r="X390">
            <v>0</v>
          </cell>
          <cell r="Y390">
            <v>0</v>
          </cell>
        </row>
        <row r="391">
          <cell r="P391">
            <v>0</v>
          </cell>
          <cell r="X391">
            <v>25.333333333333332</v>
          </cell>
          <cell r="Y391">
            <v>19</v>
          </cell>
        </row>
        <row r="392">
          <cell r="P392">
            <v>0</v>
          </cell>
          <cell r="X392">
            <v>0</v>
          </cell>
          <cell r="Y392">
            <v>0</v>
          </cell>
        </row>
        <row r="393">
          <cell r="P393">
            <v>0</v>
          </cell>
          <cell r="X393">
            <v>0</v>
          </cell>
          <cell r="Y393">
            <v>0</v>
          </cell>
        </row>
        <row r="394">
          <cell r="P394">
            <v>5.333333333333333</v>
          </cell>
          <cell r="X394">
            <v>0</v>
          </cell>
          <cell r="Y394">
            <v>0</v>
          </cell>
        </row>
        <row r="395">
          <cell r="P395">
            <v>0</v>
          </cell>
          <cell r="X395">
            <v>0</v>
          </cell>
          <cell r="Y395">
            <v>0</v>
          </cell>
        </row>
        <row r="396">
          <cell r="P396">
            <v>4.333333333333333</v>
          </cell>
          <cell r="X396">
            <v>0</v>
          </cell>
          <cell r="Y396">
            <v>0</v>
          </cell>
        </row>
        <row r="397">
          <cell r="P397">
            <v>2</v>
          </cell>
          <cell r="X397">
            <v>10</v>
          </cell>
          <cell r="Y397">
            <v>7</v>
          </cell>
        </row>
        <row r="398">
          <cell r="P398">
            <v>0</v>
          </cell>
          <cell r="X398">
            <v>0</v>
          </cell>
          <cell r="Y398">
            <v>0</v>
          </cell>
        </row>
        <row r="399">
          <cell r="P399">
            <v>20.5</v>
          </cell>
          <cell r="X399">
            <v>522.33333333333337</v>
          </cell>
          <cell r="Y399">
            <v>386</v>
          </cell>
        </row>
        <row r="400">
          <cell r="P400">
            <v>0</v>
          </cell>
          <cell r="X400">
            <v>0</v>
          </cell>
          <cell r="Y400">
            <v>0</v>
          </cell>
        </row>
        <row r="401">
          <cell r="P401">
            <v>0</v>
          </cell>
          <cell r="X401">
            <v>480.66666666666669</v>
          </cell>
          <cell r="Y401">
            <v>355</v>
          </cell>
        </row>
        <row r="402">
          <cell r="P402">
            <v>0</v>
          </cell>
          <cell r="X402">
            <v>0</v>
          </cell>
          <cell r="Y402">
            <v>0</v>
          </cell>
        </row>
        <row r="403">
          <cell r="P403">
            <v>15.833333333333334</v>
          </cell>
          <cell r="X403">
            <v>41.666666666666664</v>
          </cell>
          <cell r="Y403">
            <v>31</v>
          </cell>
        </row>
        <row r="404">
          <cell r="P404">
            <v>4.666666666666667</v>
          </cell>
          <cell r="X404">
            <v>0</v>
          </cell>
          <cell r="Y404">
            <v>0</v>
          </cell>
        </row>
        <row r="405">
          <cell r="P405">
            <v>0</v>
          </cell>
          <cell r="X405">
            <v>0</v>
          </cell>
          <cell r="Y405">
            <v>0</v>
          </cell>
        </row>
        <row r="406">
          <cell r="P406">
            <v>39</v>
          </cell>
          <cell r="X406">
            <v>0</v>
          </cell>
          <cell r="Y406">
            <v>0</v>
          </cell>
        </row>
        <row r="407">
          <cell r="P407">
            <v>3.3333333333333335</v>
          </cell>
          <cell r="X407">
            <v>0</v>
          </cell>
          <cell r="Y407">
            <v>0</v>
          </cell>
        </row>
        <row r="408">
          <cell r="P408">
            <v>35.666666666666664</v>
          </cell>
          <cell r="X408">
            <v>0</v>
          </cell>
          <cell r="Y408">
            <v>0</v>
          </cell>
        </row>
        <row r="409">
          <cell r="P409">
            <v>0</v>
          </cell>
          <cell r="X409">
            <v>0</v>
          </cell>
          <cell r="Y409">
            <v>0</v>
          </cell>
        </row>
        <row r="410">
          <cell r="P410">
            <v>50.166666666666671</v>
          </cell>
          <cell r="S410">
            <v>50.166666666666671</v>
          </cell>
          <cell r="X410">
            <v>37.833333333333343</v>
          </cell>
          <cell r="Y410">
            <v>28</v>
          </cell>
        </row>
        <row r="411">
          <cell r="P411">
            <v>0</v>
          </cell>
          <cell r="X411">
            <v>0</v>
          </cell>
          <cell r="Y411">
            <v>0</v>
          </cell>
        </row>
        <row r="412">
          <cell r="P412">
            <v>0</v>
          </cell>
          <cell r="X412">
            <v>0</v>
          </cell>
          <cell r="Y412">
            <v>0</v>
          </cell>
        </row>
        <row r="413">
          <cell r="P413">
            <v>0</v>
          </cell>
          <cell r="X413">
            <v>0</v>
          </cell>
          <cell r="Y413">
            <v>0</v>
          </cell>
        </row>
        <row r="414">
          <cell r="P414">
            <v>12.333333333333334</v>
          </cell>
          <cell r="X414">
            <v>0</v>
          </cell>
          <cell r="Y414">
            <v>0</v>
          </cell>
        </row>
        <row r="415">
          <cell r="P415">
            <v>0</v>
          </cell>
          <cell r="X415">
            <v>0</v>
          </cell>
          <cell r="Y415">
            <v>0</v>
          </cell>
        </row>
        <row r="416">
          <cell r="P416">
            <v>5</v>
          </cell>
          <cell r="X416">
            <v>3</v>
          </cell>
          <cell r="Y416">
            <v>2</v>
          </cell>
        </row>
        <row r="417">
          <cell r="P417">
            <v>0</v>
          </cell>
          <cell r="X417">
            <v>0</v>
          </cell>
          <cell r="Y417">
            <v>0</v>
          </cell>
        </row>
        <row r="418">
          <cell r="P418">
            <v>0</v>
          </cell>
          <cell r="X418">
            <v>0</v>
          </cell>
          <cell r="Y418">
            <v>0</v>
          </cell>
        </row>
        <row r="419">
          <cell r="P419">
            <v>18.5</v>
          </cell>
          <cell r="X419">
            <v>4.5</v>
          </cell>
          <cell r="Y419">
            <v>3</v>
          </cell>
        </row>
        <row r="420">
          <cell r="P420">
            <v>1.3333333333333333</v>
          </cell>
          <cell r="X420">
            <v>0</v>
          </cell>
          <cell r="Y420">
            <v>0</v>
          </cell>
        </row>
        <row r="421">
          <cell r="P421">
            <v>0</v>
          </cell>
          <cell r="X421">
            <v>0</v>
          </cell>
          <cell r="Y421">
            <v>0</v>
          </cell>
        </row>
        <row r="422">
          <cell r="P422">
            <v>0</v>
          </cell>
          <cell r="X422">
            <v>10</v>
          </cell>
          <cell r="Y422">
            <v>7</v>
          </cell>
        </row>
        <row r="423">
          <cell r="P423">
            <v>2</v>
          </cell>
          <cell r="X423">
            <v>1.3333333333333333</v>
          </cell>
          <cell r="Y423">
            <v>1</v>
          </cell>
        </row>
        <row r="424">
          <cell r="P424">
            <v>0.33333333333333331</v>
          </cell>
          <cell r="X424">
            <v>1</v>
          </cell>
          <cell r="Y424">
            <v>1</v>
          </cell>
        </row>
        <row r="425">
          <cell r="P425">
            <v>2.3333333333333335</v>
          </cell>
          <cell r="X425">
            <v>6</v>
          </cell>
          <cell r="Y425">
            <v>4</v>
          </cell>
        </row>
        <row r="426">
          <cell r="P426">
            <v>0</v>
          </cell>
          <cell r="X426">
            <v>0</v>
          </cell>
          <cell r="Y426">
            <v>0</v>
          </cell>
        </row>
        <row r="427">
          <cell r="P427">
            <v>0</v>
          </cell>
          <cell r="X427">
            <v>0</v>
          </cell>
          <cell r="Y427">
            <v>0</v>
          </cell>
        </row>
        <row r="428">
          <cell r="P428">
            <v>1</v>
          </cell>
          <cell r="X428">
            <v>0</v>
          </cell>
          <cell r="Y428">
            <v>0</v>
          </cell>
        </row>
        <row r="429">
          <cell r="P429">
            <v>0</v>
          </cell>
          <cell r="X429">
            <v>0</v>
          </cell>
          <cell r="Y429">
            <v>0</v>
          </cell>
        </row>
        <row r="430">
          <cell r="P430">
            <v>0.66666666666666663</v>
          </cell>
          <cell r="X430">
            <v>0.66666666666666663</v>
          </cell>
          <cell r="Y430">
            <v>0</v>
          </cell>
        </row>
        <row r="431">
          <cell r="P431">
            <v>0.66666666666666663</v>
          </cell>
          <cell r="X431">
            <v>0.66666666666666663</v>
          </cell>
          <cell r="Y431">
            <v>0</v>
          </cell>
        </row>
        <row r="432">
          <cell r="P432">
            <v>4.666666666666667</v>
          </cell>
          <cell r="X432">
            <v>3</v>
          </cell>
          <cell r="Y432">
            <v>2</v>
          </cell>
        </row>
        <row r="433">
          <cell r="P433">
            <v>0</v>
          </cell>
          <cell r="X433">
            <v>0</v>
          </cell>
          <cell r="Y433">
            <v>0</v>
          </cell>
        </row>
        <row r="434">
          <cell r="P434">
            <v>0</v>
          </cell>
          <cell r="X434">
            <v>0</v>
          </cell>
          <cell r="Y434">
            <v>0</v>
          </cell>
        </row>
        <row r="435">
          <cell r="P435">
            <v>0</v>
          </cell>
          <cell r="X435">
            <v>0</v>
          </cell>
          <cell r="Y435">
            <v>0</v>
          </cell>
        </row>
        <row r="436">
          <cell r="P436">
            <v>0</v>
          </cell>
          <cell r="X436">
            <v>0</v>
          </cell>
          <cell r="Y436">
            <v>0</v>
          </cell>
        </row>
        <row r="437">
          <cell r="P437">
            <v>0</v>
          </cell>
          <cell r="X437">
            <v>0</v>
          </cell>
          <cell r="Y437">
            <v>0</v>
          </cell>
        </row>
        <row r="438">
          <cell r="P438">
            <v>1</v>
          </cell>
          <cell r="X438">
            <v>4</v>
          </cell>
          <cell r="Y438">
            <v>3</v>
          </cell>
        </row>
        <row r="439">
          <cell r="P439">
            <v>0</v>
          </cell>
          <cell r="X439">
            <v>0</v>
          </cell>
          <cell r="Y439">
            <v>0</v>
          </cell>
        </row>
        <row r="440">
          <cell r="P440">
            <v>0</v>
          </cell>
          <cell r="X440">
            <v>3.3333333333333335</v>
          </cell>
          <cell r="Y440">
            <v>2</v>
          </cell>
        </row>
        <row r="441">
          <cell r="P441">
            <v>0.33333333333333331</v>
          </cell>
          <cell r="X441">
            <v>0.33333333333333331</v>
          </cell>
          <cell r="Y441">
            <v>0</v>
          </cell>
        </row>
        <row r="442">
          <cell r="P442">
            <v>0</v>
          </cell>
          <cell r="X442">
            <v>0</v>
          </cell>
          <cell r="Y442">
            <v>0</v>
          </cell>
        </row>
        <row r="443">
          <cell r="P443">
            <v>0</v>
          </cell>
          <cell r="X443">
            <v>0</v>
          </cell>
          <cell r="Y443">
            <v>0</v>
          </cell>
        </row>
        <row r="444">
          <cell r="P444">
            <v>0</v>
          </cell>
          <cell r="X444">
            <v>0</v>
          </cell>
          <cell r="Y444">
            <v>0</v>
          </cell>
        </row>
        <row r="445">
          <cell r="P445">
            <v>0</v>
          </cell>
          <cell r="X445">
            <v>0</v>
          </cell>
          <cell r="Y445">
            <v>0</v>
          </cell>
        </row>
        <row r="446">
          <cell r="P446">
            <v>0</v>
          </cell>
          <cell r="X446">
            <v>0</v>
          </cell>
          <cell r="Y446">
            <v>0</v>
          </cell>
        </row>
        <row r="447">
          <cell r="P447">
            <v>0</v>
          </cell>
          <cell r="X447">
            <v>0</v>
          </cell>
          <cell r="Y447">
            <v>0</v>
          </cell>
        </row>
        <row r="448">
          <cell r="P448">
            <v>0</v>
          </cell>
          <cell r="X448">
            <v>0</v>
          </cell>
          <cell r="Y448">
            <v>0</v>
          </cell>
        </row>
        <row r="449">
          <cell r="P449">
            <v>0</v>
          </cell>
          <cell r="X449">
            <v>0</v>
          </cell>
          <cell r="Y449">
            <v>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Сторож охор_шаб"/>
      <sheetName val="Пожежна охорона_шаб"/>
      <sheetName val="Охорона_праці"/>
    </sheetNames>
    <sheetDataSet>
      <sheetData sheetId="0"/>
      <sheetData sheetId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м. Бердичів</v>
          </cell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ВД (анал)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6"/>
      <sheetName val="5"/>
      <sheetName val="7"/>
      <sheetName val="8"/>
      <sheetName val="9"/>
      <sheetName val="10"/>
      <sheetName val="11"/>
      <sheetName val="12"/>
      <sheetName val="Makets"/>
      <sheetName val="Ini"/>
      <sheetName val="Periods"/>
      <sheetName val="vbc_ini"/>
      <sheetName val="vbc_send"/>
      <sheetName val="vbc_sys"/>
      <sheetName val="vbc_au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B3">
            <v>2006</v>
          </cell>
        </row>
      </sheetData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Это важно!!!"/>
      <sheetName val="План_сокр"/>
      <sheetName val="ПЛАН(2)_і рай_для отрав"/>
      <sheetName val="ПЛАН(2)_і район"/>
      <sheetName val="Баланс _2"/>
      <sheetName val="ПЛАН_1вар"/>
      <sheetName val="Експл (3)"/>
      <sheetName val="Експл (2)"/>
      <sheetName val="Експл"/>
      <sheetName val="Інші витрати"/>
      <sheetName val="Основні показники "/>
      <sheetName val="Баланс_1вар"/>
      <sheetName val="Потреби в кошт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С</v>
          </cell>
          <cell r="B1" t="str">
            <v>С</v>
          </cell>
          <cell r="C1" t="str">
            <v>*</v>
          </cell>
          <cell r="D1" t="str">
            <v xml:space="preserve"> ПЛАН ВИТРАТ  НА  ПЕРЕДАЧУ  ЕЛЕКТРОЕНЕРГІЇ</v>
          </cell>
        </row>
        <row r="2">
          <cell r="A2" t="str">
            <v>К</v>
          </cell>
          <cell r="B2" t="str">
            <v>К</v>
          </cell>
          <cell r="C2" t="str">
            <v>*</v>
          </cell>
          <cell r="D2" t="str">
            <v>філіала  Кабельні мережі Київенерго</v>
          </cell>
          <cell r="S2" t="str">
            <v/>
          </cell>
        </row>
        <row r="3">
          <cell r="A3" t="str">
            <v>Р</v>
          </cell>
          <cell r="B3" t="str">
            <v>Р</v>
          </cell>
          <cell r="C3" t="str">
            <v>*</v>
          </cell>
          <cell r="D3" t="str">
            <v>на 2004 рік</v>
          </cell>
        </row>
        <row r="4">
          <cell r="A4" t="str">
            <v>Ы</v>
          </cell>
          <cell r="B4" t="str">
            <v>Ы</v>
          </cell>
          <cell r="C4" t="str">
            <v>*</v>
          </cell>
        </row>
        <row r="5">
          <cell r="A5" t="str">
            <v>ть</v>
          </cell>
          <cell r="B5" t="str">
            <v>ть</v>
          </cell>
          <cell r="C5" t="str">
            <v>*</v>
          </cell>
          <cell r="S5" t="str">
            <v>тис.грн.</v>
          </cell>
        </row>
        <row r="6">
          <cell r="C6" t="str">
            <v>*</v>
          </cell>
          <cell r="G6" t="str">
            <v>2002 р.</v>
          </cell>
          <cell r="H6" t="str">
            <v>бюджет 2003 р.</v>
          </cell>
          <cell r="K6" t="str">
            <v>9 міс. 2003 р.</v>
          </cell>
          <cell r="M6" t="str">
            <v>2003 р.</v>
          </cell>
          <cell r="O6" t="str">
            <v>Проект плану на 2004 рік</v>
          </cell>
        </row>
        <row r="7">
          <cell r="A7" t="str">
            <v>Код</v>
          </cell>
          <cell r="B7" t="str">
            <v>Пр.</v>
          </cell>
          <cell r="C7" t="str">
            <v>*</v>
          </cell>
          <cell r="D7" t="str">
            <v>№</v>
          </cell>
          <cell r="E7" t="str">
            <v>НАЙМЕНУВАННЯ ВИТРАТ</v>
          </cell>
          <cell r="F7" t="str">
            <v>коду</v>
          </cell>
          <cell r="G7" t="str">
            <v>звіт</v>
          </cell>
          <cell r="H7" t="str">
            <v>перв.</v>
          </cell>
          <cell r="I7" t="str">
            <v>коригу-</v>
          </cell>
          <cell r="J7" t="str">
            <v>скориг.</v>
          </cell>
          <cell r="K7" t="str">
            <v>план</v>
          </cell>
          <cell r="L7" t="str">
            <v>звіт</v>
          </cell>
          <cell r="M7" t="str">
            <v>план</v>
          </cell>
          <cell r="N7" t="str">
            <v>очікув.</v>
          </cell>
          <cell r="O7" t="str">
            <v>Рік</v>
          </cell>
          <cell r="P7" t="str">
            <v>1 кв.</v>
          </cell>
          <cell r="Q7" t="str">
            <v>2 кв.</v>
          </cell>
          <cell r="R7" t="str">
            <v>3 кв.</v>
          </cell>
          <cell r="S7" t="str">
            <v>4 кв.</v>
          </cell>
        </row>
        <row r="8">
          <cell r="C8" t="str">
            <v>*</v>
          </cell>
          <cell r="I8" t="str">
            <v>вання</v>
          </cell>
        </row>
        <row r="9">
          <cell r="A9" t="str">
            <v>0005</v>
          </cell>
          <cell r="B9" t="str">
            <v>О</v>
          </cell>
          <cell r="C9" t="str">
            <v>*</v>
          </cell>
          <cell r="E9" t="str">
            <v>Виробнича собівартість продукції (робіт, послуг)</v>
          </cell>
          <cell r="F9" t="str">
            <v>0005</v>
          </cell>
          <cell r="G9">
            <v>40554.199999999997</v>
          </cell>
          <cell r="H9">
            <v>50768</v>
          </cell>
          <cell r="I9">
            <v>1894</v>
          </cell>
          <cell r="J9">
            <v>52662</v>
          </cell>
          <cell r="K9">
            <v>34941.800000000003</v>
          </cell>
          <cell r="L9">
            <v>34657.5</v>
          </cell>
          <cell r="M9">
            <v>49118.400000000001</v>
          </cell>
          <cell r="N9">
            <v>49061.7</v>
          </cell>
          <cell r="O9">
            <v>70998.899999999994</v>
          </cell>
          <cell r="P9">
            <v>15812.9</v>
          </cell>
          <cell r="Q9">
            <v>18428.599999999999</v>
          </cell>
          <cell r="R9">
            <v>18586.8</v>
          </cell>
          <cell r="S9">
            <v>18170.599999999999</v>
          </cell>
        </row>
        <row r="10">
          <cell r="A10" t="str">
            <v>0010</v>
          </cell>
          <cell r="B10" t="str">
            <v>О</v>
          </cell>
          <cell r="C10" t="str">
            <v>*</v>
          </cell>
          <cell r="D10" t="str">
            <v>1.1.</v>
          </cell>
          <cell r="E10" t="str">
            <v>Прямі витрати - рахунок 23 :</v>
          </cell>
          <cell r="F10" t="str">
            <v>0010</v>
          </cell>
          <cell r="G10">
            <v>23982.3</v>
          </cell>
          <cell r="H10">
            <v>24709</v>
          </cell>
          <cell r="I10">
            <v>0</v>
          </cell>
          <cell r="J10">
            <v>24709</v>
          </cell>
          <cell r="K10">
            <v>18545.2</v>
          </cell>
          <cell r="L10">
            <v>18339.7</v>
          </cell>
          <cell r="M10">
            <v>22819</v>
          </cell>
          <cell r="N10">
            <v>22819</v>
          </cell>
          <cell r="O10">
            <v>36122.400000000001</v>
          </cell>
          <cell r="P10">
            <v>9193.5</v>
          </cell>
          <cell r="Q10">
            <v>9055.9</v>
          </cell>
          <cell r="R10">
            <v>9050.4</v>
          </cell>
          <cell r="S10">
            <v>8822.6</v>
          </cell>
        </row>
        <row r="11">
          <cell r="A11" t="str">
            <v>0020</v>
          </cell>
          <cell r="B11" t="str">
            <v>О</v>
          </cell>
          <cell r="C11" t="str">
            <v>*</v>
          </cell>
          <cell r="D11" t="str">
            <v>1.1.1.</v>
          </cell>
          <cell r="E11" t="str">
            <v>Матеріальні витрати, в т.ч.</v>
          </cell>
          <cell r="F11" t="str">
            <v>0020</v>
          </cell>
          <cell r="G11">
            <v>336.2</v>
          </cell>
          <cell r="H11">
            <v>400</v>
          </cell>
          <cell r="I11">
            <v>0</v>
          </cell>
          <cell r="J11">
            <v>400</v>
          </cell>
          <cell r="K11">
            <v>232</v>
          </cell>
          <cell r="L11">
            <v>226.3</v>
          </cell>
          <cell r="M11">
            <v>350</v>
          </cell>
          <cell r="N11">
            <v>350</v>
          </cell>
          <cell r="O11">
            <v>510</v>
          </cell>
          <cell r="P11">
            <v>138</v>
          </cell>
          <cell r="Q11">
            <v>135</v>
          </cell>
          <cell r="R11">
            <v>125</v>
          </cell>
          <cell r="S11">
            <v>112</v>
          </cell>
        </row>
        <row r="12">
          <cell r="A12" t="str">
            <v>0030</v>
          </cell>
          <cell r="B12" t="str">
            <v>Е</v>
          </cell>
          <cell r="C12" t="str">
            <v>*</v>
          </cell>
          <cell r="D12" t="str">
            <v>1.1.1.1.</v>
          </cell>
          <cell r="E12" t="str">
            <v>Сировина та матеріали</v>
          </cell>
          <cell r="F12" t="str">
            <v>0030</v>
          </cell>
          <cell r="G12">
            <v>336.2</v>
          </cell>
          <cell r="H12">
            <v>400</v>
          </cell>
          <cell r="I12">
            <v>0</v>
          </cell>
          <cell r="J12">
            <v>400</v>
          </cell>
          <cell r="K12">
            <v>232</v>
          </cell>
          <cell r="L12">
            <v>226.3</v>
          </cell>
          <cell r="M12">
            <v>350</v>
          </cell>
          <cell r="N12">
            <v>350</v>
          </cell>
          <cell r="O12">
            <v>510</v>
          </cell>
          <cell r="P12">
            <v>138</v>
          </cell>
          <cell r="Q12">
            <v>135</v>
          </cell>
          <cell r="R12">
            <v>125</v>
          </cell>
          <cell r="S12">
            <v>112</v>
          </cell>
        </row>
        <row r="13">
          <cell r="A13" t="str">
            <v>0040</v>
          </cell>
          <cell r="B13" t="str">
            <v>Е</v>
          </cell>
          <cell r="C13" t="str">
            <v>*</v>
          </cell>
          <cell r="D13" t="str">
            <v>1.1.1.2.</v>
          </cell>
          <cell r="E13" t="str">
            <v>Паливо для технологічних потреб</v>
          </cell>
          <cell r="F13" t="str">
            <v>0040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O13">
            <v>0</v>
          </cell>
        </row>
        <row r="14">
          <cell r="A14" t="str">
            <v>0050</v>
          </cell>
          <cell r="B14" t="str">
            <v>Е</v>
          </cell>
          <cell r="C14" t="str">
            <v>*</v>
          </cell>
          <cell r="D14" t="str">
            <v>1.1.1.3.</v>
          </cell>
          <cell r="E14" t="str">
            <v>Енергія для технологічних потреб</v>
          </cell>
          <cell r="F14" t="str">
            <v>0050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</row>
        <row r="15">
          <cell r="A15" t="str">
            <v>0060</v>
          </cell>
          <cell r="B15" t="str">
            <v>Е</v>
          </cell>
          <cell r="C15" t="str">
            <v>*</v>
          </cell>
          <cell r="D15" t="str">
            <v>1.1.1.4.</v>
          </cell>
          <cell r="E15" t="str">
            <v>Вода для технологічних цілей</v>
          </cell>
          <cell r="F15" t="str">
            <v>0060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</row>
        <row r="16">
          <cell r="A16" t="str">
            <v>0070</v>
          </cell>
          <cell r="B16" t="str">
            <v>Е</v>
          </cell>
          <cell r="C16" t="str">
            <v>*</v>
          </cell>
          <cell r="D16" t="str">
            <v>1.1.1.5.</v>
          </cell>
          <cell r="E16" t="str">
            <v>Купівельні напівфабрикати та комплектуючі вироби</v>
          </cell>
          <cell r="F16" t="str">
            <v>0070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</row>
        <row r="17">
          <cell r="A17" t="str">
            <v>0080</v>
          </cell>
          <cell r="B17" t="str">
            <v>Е</v>
          </cell>
          <cell r="C17" t="str">
            <v>*</v>
          </cell>
          <cell r="D17" t="str">
            <v>1.1.1.6.</v>
          </cell>
          <cell r="E17" t="str">
            <v>Інші матеріали</v>
          </cell>
          <cell r="F17" t="str">
            <v>0080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</row>
        <row r="18">
          <cell r="A18" t="str">
            <v>0090</v>
          </cell>
          <cell r="B18" t="str">
            <v>З</v>
          </cell>
          <cell r="C18" t="str">
            <v>*</v>
          </cell>
          <cell r="D18" t="str">
            <v>1.1.2.</v>
          </cell>
          <cell r="E18" t="str">
            <v>Витрати на оплату праці та інші виплати</v>
          </cell>
          <cell r="F18" t="str">
            <v>0090</v>
          </cell>
          <cell r="G18">
            <v>4376.2</v>
          </cell>
          <cell r="H18">
            <v>5136</v>
          </cell>
          <cell r="I18">
            <v>0</v>
          </cell>
          <cell r="J18">
            <v>5136</v>
          </cell>
          <cell r="K18">
            <v>3763.5</v>
          </cell>
          <cell r="L18">
            <v>3632.9</v>
          </cell>
          <cell r="M18">
            <v>4969</v>
          </cell>
          <cell r="N18">
            <v>4969</v>
          </cell>
          <cell r="O18">
            <v>7262</v>
          </cell>
          <cell r="P18">
            <v>1806</v>
          </cell>
          <cell r="Q18">
            <v>1809</v>
          </cell>
          <cell r="R18">
            <v>1715</v>
          </cell>
          <cell r="S18">
            <v>1932</v>
          </cell>
        </row>
        <row r="19">
          <cell r="A19" t="str">
            <v>0100</v>
          </cell>
          <cell r="B19" t="str">
            <v>В</v>
          </cell>
          <cell r="C19" t="str">
            <v>*</v>
          </cell>
          <cell r="D19" t="str">
            <v>1.1.3.</v>
          </cell>
          <cell r="E19" t="str">
            <v>Відрахування на соціальні заходи</v>
          </cell>
          <cell r="F19" t="str">
            <v>0100</v>
          </cell>
          <cell r="G19">
            <v>1619.4</v>
          </cell>
          <cell r="H19">
            <v>1906</v>
          </cell>
          <cell r="I19">
            <v>0</v>
          </cell>
          <cell r="J19">
            <v>1906</v>
          </cell>
          <cell r="K19">
            <v>1429.7</v>
          </cell>
          <cell r="L19">
            <v>1360.9</v>
          </cell>
          <cell r="O19">
            <v>2756</v>
          </cell>
          <cell r="P19">
            <v>724</v>
          </cell>
          <cell r="Q19">
            <v>686</v>
          </cell>
          <cell r="R19">
            <v>863</v>
          </cell>
          <cell r="S19">
            <v>483</v>
          </cell>
        </row>
        <row r="20">
          <cell r="A20" t="str">
            <v>0101</v>
          </cell>
          <cell r="B20" t="str">
            <v>Е</v>
          </cell>
          <cell r="C20" t="str">
            <v>*</v>
          </cell>
          <cell r="E20" t="str">
            <v>Оплата п'яти днів тимчасової непрацездатності</v>
          </cell>
          <cell r="F20" t="str">
            <v>0101</v>
          </cell>
          <cell r="G20">
            <v>112.3</v>
          </cell>
          <cell r="H20">
            <v>100</v>
          </cell>
          <cell r="I20">
            <v>0</v>
          </cell>
          <cell r="J20">
            <v>100</v>
          </cell>
          <cell r="K20">
            <v>99</v>
          </cell>
          <cell r="L20">
            <v>108.4</v>
          </cell>
          <cell r="M20">
            <v>164</v>
          </cell>
          <cell r="N20">
            <v>164</v>
          </cell>
          <cell r="O20">
            <v>204</v>
          </cell>
          <cell r="P20">
            <v>63</v>
          </cell>
          <cell r="Q20">
            <v>45</v>
          </cell>
          <cell r="R20">
            <v>40</v>
          </cell>
          <cell r="S20">
            <v>56</v>
          </cell>
        </row>
        <row r="21">
          <cell r="A21" t="str">
            <v>0110</v>
          </cell>
          <cell r="B21" t="str">
            <v>А</v>
          </cell>
          <cell r="C21" t="str">
            <v>*</v>
          </cell>
          <cell r="D21" t="str">
            <v>1.1.4.</v>
          </cell>
          <cell r="E21" t="str">
            <v xml:space="preserve">Амортизація основних засобів виробничого призначення </v>
          </cell>
          <cell r="F21" t="str">
            <v>0110</v>
          </cell>
          <cell r="G21">
            <v>11510.6</v>
          </cell>
          <cell r="H21">
            <v>11433</v>
          </cell>
          <cell r="I21">
            <v>0</v>
          </cell>
          <cell r="J21">
            <v>11433</v>
          </cell>
          <cell r="K21">
            <v>8258</v>
          </cell>
          <cell r="L21">
            <v>8257.7000000000007</v>
          </cell>
          <cell r="M21">
            <v>10860</v>
          </cell>
          <cell r="N21">
            <v>10860</v>
          </cell>
          <cell r="O21">
            <v>17356.400000000001</v>
          </cell>
          <cell r="P21">
            <v>4452.5</v>
          </cell>
          <cell r="Q21">
            <v>4372.8999999999996</v>
          </cell>
          <cell r="R21">
            <v>4299.3999999999996</v>
          </cell>
          <cell r="S21">
            <v>4231.6000000000004</v>
          </cell>
        </row>
        <row r="22">
          <cell r="A22" t="str">
            <v>0120</v>
          </cell>
          <cell r="B22" t="str">
            <v>О</v>
          </cell>
          <cell r="C22" t="str">
            <v>*</v>
          </cell>
          <cell r="D22" t="str">
            <v>1.1.5</v>
          </cell>
          <cell r="E22" t="str">
            <v>Виробничі послуги</v>
          </cell>
          <cell r="F22" t="str">
            <v>0120</v>
          </cell>
          <cell r="G22">
            <v>6027.6</v>
          </cell>
          <cell r="H22">
            <v>5734</v>
          </cell>
          <cell r="I22">
            <v>0</v>
          </cell>
          <cell r="J22">
            <v>5734</v>
          </cell>
          <cell r="K22">
            <v>4763</v>
          </cell>
          <cell r="L22">
            <v>4753.5</v>
          </cell>
          <cell r="M22">
            <v>6476</v>
          </cell>
          <cell r="N22">
            <v>6476</v>
          </cell>
          <cell r="O22">
            <v>8034</v>
          </cell>
          <cell r="P22">
            <v>2010</v>
          </cell>
          <cell r="Q22">
            <v>2008</v>
          </cell>
          <cell r="R22">
            <v>2008</v>
          </cell>
          <cell r="S22">
            <v>2008</v>
          </cell>
        </row>
        <row r="23">
          <cell r="A23" t="str">
            <v>0130</v>
          </cell>
          <cell r="B23" t="str">
            <v>Е</v>
          </cell>
          <cell r="C23" t="str">
            <v>*</v>
          </cell>
          <cell r="D23" t="str">
            <v>1.1.5.1.</v>
          </cell>
          <cell r="E23" t="str">
            <v>Послуги залізничного транспорту</v>
          </cell>
          <cell r="F23" t="str">
            <v>0130</v>
          </cell>
          <cell r="G23">
            <v>0</v>
          </cell>
          <cell r="H23">
            <v>1</v>
          </cell>
          <cell r="I23">
            <v>0</v>
          </cell>
          <cell r="J23">
            <v>1</v>
          </cell>
          <cell r="K23">
            <v>0</v>
          </cell>
          <cell r="L23">
            <v>0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0140</v>
          </cell>
          <cell r="B24" t="str">
            <v>Е</v>
          </cell>
          <cell r="C24" t="str">
            <v>*</v>
          </cell>
          <cell r="D24" t="str">
            <v>1.1.5.2.</v>
          </cell>
          <cell r="E24" t="str">
            <v>Послуги автотранспотру та інших спец. транспортних засобів</v>
          </cell>
          <cell r="F24" t="str">
            <v>0140</v>
          </cell>
          <cell r="G24">
            <v>6027.6</v>
          </cell>
          <cell r="H24">
            <v>5733</v>
          </cell>
          <cell r="I24">
            <v>0</v>
          </cell>
          <cell r="J24">
            <v>5733</v>
          </cell>
          <cell r="K24">
            <v>4763</v>
          </cell>
          <cell r="L24">
            <v>4753.5</v>
          </cell>
          <cell r="M24">
            <v>6475</v>
          </cell>
          <cell r="N24">
            <v>6475</v>
          </cell>
          <cell r="O24">
            <v>8033</v>
          </cell>
          <cell r="P24">
            <v>2009</v>
          </cell>
          <cell r="Q24">
            <v>2008</v>
          </cell>
          <cell r="R24">
            <v>2008</v>
          </cell>
          <cell r="S24">
            <v>2008</v>
          </cell>
        </row>
        <row r="25">
          <cell r="A25" t="str">
            <v>0150</v>
          </cell>
          <cell r="B25" t="str">
            <v>Е</v>
          </cell>
          <cell r="C25" t="str">
            <v>*</v>
          </cell>
          <cell r="D25" t="str">
            <v>1.1.5.3.</v>
          </cell>
          <cell r="E25" t="str">
            <v>Інші виробничі послуги</v>
          </cell>
          <cell r="F25" t="str">
            <v>0150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</row>
        <row r="26">
          <cell r="A26" t="str">
            <v>0160</v>
          </cell>
          <cell r="C26" t="str">
            <v>*</v>
          </cell>
          <cell r="D26" t="str">
            <v>1.1.6.</v>
          </cell>
          <cell r="E26" t="str">
            <v>Інші прямі витрати</v>
          </cell>
          <cell r="F26" t="str">
            <v>0160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</row>
        <row r="27">
          <cell r="A27" t="str">
            <v>0170</v>
          </cell>
          <cell r="B27" t="str">
            <v>О</v>
          </cell>
          <cell r="C27" t="str">
            <v>*</v>
          </cell>
          <cell r="D27" t="str">
            <v>1.2.</v>
          </cell>
          <cell r="E27" t="str">
            <v>Загальновиробничі витрати: рахунок        91</v>
          </cell>
          <cell r="F27" t="str">
            <v>0170</v>
          </cell>
          <cell r="G27">
            <v>16571.900000000001</v>
          </cell>
          <cell r="H27">
            <v>26059</v>
          </cell>
          <cell r="I27">
            <v>1894</v>
          </cell>
          <cell r="J27">
            <v>27953</v>
          </cell>
          <cell r="K27">
            <v>16396.599999999999</v>
          </cell>
          <cell r="L27">
            <v>16317.8</v>
          </cell>
          <cell r="M27">
            <v>26299.4</v>
          </cell>
          <cell r="N27">
            <v>26242.7</v>
          </cell>
          <cell r="O27">
            <v>34876.5</v>
          </cell>
          <cell r="P27">
            <v>6619.4</v>
          </cell>
          <cell r="Q27">
            <v>9372.7000000000007</v>
          </cell>
          <cell r="R27">
            <v>9536.4</v>
          </cell>
          <cell r="S27">
            <v>9348</v>
          </cell>
        </row>
        <row r="28">
          <cell r="A28" t="str">
            <v>0180</v>
          </cell>
          <cell r="B28" t="str">
            <v>О</v>
          </cell>
          <cell r="C28" t="str">
            <v>*</v>
          </cell>
          <cell r="D28" t="str">
            <v>1.2.1.</v>
          </cell>
          <cell r="E28" t="str">
            <v>Витрати на управління виробництвом, в т.ч.</v>
          </cell>
          <cell r="F28" t="str">
            <v>0180</v>
          </cell>
          <cell r="G28">
            <v>4178</v>
          </cell>
          <cell r="H28">
            <v>4785</v>
          </cell>
          <cell r="I28">
            <v>0</v>
          </cell>
          <cell r="J28">
            <v>4785</v>
          </cell>
          <cell r="K28">
            <v>3617</v>
          </cell>
          <cell r="L28">
            <v>3588.9</v>
          </cell>
          <cell r="M28">
            <v>3788</v>
          </cell>
          <cell r="N28">
            <v>3788</v>
          </cell>
          <cell r="O28">
            <v>7539</v>
          </cell>
          <cell r="P28">
            <v>1884</v>
          </cell>
          <cell r="Q28">
            <v>1855</v>
          </cell>
          <cell r="R28">
            <v>1769</v>
          </cell>
          <cell r="S28">
            <v>2031</v>
          </cell>
        </row>
        <row r="29">
          <cell r="A29" t="str">
            <v>0190</v>
          </cell>
          <cell r="B29" t="str">
            <v>З</v>
          </cell>
          <cell r="C29" t="str">
            <v>*</v>
          </cell>
          <cell r="D29" t="str">
            <v>1.2.1.1.</v>
          </cell>
          <cell r="E29" t="str">
            <v>Оплата праці апарату управління філіалами, цехами та інші виплати</v>
          </cell>
          <cell r="F29" t="str">
            <v>0190</v>
          </cell>
          <cell r="G29">
            <v>3002.9</v>
          </cell>
          <cell r="H29">
            <v>3388</v>
          </cell>
          <cell r="I29">
            <v>0</v>
          </cell>
          <cell r="J29">
            <v>3388</v>
          </cell>
          <cell r="K29">
            <v>2569.3000000000002</v>
          </cell>
          <cell r="L29">
            <v>2564.9</v>
          </cell>
          <cell r="M29">
            <v>3663</v>
          </cell>
          <cell r="N29">
            <v>3663</v>
          </cell>
          <cell r="O29">
            <v>5368</v>
          </cell>
          <cell r="P29">
            <v>1336</v>
          </cell>
          <cell r="Q29">
            <v>1324</v>
          </cell>
          <cell r="R29">
            <v>1263</v>
          </cell>
          <cell r="S29">
            <v>1445</v>
          </cell>
        </row>
        <row r="30">
          <cell r="A30" t="str">
            <v>0200</v>
          </cell>
          <cell r="B30" t="str">
            <v>В</v>
          </cell>
          <cell r="C30" t="str">
            <v>*</v>
          </cell>
          <cell r="D30" t="str">
            <v>1.2.1.2.</v>
          </cell>
          <cell r="E30" t="str">
            <v>Відрахування на соціальні заходи</v>
          </cell>
          <cell r="F30" t="str">
            <v>0200</v>
          </cell>
          <cell r="G30">
            <v>1067.8</v>
          </cell>
          <cell r="H30">
            <v>1285</v>
          </cell>
          <cell r="I30">
            <v>0</v>
          </cell>
          <cell r="J30">
            <v>1285</v>
          </cell>
          <cell r="K30">
            <v>969.7</v>
          </cell>
          <cell r="L30">
            <v>943.8</v>
          </cell>
          <cell r="O30">
            <v>2038</v>
          </cell>
          <cell r="P30">
            <v>507</v>
          </cell>
          <cell r="Q30">
            <v>503</v>
          </cell>
          <cell r="R30">
            <v>479</v>
          </cell>
          <cell r="S30">
            <v>549</v>
          </cell>
        </row>
        <row r="31">
          <cell r="A31" t="str">
            <v>0201</v>
          </cell>
          <cell r="B31" t="str">
            <v>Е</v>
          </cell>
          <cell r="C31" t="str">
            <v>*</v>
          </cell>
          <cell r="E31" t="str">
            <v>Оплата п'яти днів тимчасової непрацездатності</v>
          </cell>
          <cell r="F31" t="str">
            <v>0201</v>
          </cell>
          <cell r="G31">
            <v>37.799999999999997</v>
          </cell>
          <cell r="H31">
            <v>40</v>
          </cell>
          <cell r="I31">
            <v>0</v>
          </cell>
          <cell r="J31">
            <v>40</v>
          </cell>
          <cell r="K31">
            <v>31</v>
          </cell>
          <cell r="L31">
            <v>33.4</v>
          </cell>
          <cell r="M31">
            <v>53</v>
          </cell>
          <cell r="N31">
            <v>53</v>
          </cell>
          <cell r="O31">
            <v>53</v>
          </cell>
          <cell r="P31">
            <v>21</v>
          </cell>
          <cell r="Q31">
            <v>8</v>
          </cell>
          <cell r="R31">
            <v>7</v>
          </cell>
          <cell r="S31">
            <v>17</v>
          </cell>
        </row>
        <row r="32">
          <cell r="A32" t="str">
            <v>0210</v>
          </cell>
          <cell r="B32" t="str">
            <v>Е</v>
          </cell>
          <cell r="C32" t="str">
            <v>*</v>
          </cell>
          <cell r="D32" t="str">
            <v>1.2.1.3.</v>
          </cell>
          <cell r="E32" t="str">
            <v>Службові відрядження та місцеві службові роз'їзди</v>
          </cell>
          <cell r="F32" t="str">
            <v>0210</v>
          </cell>
          <cell r="G32">
            <v>69.5</v>
          </cell>
          <cell r="H32">
            <v>72</v>
          </cell>
          <cell r="I32">
            <v>0</v>
          </cell>
          <cell r="J32">
            <v>72</v>
          </cell>
          <cell r="K32">
            <v>47</v>
          </cell>
          <cell r="L32">
            <v>46.8</v>
          </cell>
          <cell r="M32">
            <v>72</v>
          </cell>
          <cell r="N32">
            <v>72</v>
          </cell>
          <cell r="O32">
            <v>80</v>
          </cell>
          <cell r="P32">
            <v>20</v>
          </cell>
          <cell r="Q32">
            <v>20</v>
          </cell>
          <cell r="R32">
            <v>20</v>
          </cell>
          <cell r="S32">
            <v>20</v>
          </cell>
        </row>
        <row r="33">
          <cell r="A33" t="str">
            <v>0220</v>
          </cell>
          <cell r="B33" t="str">
            <v>А</v>
          </cell>
          <cell r="C33" t="str">
            <v>*</v>
          </cell>
          <cell r="D33" t="str">
            <v>1.2.2.</v>
          </cell>
          <cell r="E33" t="str">
            <v>Амортизація основних засобів загальновиробничого призначення</v>
          </cell>
          <cell r="F33" t="str">
            <v>0220</v>
          </cell>
          <cell r="G33">
            <v>215.2</v>
          </cell>
          <cell r="H33">
            <v>230</v>
          </cell>
          <cell r="I33">
            <v>0</v>
          </cell>
          <cell r="J33">
            <v>230</v>
          </cell>
          <cell r="K33">
            <v>146</v>
          </cell>
          <cell r="L33">
            <v>145.19999999999999</v>
          </cell>
          <cell r="M33">
            <v>194</v>
          </cell>
          <cell r="N33">
            <v>194</v>
          </cell>
          <cell r="O33">
            <v>294</v>
          </cell>
          <cell r="P33">
            <v>73</v>
          </cell>
          <cell r="Q33">
            <v>74</v>
          </cell>
          <cell r="R33">
            <v>74</v>
          </cell>
          <cell r="S33">
            <v>73</v>
          </cell>
        </row>
        <row r="34">
          <cell r="A34" t="str">
            <v>0230</v>
          </cell>
          <cell r="B34" t="str">
            <v>А</v>
          </cell>
          <cell r="C34" t="str">
            <v>*</v>
          </cell>
          <cell r="D34" t="str">
            <v>1.2.3.</v>
          </cell>
          <cell r="E34" t="str">
            <v>Амортизація інших необоротних матеріальних активів</v>
          </cell>
          <cell r="F34" t="str">
            <v>0230</v>
          </cell>
          <cell r="G34">
            <v>99.9</v>
          </cell>
          <cell r="H34">
            <v>146</v>
          </cell>
          <cell r="I34">
            <v>0</v>
          </cell>
          <cell r="J34">
            <v>146</v>
          </cell>
          <cell r="K34">
            <v>168</v>
          </cell>
          <cell r="L34">
            <v>141.6</v>
          </cell>
          <cell r="M34">
            <v>180</v>
          </cell>
          <cell r="N34">
            <v>180</v>
          </cell>
          <cell r="O34">
            <v>250</v>
          </cell>
          <cell r="P34">
            <v>62</v>
          </cell>
          <cell r="Q34">
            <v>63</v>
          </cell>
          <cell r="R34">
            <v>62</v>
          </cell>
          <cell r="S34">
            <v>63</v>
          </cell>
        </row>
        <row r="35">
          <cell r="A35" t="str">
            <v>0240</v>
          </cell>
          <cell r="B35" t="str">
            <v>А</v>
          </cell>
          <cell r="C35" t="str">
            <v>*</v>
          </cell>
          <cell r="D35" t="str">
            <v>1.2.4.</v>
          </cell>
          <cell r="E35" t="str">
            <v>Амортизація нематеріальних активів загальновиробничого призначення</v>
          </cell>
          <cell r="F35" t="str">
            <v>0240</v>
          </cell>
          <cell r="G35">
            <v>69.900000000000006</v>
          </cell>
          <cell r="H35">
            <v>66</v>
          </cell>
          <cell r="I35">
            <v>0</v>
          </cell>
          <cell r="J35">
            <v>66</v>
          </cell>
          <cell r="K35">
            <v>49</v>
          </cell>
          <cell r="L35">
            <v>48.4</v>
          </cell>
          <cell r="M35">
            <v>64</v>
          </cell>
          <cell r="N35">
            <v>63.8</v>
          </cell>
          <cell r="O35">
            <v>61.6</v>
          </cell>
          <cell r="P35">
            <v>15.5</v>
          </cell>
          <cell r="Q35">
            <v>15.4</v>
          </cell>
          <cell r="R35">
            <v>15.4</v>
          </cell>
          <cell r="S35">
            <v>15.3</v>
          </cell>
        </row>
        <row r="36">
          <cell r="A36" t="str">
            <v>0250</v>
          </cell>
          <cell r="B36" t="str">
            <v>О</v>
          </cell>
          <cell r="C36" t="str">
            <v>*</v>
          </cell>
          <cell r="D36" t="str">
            <v>1.2.5.</v>
          </cell>
          <cell r="E36" t="str">
            <v>Утримання приміщень загальновиробничого призначення, в т.ч.</v>
          </cell>
          <cell r="F36" t="str">
            <v>0250</v>
          </cell>
          <cell r="G36">
            <v>618.9</v>
          </cell>
          <cell r="H36">
            <v>1701.3</v>
          </cell>
          <cell r="I36">
            <v>0</v>
          </cell>
          <cell r="J36">
            <v>1701.3</v>
          </cell>
          <cell r="K36">
            <v>1205.0999999999999</v>
          </cell>
          <cell r="L36">
            <v>1187.7</v>
          </cell>
          <cell r="M36">
            <v>1684.3</v>
          </cell>
          <cell r="N36">
            <v>1657.9</v>
          </cell>
          <cell r="O36">
            <v>2154</v>
          </cell>
          <cell r="P36">
            <v>631.20000000000005</v>
          </cell>
          <cell r="Q36">
            <v>483.3</v>
          </cell>
          <cell r="R36">
            <v>435.4</v>
          </cell>
          <cell r="S36">
            <v>604.1</v>
          </cell>
        </row>
        <row r="37">
          <cell r="A37" t="str">
            <v>0260</v>
          </cell>
          <cell r="B37" t="str">
            <v>Е</v>
          </cell>
          <cell r="C37" t="str">
            <v>*</v>
          </cell>
          <cell r="D37" t="str">
            <v>1.2.5.1.</v>
          </cell>
          <cell r="E37" t="str">
            <v>Опалення</v>
          </cell>
          <cell r="F37" t="str">
            <v>0260</v>
          </cell>
          <cell r="G37">
            <v>388.9</v>
          </cell>
          <cell r="H37">
            <v>435</v>
          </cell>
          <cell r="I37">
            <v>0</v>
          </cell>
          <cell r="J37">
            <v>435</v>
          </cell>
          <cell r="K37">
            <v>280.5</v>
          </cell>
          <cell r="L37">
            <v>274.8</v>
          </cell>
          <cell r="M37">
            <v>435</v>
          </cell>
          <cell r="N37">
            <v>430</v>
          </cell>
          <cell r="O37">
            <v>540</v>
          </cell>
          <cell r="P37">
            <v>230</v>
          </cell>
          <cell r="Q37">
            <v>54</v>
          </cell>
          <cell r="R37">
            <v>36</v>
          </cell>
          <cell r="S37">
            <v>220</v>
          </cell>
        </row>
        <row r="38">
          <cell r="A38" t="str">
            <v>0270</v>
          </cell>
          <cell r="B38" t="str">
            <v>Е</v>
          </cell>
          <cell r="C38" t="str">
            <v>*</v>
          </cell>
          <cell r="D38" t="str">
            <v>1.2.5.2.</v>
          </cell>
          <cell r="E38" t="str">
            <v>Освітлення</v>
          </cell>
          <cell r="F38" t="str">
            <v>0270</v>
          </cell>
          <cell r="G38">
            <v>62.4</v>
          </cell>
          <cell r="H38">
            <v>67</v>
          </cell>
          <cell r="I38">
            <v>0</v>
          </cell>
          <cell r="J38">
            <v>67</v>
          </cell>
          <cell r="K38">
            <v>48.5</v>
          </cell>
          <cell r="L38">
            <v>48.2</v>
          </cell>
          <cell r="M38">
            <v>67</v>
          </cell>
          <cell r="N38">
            <v>67</v>
          </cell>
          <cell r="O38">
            <v>107</v>
          </cell>
          <cell r="P38">
            <v>29</v>
          </cell>
          <cell r="Q38">
            <v>25</v>
          </cell>
          <cell r="R38">
            <v>25</v>
          </cell>
          <cell r="S38">
            <v>28</v>
          </cell>
        </row>
        <row r="39">
          <cell r="A39" t="str">
            <v>0280</v>
          </cell>
          <cell r="B39" t="str">
            <v>Е</v>
          </cell>
          <cell r="C39" t="str">
            <v>*</v>
          </cell>
          <cell r="D39" t="str">
            <v>1.2.5.3.</v>
          </cell>
          <cell r="E39" t="str">
            <v>Водопостачання та водовідведення</v>
          </cell>
          <cell r="F39" t="str">
            <v>0280</v>
          </cell>
          <cell r="G39">
            <v>77.7</v>
          </cell>
          <cell r="H39">
            <v>86</v>
          </cell>
          <cell r="I39">
            <v>0</v>
          </cell>
          <cell r="J39">
            <v>86</v>
          </cell>
          <cell r="K39">
            <v>62</v>
          </cell>
          <cell r="L39">
            <v>62</v>
          </cell>
          <cell r="M39">
            <v>82</v>
          </cell>
          <cell r="N39">
            <v>82</v>
          </cell>
          <cell r="O39">
            <v>116</v>
          </cell>
          <cell r="P39">
            <v>28</v>
          </cell>
          <cell r="Q39">
            <v>30</v>
          </cell>
          <cell r="R39">
            <v>30</v>
          </cell>
          <cell r="S39">
            <v>28</v>
          </cell>
        </row>
        <row r="40">
          <cell r="A40" t="str">
            <v>0290</v>
          </cell>
          <cell r="B40" t="str">
            <v>Е</v>
          </cell>
          <cell r="C40" t="str">
            <v>*</v>
          </cell>
          <cell r="D40" t="str">
            <v>1.2.5.4.</v>
          </cell>
          <cell r="E40" t="str">
            <v>Витрати на пожежну охорону</v>
          </cell>
          <cell r="F40" t="str">
            <v>0290</v>
          </cell>
          <cell r="G40">
            <v>16.2</v>
          </cell>
          <cell r="H40">
            <v>32</v>
          </cell>
          <cell r="I40">
            <v>0</v>
          </cell>
          <cell r="J40">
            <v>32</v>
          </cell>
          <cell r="K40">
            <v>28.8</v>
          </cell>
          <cell r="L40">
            <v>28.6</v>
          </cell>
          <cell r="M40">
            <v>32</v>
          </cell>
          <cell r="N40">
            <v>32</v>
          </cell>
          <cell r="O40">
            <v>32</v>
          </cell>
          <cell r="P40">
            <v>16</v>
          </cell>
          <cell r="Q40">
            <v>0</v>
          </cell>
          <cell r="R40">
            <v>16</v>
          </cell>
          <cell r="S40">
            <v>0</v>
          </cell>
        </row>
        <row r="41">
          <cell r="A41" t="str">
            <v>0300</v>
          </cell>
          <cell r="B41" t="str">
            <v>Е</v>
          </cell>
          <cell r="C41" t="str">
            <v>*</v>
          </cell>
          <cell r="D41" t="str">
            <v>1.2.5.5.</v>
          </cell>
          <cell r="E41" t="str">
            <v>Обслуговування ліфтів</v>
          </cell>
          <cell r="F41" t="str">
            <v>0300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</row>
        <row r="42">
          <cell r="A42" t="str">
            <v>0310</v>
          </cell>
          <cell r="B42" t="str">
            <v>Е</v>
          </cell>
          <cell r="C42" t="str">
            <v>*</v>
          </cell>
          <cell r="D42" t="str">
            <v>1.2.5.6.</v>
          </cell>
          <cell r="E42" t="str">
            <v>Оренда основних засобів, необоротних активів активів загальновиробничого призначення</v>
          </cell>
          <cell r="F42" t="str">
            <v>0310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</row>
        <row r="43">
          <cell r="A43" t="str">
            <v>0320</v>
          </cell>
          <cell r="B43" t="str">
            <v>Е</v>
          </cell>
          <cell r="C43" t="str">
            <v>*</v>
          </cell>
          <cell r="D43" t="str">
            <v>1.2.5.7.</v>
          </cell>
          <cell r="E43" t="str">
            <v>Страхування основних засобів та інших видів страхування</v>
          </cell>
          <cell r="F43" t="str">
            <v>0320</v>
          </cell>
          <cell r="G43">
            <v>29.6</v>
          </cell>
          <cell r="H43">
            <v>46</v>
          </cell>
          <cell r="I43">
            <v>0</v>
          </cell>
          <cell r="J43">
            <v>46</v>
          </cell>
          <cell r="K43">
            <v>36.5</v>
          </cell>
          <cell r="L43">
            <v>36.200000000000003</v>
          </cell>
          <cell r="M43">
            <v>36.5</v>
          </cell>
          <cell r="N43">
            <v>36.200000000000003</v>
          </cell>
          <cell r="O43">
            <v>46</v>
          </cell>
          <cell r="P43">
            <v>0</v>
          </cell>
          <cell r="Q43">
            <v>46</v>
          </cell>
          <cell r="R43">
            <v>0</v>
          </cell>
          <cell r="S43">
            <v>0</v>
          </cell>
        </row>
        <row r="44">
          <cell r="A44" t="str">
            <v>0330</v>
          </cell>
          <cell r="B44" t="str">
            <v>Е</v>
          </cell>
          <cell r="C44" t="str">
            <v>*</v>
          </cell>
          <cell r="D44" t="str">
            <v>1.2.5.8.</v>
          </cell>
          <cell r="E44" t="str">
            <v>Витратні матеріали</v>
          </cell>
          <cell r="F44" t="str">
            <v>0330</v>
          </cell>
          <cell r="G44">
            <v>32.1</v>
          </cell>
          <cell r="H44">
            <v>34</v>
          </cell>
          <cell r="I44">
            <v>0</v>
          </cell>
          <cell r="J44">
            <v>34</v>
          </cell>
          <cell r="K44">
            <v>23.3</v>
          </cell>
          <cell r="L44">
            <v>23.3</v>
          </cell>
          <cell r="M44">
            <v>33</v>
          </cell>
          <cell r="N44">
            <v>33</v>
          </cell>
          <cell r="O44">
            <v>44</v>
          </cell>
          <cell r="P44">
            <v>11</v>
          </cell>
          <cell r="Q44">
            <v>11</v>
          </cell>
          <cell r="R44">
            <v>11</v>
          </cell>
          <cell r="S44">
            <v>11</v>
          </cell>
        </row>
        <row r="45">
          <cell r="A45" t="str">
            <v>0291</v>
          </cell>
          <cell r="B45" t="str">
            <v>Е</v>
          </cell>
          <cell r="C45" t="str">
            <v>*</v>
          </cell>
          <cell r="D45" t="str">
            <v>1.2.5.9.</v>
          </cell>
          <cell r="E45" t="str">
            <v>Витрати на сторожову охорону</v>
          </cell>
          <cell r="F45" t="str">
            <v>0291</v>
          </cell>
          <cell r="G45">
            <v>7.9</v>
          </cell>
          <cell r="H45">
            <v>994.3</v>
          </cell>
          <cell r="I45">
            <v>0</v>
          </cell>
          <cell r="J45">
            <v>994.3</v>
          </cell>
          <cell r="K45">
            <v>722.5</v>
          </cell>
          <cell r="L45">
            <v>711.9</v>
          </cell>
          <cell r="M45">
            <v>994.3</v>
          </cell>
          <cell r="N45">
            <v>973.2</v>
          </cell>
          <cell r="O45">
            <v>1260</v>
          </cell>
          <cell r="P45">
            <v>315</v>
          </cell>
          <cell r="Q45">
            <v>315</v>
          </cell>
          <cell r="R45">
            <v>315</v>
          </cell>
          <cell r="S45">
            <v>315</v>
          </cell>
        </row>
        <row r="46">
          <cell r="A46" t="str">
            <v>0292</v>
          </cell>
          <cell r="B46" t="str">
            <v>Е</v>
          </cell>
          <cell r="C46" t="str">
            <v>*</v>
          </cell>
          <cell r="D46" t="str">
            <v>1.2.5.10.</v>
          </cell>
          <cell r="E46" t="str">
            <v>Профдезинфекція, санепідемстанція</v>
          </cell>
          <cell r="F46" t="str">
            <v>0292</v>
          </cell>
          <cell r="G46">
            <v>4.0999999999999996</v>
          </cell>
          <cell r="H46">
            <v>7</v>
          </cell>
          <cell r="I46">
            <v>0</v>
          </cell>
          <cell r="J46">
            <v>7</v>
          </cell>
          <cell r="K46">
            <v>3</v>
          </cell>
          <cell r="L46">
            <v>2.7</v>
          </cell>
          <cell r="M46">
            <v>4.5</v>
          </cell>
          <cell r="N46">
            <v>4.5</v>
          </cell>
          <cell r="O46">
            <v>9</v>
          </cell>
          <cell r="P46">
            <v>2.2000000000000002</v>
          </cell>
          <cell r="Q46">
            <v>2.2999999999999998</v>
          </cell>
          <cell r="R46">
            <v>2.4</v>
          </cell>
          <cell r="S46">
            <v>2.1</v>
          </cell>
        </row>
        <row r="47">
          <cell r="A47" t="str">
            <v>0340</v>
          </cell>
          <cell r="B47" t="str">
            <v>О</v>
          </cell>
          <cell r="C47" t="str">
            <v>*</v>
          </cell>
          <cell r="D47" t="str">
            <v>1.2.6.1.</v>
          </cell>
          <cell r="E47" t="str">
            <v>Ремонт основних засобів та інших необоротних активів, в т.ч.</v>
          </cell>
          <cell r="F47" t="str">
            <v>0340</v>
          </cell>
          <cell r="G47">
            <v>7271.9</v>
          </cell>
          <cell r="H47">
            <v>12098</v>
          </cell>
          <cell r="I47">
            <v>3674</v>
          </cell>
          <cell r="J47">
            <v>15772</v>
          </cell>
          <cell r="K47">
            <v>7699</v>
          </cell>
          <cell r="L47">
            <v>7790.8</v>
          </cell>
          <cell r="M47">
            <v>15772</v>
          </cell>
          <cell r="N47">
            <v>15772</v>
          </cell>
          <cell r="O47">
            <v>15991</v>
          </cell>
          <cell r="P47">
            <v>1752</v>
          </cell>
          <cell r="Q47">
            <v>4795</v>
          </cell>
          <cell r="R47">
            <v>5089</v>
          </cell>
          <cell r="S47">
            <v>4355</v>
          </cell>
        </row>
        <row r="48">
          <cell r="A48" t="str">
            <v>0341</v>
          </cell>
          <cell r="B48" t="str">
            <v>Р</v>
          </cell>
          <cell r="C48" t="str">
            <v>*</v>
          </cell>
          <cell r="D48" t="str">
            <v>1.2.6.1.1.</v>
          </cell>
          <cell r="E48" t="str">
            <v>Витрати на ремонт підрядним способом (рах.910/02)</v>
          </cell>
          <cell r="F48" t="str">
            <v>0341</v>
          </cell>
          <cell r="G48">
            <v>3003.5</v>
          </cell>
          <cell r="H48">
            <v>6227</v>
          </cell>
          <cell r="I48">
            <v>2126</v>
          </cell>
          <cell r="J48">
            <v>8353</v>
          </cell>
          <cell r="K48">
            <v>3713</v>
          </cell>
          <cell r="L48">
            <v>3712.5</v>
          </cell>
          <cell r="M48">
            <v>8353</v>
          </cell>
          <cell r="N48">
            <v>8353</v>
          </cell>
          <cell r="O48">
            <v>8751</v>
          </cell>
          <cell r="P48">
            <v>593</v>
          </cell>
          <cell r="Q48">
            <v>2686</v>
          </cell>
          <cell r="R48">
            <v>2932</v>
          </cell>
          <cell r="S48">
            <v>2540</v>
          </cell>
        </row>
        <row r="49">
          <cell r="A49" t="str">
            <v>0370</v>
          </cell>
          <cell r="C49" t="str">
            <v>*</v>
          </cell>
          <cell r="D49" t="str">
            <v>1.2.6.1.2.</v>
          </cell>
          <cell r="E49" t="str">
            <v>Витрати на ремонт господарським способом (рах.910/03), в т.ч.</v>
          </cell>
          <cell r="F49" t="str">
            <v>0370</v>
          </cell>
          <cell r="G49">
            <v>4268.3999999999996</v>
          </cell>
          <cell r="H49">
            <v>5871</v>
          </cell>
          <cell r="I49">
            <v>1548</v>
          </cell>
          <cell r="J49">
            <v>7419</v>
          </cell>
          <cell r="K49">
            <v>3986</v>
          </cell>
          <cell r="L49">
            <v>4078.3</v>
          </cell>
          <cell r="M49">
            <v>7419</v>
          </cell>
          <cell r="N49">
            <v>7419</v>
          </cell>
          <cell r="O49">
            <v>7240</v>
          </cell>
          <cell r="P49">
            <v>1159</v>
          </cell>
          <cell r="Q49">
            <v>2109</v>
          </cell>
          <cell r="R49">
            <v>2157</v>
          </cell>
          <cell r="S49">
            <v>1815</v>
          </cell>
        </row>
        <row r="50">
          <cell r="A50" t="str">
            <v>0380</v>
          </cell>
          <cell r="B50" t="str">
            <v>Р</v>
          </cell>
          <cell r="C50" t="str">
            <v>*</v>
          </cell>
          <cell r="D50" t="str">
            <v>1.2.6.1.2.1</v>
          </cell>
          <cell r="E50" t="str">
            <v>Матеріали на ремонт господарським способом</v>
          </cell>
          <cell r="F50" t="str">
            <v>0380</v>
          </cell>
          <cell r="G50">
            <v>2567.4</v>
          </cell>
          <cell r="H50">
            <v>3635</v>
          </cell>
          <cell r="I50">
            <v>1548</v>
          </cell>
          <cell r="J50">
            <v>5183</v>
          </cell>
          <cell r="K50">
            <v>2482</v>
          </cell>
          <cell r="L50">
            <v>2574.3000000000002</v>
          </cell>
          <cell r="M50">
            <v>5183</v>
          </cell>
          <cell r="N50">
            <v>5183</v>
          </cell>
          <cell r="O50">
            <v>4851</v>
          </cell>
          <cell r="P50">
            <v>570</v>
          </cell>
          <cell r="Q50">
            <v>1513</v>
          </cell>
          <cell r="R50">
            <v>1598</v>
          </cell>
          <cell r="S50">
            <v>1170</v>
          </cell>
        </row>
        <row r="51">
          <cell r="A51" t="str">
            <v>0371</v>
          </cell>
          <cell r="B51" t="str">
            <v>Р</v>
          </cell>
          <cell r="C51" t="str">
            <v>*</v>
          </cell>
          <cell r="D51" t="str">
            <v>1.2.6.1.2.4</v>
          </cell>
          <cell r="E51" t="str">
            <v>Транспортні витрати на ремонт господарським способом</v>
          </cell>
          <cell r="F51" t="str">
            <v>0371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0390</v>
          </cell>
          <cell r="B52" t="str">
            <v>З</v>
          </cell>
          <cell r="C52" t="str">
            <v>*</v>
          </cell>
          <cell r="D52" t="str">
            <v>1.2.6.1.2.2</v>
          </cell>
          <cell r="E52" t="str">
            <v>Оплата праці працівників та інші виплати</v>
          </cell>
          <cell r="F52" t="str">
            <v>0390</v>
          </cell>
          <cell r="G52">
            <v>1231.5999999999999</v>
          </cell>
          <cell r="H52">
            <v>1619</v>
          </cell>
          <cell r="I52">
            <v>0</v>
          </cell>
          <cell r="J52">
            <v>1619</v>
          </cell>
          <cell r="K52">
            <v>1091</v>
          </cell>
          <cell r="L52">
            <v>1090.2</v>
          </cell>
          <cell r="M52">
            <v>1619</v>
          </cell>
          <cell r="N52">
            <v>1619</v>
          </cell>
          <cell r="O52">
            <v>1732</v>
          </cell>
          <cell r="P52">
            <v>427</v>
          </cell>
          <cell r="Q52">
            <v>432</v>
          </cell>
          <cell r="R52">
            <v>405</v>
          </cell>
          <cell r="S52">
            <v>468</v>
          </cell>
        </row>
        <row r="53">
          <cell r="A53" t="str">
            <v>0400</v>
          </cell>
          <cell r="B53" t="str">
            <v>В</v>
          </cell>
          <cell r="C53" t="str">
            <v>*</v>
          </cell>
          <cell r="D53" t="str">
            <v>1.2.6.1.2.3</v>
          </cell>
          <cell r="E53" t="str">
            <v>Відрахування на соціальні заходи</v>
          </cell>
          <cell r="F53" t="str">
            <v>0400</v>
          </cell>
          <cell r="G53">
            <v>469.4</v>
          </cell>
          <cell r="H53">
            <v>617</v>
          </cell>
          <cell r="I53">
            <v>0</v>
          </cell>
          <cell r="J53">
            <v>617</v>
          </cell>
          <cell r="K53">
            <v>413</v>
          </cell>
          <cell r="L53">
            <v>413.8</v>
          </cell>
          <cell r="M53">
            <v>617</v>
          </cell>
          <cell r="N53">
            <v>617</v>
          </cell>
          <cell r="O53">
            <v>657</v>
          </cell>
          <cell r="P53">
            <v>162</v>
          </cell>
          <cell r="Q53">
            <v>164</v>
          </cell>
          <cell r="R53">
            <v>154</v>
          </cell>
          <cell r="S53">
            <v>177</v>
          </cell>
        </row>
        <row r="54">
          <cell r="A54" t="str">
            <v>0401</v>
          </cell>
          <cell r="B54" t="str">
            <v>Р</v>
          </cell>
          <cell r="C54" t="str">
            <v>*</v>
          </cell>
          <cell r="D54" t="str">
            <v>1.2.6.1.2.3.1</v>
          </cell>
          <cell r="E54" t="str">
            <v>Оплата п'яти днів тимчасової непрацездатності</v>
          </cell>
          <cell r="F54" t="str">
            <v>0401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O54">
            <v>0</v>
          </cell>
        </row>
        <row r="55">
          <cell r="A55" t="str">
            <v>0410</v>
          </cell>
          <cell r="B55" t="str">
            <v>Е</v>
          </cell>
          <cell r="C55" t="str">
            <v>*</v>
          </cell>
          <cell r="D55" t="str">
            <v>1.2.6.2.</v>
          </cell>
          <cell r="E55" t="str">
            <v>Експлуатація основних засобів та  інших необоротних активів загальновиробничого призначення</v>
          </cell>
          <cell r="F55" t="str">
            <v>0410</v>
          </cell>
          <cell r="G55">
            <v>32.799999999999997</v>
          </cell>
          <cell r="H55">
            <v>31</v>
          </cell>
          <cell r="I55">
            <v>0</v>
          </cell>
          <cell r="J55">
            <v>31</v>
          </cell>
          <cell r="K55">
            <v>28.5</v>
          </cell>
          <cell r="L55">
            <v>26.3</v>
          </cell>
          <cell r="M55">
            <v>40</v>
          </cell>
          <cell r="N55">
            <v>40</v>
          </cell>
          <cell r="O55">
            <v>50</v>
          </cell>
          <cell r="P55">
            <v>12</v>
          </cell>
          <cell r="Q55">
            <v>13</v>
          </cell>
          <cell r="R55">
            <v>13</v>
          </cell>
          <cell r="S55">
            <v>12</v>
          </cell>
        </row>
        <row r="56">
          <cell r="A56" t="str">
            <v>0430</v>
          </cell>
          <cell r="B56" t="str">
            <v>О</v>
          </cell>
          <cell r="C56" t="str">
            <v>*</v>
          </cell>
          <cell r="D56" t="str">
            <v>1.2.7.</v>
          </cell>
          <cell r="E56" t="str">
            <v>Витрати на вдосконалення технологій та організації виробництва в т.ч.</v>
          </cell>
          <cell r="F56" t="str">
            <v>0430</v>
          </cell>
          <cell r="G56">
            <v>581.9</v>
          </cell>
          <cell r="H56">
            <v>601</v>
          </cell>
          <cell r="I56">
            <v>0</v>
          </cell>
          <cell r="J56">
            <v>601</v>
          </cell>
          <cell r="K56">
            <v>370.6</v>
          </cell>
          <cell r="L56">
            <v>376.4</v>
          </cell>
          <cell r="M56">
            <v>558</v>
          </cell>
          <cell r="N56">
            <v>558</v>
          </cell>
          <cell r="O56">
            <v>939</v>
          </cell>
          <cell r="P56">
            <v>234.5</v>
          </cell>
          <cell r="Q56">
            <v>233</v>
          </cell>
          <cell r="R56">
            <v>230</v>
          </cell>
          <cell r="S56">
            <v>241.5</v>
          </cell>
        </row>
        <row r="57">
          <cell r="A57" t="str">
            <v>0440</v>
          </cell>
          <cell r="B57" t="str">
            <v>З</v>
          </cell>
          <cell r="C57" t="str">
            <v>*</v>
          </cell>
          <cell r="D57" t="str">
            <v>1.2.7.1.</v>
          </cell>
          <cell r="E57" t="str">
            <v>Оплата праці працівників та інші виплати</v>
          </cell>
          <cell r="F57" t="str">
            <v>0440</v>
          </cell>
          <cell r="G57">
            <v>52.9</v>
          </cell>
          <cell r="H57">
            <v>76</v>
          </cell>
          <cell r="I57">
            <v>0</v>
          </cell>
          <cell r="J57">
            <v>76</v>
          </cell>
          <cell r="K57">
            <v>51</v>
          </cell>
          <cell r="L57">
            <v>45.3</v>
          </cell>
          <cell r="M57">
            <v>62</v>
          </cell>
          <cell r="N57">
            <v>62</v>
          </cell>
          <cell r="O57">
            <v>100</v>
          </cell>
          <cell r="P57">
            <v>25</v>
          </cell>
          <cell r="Q57">
            <v>24</v>
          </cell>
          <cell r="R57">
            <v>22</v>
          </cell>
          <cell r="S57">
            <v>29</v>
          </cell>
        </row>
        <row r="58">
          <cell r="A58" t="str">
            <v>0450</v>
          </cell>
          <cell r="B58" t="str">
            <v>В</v>
          </cell>
          <cell r="C58" t="str">
            <v>*</v>
          </cell>
          <cell r="D58" t="str">
            <v>1.2.7.2.</v>
          </cell>
          <cell r="E58" t="str">
            <v>Відрахування на соціальні заходи</v>
          </cell>
          <cell r="F58" t="str">
            <v>0450</v>
          </cell>
          <cell r="G58">
            <v>19.5</v>
          </cell>
          <cell r="H58">
            <v>29</v>
          </cell>
          <cell r="I58">
            <v>0</v>
          </cell>
          <cell r="J58">
            <v>29</v>
          </cell>
          <cell r="K58">
            <v>19.600000000000001</v>
          </cell>
          <cell r="L58">
            <v>17.2</v>
          </cell>
          <cell r="O58">
            <v>38</v>
          </cell>
          <cell r="P58">
            <v>9</v>
          </cell>
          <cell r="Q58">
            <v>9</v>
          </cell>
          <cell r="R58">
            <v>8</v>
          </cell>
          <cell r="S58">
            <v>12</v>
          </cell>
        </row>
        <row r="59">
          <cell r="A59" t="str">
            <v>0451</v>
          </cell>
          <cell r="B59" t="str">
            <v>Е</v>
          </cell>
          <cell r="C59" t="str">
            <v>*</v>
          </cell>
          <cell r="E59" t="str">
            <v>Оплата п'яти днів тимчасової непрацездатності</v>
          </cell>
          <cell r="F59" t="str">
            <v>0451</v>
          </cell>
          <cell r="G59">
            <v>0.8</v>
          </cell>
          <cell r="H59">
            <v>1</v>
          </cell>
          <cell r="I59">
            <v>0</v>
          </cell>
          <cell r="J59">
            <v>1</v>
          </cell>
          <cell r="K59">
            <v>1</v>
          </cell>
          <cell r="L59">
            <v>0.4</v>
          </cell>
          <cell r="M59">
            <v>1</v>
          </cell>
          <cell r="N59">
            <v>1</v>
          </cell>
          <cell r="O59">
            <v>1</v>
          </cell>
          <cell r="P59">
            <v>0.5</v>
          </cell>
          <cell r="S59">
            <v>0.5</v>
          </cell>
        </row>
        <row r="60">
          <cell r="A60" t="str">
            <v>0431</v>
          </cell>
          <cell r="B60" t="str">
            <v>Е</v>
          </cell>
          <cell r="C60" t="str">
            <v>*</v>
          </cell>
          <cell r="D60" t="str">
            <v>1.2.7.3.</v>
          </cell>
          <cell r="E60" t="str">
            <v>Інші витрати на вдосконалення технологій та організації виробництва</v>
          </cell>
          <cell r="F60" t="str">
            <v>0431</v>
          </cell>
          <cell r="G60">
            <v>508.7</v>
          </cell>
          <cell r="H60">
            <v>495</v>
          </cell>
          <cell r="I60">
            <v>0</v>
          </cell>
          <cell r="J60">
            <v>495</v>
          </cell>
          <cell r="K60">
            <v>299</v>
          </cell>
          <cell r="L60">
            <v>313.5</v>
          </cell>
          <cell r="M60">
            <v>495</v>
          </cell>
          <cell r="N60">
            <v>495</v>
          </cell>
          <cell r="O60">
            <v>800</v>
          </cell>
          <cell r="P60">
            <v>200</v>
          </cell>
          <cell r="Q60">
            <v>200</v>
          </cell>
          <cell r="R60">
            <v>200</v>
          </cell>
          <cell r="S60">
            <v>200</v>
          </cell>
        </row>
        <row r="61">
          <cell r="A61" t="str">
            <v>0470</v>
          </cell>
          <cell r="B61" t="str">
            <v>О</v>
          </cell>
          <cell r="C61" t="str">
            <v>*</v>
          </cell>
          <cell r="D61" t="str">
            <v>1.2.9.</v>
          </cell>
          <cell r="E61" t="str">
            <v>Витрати на обслуговування виробничого процесу, в т.ч.</v>
          </cell>
          <cell r="F61" t="str">
            <v>0470</v>
          </cell>
          <cell r="G61">
            <v>1983.3</v>
          </cell>
          <cell r="H61">
            <v>2374</v>
          </cell>
          <cell r="I61">
            <v>0</v>
          </cell>
          <cell r="J61">
            <v>2374</v>
          </cell>
          <cell r="K61">
            <v>1926.1</v>
          </cell>
          <cell r="L61">
            <v>1864</v>
          </cell>
          <cell r="M61">
            <v>1915</v>
          </cell>
          <cell r="N61">
            <v>1915</v>
          </cell>
          <cell r="O61">
            <v>3320.6</v>
          </cell>
          <cell r="P61">
            <v>823.6</v>
          </cell>
          <cell r="Q61">
            <v>823.3</v>
          </cell>
          <cell r="R61">
            <v>779.1</v>
          </cell>
          <cell r="S61">
            <v>894.6</v>
          </cell>
        </row>
        <row r="62">
          <cell r="A62" t="str">
            <v>0480</v>
          </cell>
          <cell r="B62" t="str">
            <v>З</v>
          </cell>
          <cell r="C62" t="str">
            <v>*</v>
          </cell>
          <cell r="D62" t="str">
            <v>1.2.9.1.</v>
          </cell>
          <cell r="E62" t="str">
            <v>Оплата праці працівників та інші виплати</v>
          </cell>
          <cell r="F62" t="str">
            <v>0480</v>
          </cell>
          <cell r="G62">
            <v>1414.3</v>
          </cell>
          <cell r="H62">
            <v>1702</v>
          </cell>
          <cell r="I62">
            <v>0</v>
          </cell>
          <cell r="J62">
            <v>1702</v>
          </cell>
          <cell r="K62">
            <v>1375.5</v>
          </cell>
          <cell r="L62">
            <v>1335.9</v>
          </cell>
          <cell r="M62">
            <v>1881</v>
          </cell>
          <cell r="N62">
            <v>1881</v>
          </cell>
          <cell r="O62">
            <v>2308</v>
          </cell>
          <cell r="P62">
            <v>571</v>
          </cell>
          <cell r="Q62">
            <v>574</v>
          </cell>
          <cell r="R62">
            <v>541</v>
          </cell>
          <cell r="S62">
            <v>622</v>
          </cell>
        </row>
        <row r="63">
          <cell r="A63" t="str">
            <v>0490</v>
          </cell>
          <cell r="B63" t="str">
            <v>В</v>
          </cell>
          <cell r="C63" t="str">
            <v>*</v>
          </cell>
          <cell r="D63" t="str">
            <v>1.2.9.2.</v>
          </cell>
          <cell r="E63" t="str">
            <v>Відрахування на соціальні заходи</v>
          </cell>
          <cell r="F63" t="str">
            <v>0490</v>
          </cell>
          <cell r="G63">
            <v>535.79999999999995</v>
          </cell>
          <cell r="H63">
            <v>649</v>
          </cell>
          <cell r="I63">
            <v>0</v>
          </cell>
          <cell r="J63">
            <v>649</v>
          </cell>
          <cell r="K63">
            <v>528.1</v>
          </cell>
          <cell r="L63">
            <v>501.7</v>
          </cell>
          <cell r="O63">
            <v>876</v>
          </cell>
          <cell r="P63">
            <v>217</v>
          </cell>
          <cell r="Q63">
            <v>218</v>
          </cell>
          <cell r="R63">
            <v>205</v>
          </cell>
          <cell r="S63">
            <v>236</v>
          </cell>
        </row>
        <row r="64">
          <cell r="A64" t="str">
            <v>0491</v>
          </cell>
          <cell r="B64" t="str">
            <v>Е</v>
          </cell>
          <cell r="C64" t="str">
            <v>*</v>
          </cell>
          <cell r="E64" t="str">
            <v>Оплата п'яти днів тимчасової непрацездатності</v>
          </cell>
          <cell r="F64" t="str">
            <v>0491</v>
          </cell>
          <cell r="G64">
            <v>23.1</v>
          </cell>
          <cell r="H64">
            <v>17</v>
          </cell>
          <cell r="I64">
            <v>0</v>
          </cell>
          <cell r="J64">
            <v>17</v>
          </cell>
          <cell r="K64">
            <v>19</v>
          </cell>
          <cell r="L64">
            <v>22.9</v>
          </cell>
          <cell r="M64">
            <v>30</v>
          </cell>
          <cell r="N64">
            <v>30</v>
          </cell>
          <cell r="O64">
            <v>30</v>
          </cell>
          <cell r="P64">
            <v>10</v>
          </cell>
          <cell r="Q64">
            <v>5</v>
          </cell>
          <cell r="R64">
            <v>5</v>
          </cell>
          <cell r="S64">
            <v>10</v>
          </cell>
        </row>
        <row r="65">
          <cell r="A65" t="str">
            <v>0471</v>
          </cell>
          <cell r="B65" t="str">
            <v>Е</v>
          </cell>
          <cell r="C65" t="str">
            <v>*</v>
          </cell>
          <cell r="D65" t="str">
            <v>1.2.9.3.</v>
          </cell>
          <cell r="E65" t="str">
            <v>Пуско-налагоджувальні роботи</v>
          </cell>
          <cell r="F65" t="str">
            <v>0471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</row>
        <row r="66">
          <cell r="A66" t="str">
            <v>0472</v>
          </cell>
          <cell r="B66" t="str">
            <v>Е</v>
          </cell>
          <cell r="C66" t="str">
            <v>*</v>
          </cell>
          <cell r="D66" t="str">
            <v>1.2.9.4.</v>
          </cell>
          <cell r="E66" t="str">
            <v>Проведення випробувань, повірок</v>
          </cell>
          <cell r="F66" t="str">
            <v>0472</v>
          </cell>
          <cell r="G66">
            <v>6.6</v>
          </cell>
          <cell r="H66">
            <v>6</v>
          </cell>
          <cell r="I66">
            <v>0</v>
          </cell>
          <cell r="J66">
            <v>6</v>
          </cell>
          <cell r="K66">
            <v>3.5</v>
          </cell>
          <cell r="L66">
            <v>3.5</v>
          </cell>
          <cell r="M66">
            <v>4</v>
          </cell>
          <cell r="N66">
            <v>4</v>
          </cell>
          <cell r="O66">
            <v>6.6</v>
          </cell>
          <cell r="P66">
            <v>0.6</v>
          </cell>
          <cell r="Q66">
            <v>1.3</v>
          </cell>
          <cell r="R66">
            <v>3.1</v>
          </cell>
          <cell r="S66">
            <v>1.6</v>
          </cell>
        </row>
        <row r="67">
          <cell r="A67" t="str">
            <v>0473</v>
          </cell>
          <cell r="B67" t="str">
            <v>Е</v>
          </cell>
          <cell r="C67" t="str">
            <v>*</v>
          </cell>
          <cell r="D67" t="str">
            <v>1.2.9.4.</v>
          </cell>
          <cell r="E67" t="str">
            <v>Інші витрати на обслуговування виробничого процесу</v>
          </cell>
          <cell r="F67" t="str">
            <v>0473</v>
          </cell>
          <cell r="G67">
            <v>3.5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100</v>
          </cell>
          <cell r="P67">
            <v>25</v>
          </cell>
          <cell r="Q67">
            <v>25</v>
          </cell>
          <cell r="R67">
            <v>25</v>
          </cell>
          <cell r="S67">
            <v>25</v>
          </cell>
        </row>
        <row r="68">
          <cell r="A68" t="str">
            <v>0510</v>
          </cell>
          <cell r="C68" t="str">
            <v>*</v>
          </cell>
          <cell r="D68" t="str">
            <v>1.2.10.</v>
          </cell>
          <cell r="E68" t="str">
            <v>Технологічний контроль за виробничими процесами</v>
          </cell>
          <cell r="F68" t="str">
            <v>0510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</row>
        <row r="69">
          <cell r="A69" t="str">
            <v>0520</v>
          </cell>
          <cell r="B69" t="str">
            <v>О</v>
          </cell>
          <cell r="C69" t="str">
            <v>*</v>
          </cell>
          <cell r="D69" t="str">
            <v>1.2.11.</v>
          </cell>
          <cell r="E69" t="str">
            <v>Витрати на охорону праці, техніку безпеки та екологічні витрати, в т.ч.</v>
          </cell>
          <cell r="F69" t="str">
            <v>0520</v>
          </cell>
          <cell r="G69">
            <v>263.5</v>
          </cell>
          <cell r="H69">
            <v>360</v>
          </cell>
          <cell r="I69">
            <v>0</v>
          </cell>
          <cell r="J69">
            <v>360</v>
          </cell>
          <cell r="K69">
            <v>284.3</v>
          </cell>
          <cell r="L69">
            <v>266.8</v>
          </cell>
          <cell r="M69">
            <v>336</v>
          </cell>
          <cell r="N69">
            <v>341.9</v>
          </cell>
          <cell r="O69">
            <v>588.20000000000005</v>
          </cell>
          <cell r="P69">
            <v>186.3</v>
          </cell>
          <cell r="Q69">
            <v>112.3</v>
          </cell>
          <cell r="R69">
            <v>130.30000000000001</v>
          </cell>
          <cell r="S69">
            <v>159.30000000000001</v>
          </cell>
        </row>
        <row r="70">
          <cell r="A70" t="str">
            <v>0530</v>
          </cell>
          <cell r="B70" t="str">
            <v>З</v>
          </cell>
          <cell r="C70" t="str">
            <v>*</v>
          </cell>
          <cell r="D70" t="str">
            <v>1.2.11.1.</v>
          </cell>
          <cell r="E70" t="str">
            <v>Оплата праці робітників та інші виплати</v>
          </cell>
          <cell r="F70" t="str">
            <v>0530</v>
          </cell>
          <cell r="G70">
            <v>68.400000000000006</v>
          </cell>
          <cell r="H70">
            <v>84</v>
          </cell>
          <cell r="I70">
            <v>0</v>
          </cell>
          <cell r="J70">
            <v>84</v>
          </cell>
          <cell r="K70">
            <v>56</v>
          </cell>
          <cell r="L70">
            <v>47.5</v>
          </cell>
          <cell r="M70">
            <v>60</v>
          </cell>
          <cell r="N70">
            <v>60</v>
          </cell>
          <cell r="O70">
            <v>126</v>
          </cell>
          <cell r="P70">
            <v>68</v>
          </cell>
          <cell r="Q70">
            <v>19</v>
          </cell>
          <cell r="R70">
            <v>18</v>
          </cell>
          <cell r="S70">
            <v>21</v>
          </cell>
        </row>
        <row r="71">
          <cell r="A71" t="str">
            <v>0540</v>
          </cell>
          <cell r="B71" t="str">
            <v>В</v>
          </cell>
          <cell r="C71" t="str">
            <v>*</v>
          </cell>
          <cell r="D71" t="str">
            <v>1.2.11.2.</v>
          </cell>
          <cell r="E71" t="str">
            <v>Відрахування на соціальні заходи</v>
          </cell>
          <cell r="F71" t="str">
            <v>0540</v>
          </cell>
          <cell r="G71">
            <v>24.6</v>
          </cell>
          <cell r="H71">
            <v>33</v>
          </cell>
          <cell r="I71">
            <v>0</v>
          </cell>
          <cell r="J71">
            <v>33</v>
          </cell>
          <cell r="K71">
            <v>22.4</v>
          </cell>
          <cell r="L71">
            <v>17.8</v>
          </cell>
          <cell r="O71">
            <v>48</v>
          </cell>
          <cell r="P71">
            <v>26</v>
          </cell>
          <cell r="Q71">
            <v>7</v>
          </cell>
          <cell r="R71">
            <v>7</v>
          </cell>
          <cell r="S71">
            <v>8</v>
          </cell>
        </row>
        <row r="72">
          <cell r="A72" t="str">
            <v>0541</v>
          </cell>
          <cell r="B72" t="str">
            <v>Е</v>
          </cell>
          <cell r="C72" t="str">
            <v>*</v>
          </cell>
          <cell r="E72" t="str">
            <v>Оплата п'яти днів тимчасової непрацездатності</v>
          </cell>
          <cell r="F72" t="str">
            <v>0541</v>
          </cell>
          <cell r="G72">
            <v>0.6</v>
          </cell>
          <cell r="H72">
            <v>1</v>
          </cell>
          <cell r="I72">
            <v>0</v>
          </cell>
          <cell r="J72">
            <v>1</v>
          </cell>
          <cell r="K72">
            <v>1</v>
          </cell>
          <cell r="L72">
            <v>1</v>
          </cell>
          <cell r="M72">
            <v>2</v>
          </cell>
          <cell r="N72">
            <v>2</v>
          </cell>
          <cell r="O72">
            <v>2</v>
          </cell>
          <cell r="P72">
            <v>1</v>
          </cell>
          <cell r="S72">
            <v>1</v>
          </cell>
        </row>
        <row r="73">
          <cell r="A73" t="str">
            <v>0511</v>
          </cell>
          <cell r="B73" t="str">
            <v>Е</v>
          </cell>
          <cell r="C73" t="str">
            <v>*</v>
          </cell>
          <cell r="D73" t="str">
            <v>1.2.11.3.</v>
          </cell>
          <cell r="E73" t="str">
            <v>Спецодяг</v>
          </cell>
          <cell r="F73" t="str">
            <v>0511</v>
          </cell>
          <cell r="G73">
            <v>109.1</v>
          </cell>
          <cell r="H73">
            <v>155</v>
          </cell>
          <cell r="I73">
            <v>0</v>
          </cell>
          <cell r="J73">
            <v>155</v>
          </cell>
          <cell r="K73">
            <v>85</v>
          </cell>
          <cell r="L73">
            <v>84.4</v>
          </cell>
          <cell r="M73">
            <v>120</v>
          </cell>
          <cell r="N73">
            <v>120</v>
          </cell>
          <cell r="O73">
            <v>198</v>
          </cell>
          <cell r="P73">
            <v>51</v>
          </cell>
          <cell r="Q73">
            <v>44</v>
          </cell>
          <cell r="R73">
            <v>48</v>
          </cell>
          <cell r="S73">
            <v>55</v>
          </cell>
        </row>
        <row r="74">
          <cell r="A74" t="str">
            <v>0512</v>
          </cell>
          <cell r="B74" t="str">
            <v>Е</v>
          </cell>
          <cell r="C74" t="str">
            <v>*</v>
          </cell>
          <cell r="D74" t="str">
            <v>1.2.11.4.</v>
          </cell>
          <cell r="E74" t="str">
            <v>Спецхарчування</v>
          </cell>
          <cell r="F74" t="str">
            <v>0512</v>
          </cell>
          <cell r="G74">
            <v>12.7</v>
          </cell>
          <cell r="H74">
            <v>18</v>
          </cell>
          <cell r="I74">
            <v>0</v>
          </cell>
          <cell r="J74">
            <v>18</v>
          </cell>
          <cell r="K74">
            <v>10.4</v>
          </cell>
          <cell r="L74">
            <v>10</v>
          </cell>
          <cell r="M74">
            <v>15</v>
          </cell>
          <cell r="N74">
            <v>13</v>
          </cell>
          <cell r="O74">
            <v>18.2</v>
          </cell>
          <cell r="P74">
            <v>4.3</v>
          </cell>
          <cell r="Q74">
            <v>4.3</v>
          </cell>
          <cell r="R74">
            <v>5.3</v>
          </cell>
          <cell r="S74">
            <v>4.3</v>
          </cell>
        </row>
        <row r="75">
          <cell r="A75" t="str">
            <v>0513</v>
          </cell>
          <cell r="B75" t="str">
            <v>Е</v>
          </cell>
          <cell r="C75" t="str">
            <v>*</v>
          </cell>
          <cell r="D75" t="str">
            <v>1.2.11.5.</v>
          </cell>
          <cell r="E75" t="str">
            <v>Захисні та інші засоби</v>
          </cell>
          <cell r="F75" t="str">
            <v>0513</v>
          </cell>
          <cell r="G75">
            <v>45.3</v>
          </cell>
          <cell r="H75">
            <v>48</v>
          </cell>
          <cell r="I75">
            <v>0</v>
          </cell>
          <cell r="J75">
            <v>48</v>
          </cell>
          <cell r="K75">
            <v>97</v>
          </cell>
          <cell r="L75">
            <v>96.8</v>
          </cell>
          <cell r="M75">
            <v>118</v>
          </cell>
          <cell r="N75">
            <v>118</v>
          </cell>
          <cell r="O75">
            <v>126</v>
          </cell>
          <cell r="P75">
            <v>31</v>
          </cell>
          <cell r="Q75">
            <v>33</v>
          </cell>
          <cell r="R75">
            <v>32</v>
          </cell>
          <cell r="S75">
            <v>30</v>
          </cell>
        </row>
        <row r="76">
          <cell r="A76" t="str">
            <v>0514</v>
          </cell>
          <cell r="B76" t="str">
            <v>Е</v>
          </cell>
          <cell r="C76" t="str">
            <v>*</v>
          </cell>
          <cell r="D76" t="str">
            <v>1.2.11.6.</v>
          </cell>
          <cell r="E76" t="str">
            <v xml:space="preserve">Інші витрати на охорону праці, техніку безпеки </v>
          </cell>
          <cell r="F76" t="str">
            <v>0514</v>
          </cell>
          <cell r="G76">
            <v>2.4</v>
          </cell>
          <cell r="H76">
            <v>20</v>
          </cell>
          <cell r="I76">
            <v>0</v>
          </cell>
          <cell r="J76">
            <v>20</v>
          </cell>
          <cell r="K76">
            <v>12</v>
          </cell>
          <cell r="L76">
            <v>8.9</v>
          </cell>
          <cell r="M76">
            <v>20</v>
          </cell>
          <cell r="N76">
            <v>27.9</v>
          </cell>
          <cell r="O76">
            <v>70</v>
          </cell>
          <cell r="P76">
            <v>5</v>
          </cell>
          <cell r="Q76">
            <v>5</v>
          </cell>
          <cell r="R76">
            <v>20</v>
          </cell>
          <cell r="S76">
            <v>40</v>
          </cell>
        </row>
        <row r="77">
          <cell r="A77" t="str">
            <v>0515</v>
          </cell>
          <cell r="B77" t="str">
            <v>Е</v>
          </cell>
          <cell r="C77" t="str">
            <v>*</v>
          </cell>
          <cell r="D77" t="str">
            <v>1.2.11.7.</v>
          </cell>
          <cell r="E77" t="str">
            <v>Екологічні витрати</v>
          </cell>
          <cell r="F77" t="str">
            <v>0515</v>
          </cell>
          <cell r="G77">
            <v>0.4</v>
          </cell>
          <cell r="H77">
            <v>1</v>
          </cell>
          <cell r="I77">
            <v>0</v>
          </cell>
          <cell r="J77">
            <v>1</v>
          </cell>
          <cell r="K77">
            <v>0.5</v>
          </cell>
          <cell r="L77">
            <v>0.4</v>
          </cell>
          <cell r="M77">
            <v>1</v>
          </cell>
          <cell r="N77">
            <v>1</v>
          </cell>
          <cell r="O77">
            <v>0</v>
          </cell>
        </row>
        <row r="78">
          <cell r="A78" t="str">
            <v>0550</v>
          </cell>
          <cell r="B78" t="str">
            <v>О</v>
          </cell>
          <cell r="C78" t="str">
            <v>*</v>
          </cell>
          <cell r="D78" t="str">
            <v>1.2.12.</v>
          </cell>
          <cell r="E78" t="str">
            <v>Інші витрати загальновиробничого призначення:</v>
          </cell>
          <cell r="F78" t="str">
            <v>0550</v>
          </cell>
          <cell r="G78">
            <v>1256.5999999999999</v>
          </cell>
          <cell r="H78">
            <v>3666.7</v>
          </cell>
          <cell r="I78">
            <v>-1780</v>
          </cell>
          <cell r="J78">
            <v>1886.7</v>
          </cell>
          <cell r="K78">
            <v>903</v>
          </cell>
          <cell r="L78">
            <v>881.7</v>
          </cell>
          <cell r="M78">
            <v>1768.1</v>
          </cell>
          <cell r="N78">
            <v>1732.1</v>
          </cell>
          <cell r="O78">
            <v>3689.1</v>
          </cell>
          <cell r="P78">
            <v>945.3</v>
          </cell>
          <cell r="Q78">
            <v>905.4</v>
          </cell>
          <cell r="R78">
            <v>939.2</v>
          </cell>
          <cell r="S78">
            <v>899.2</v>
          </cell>
        </row>
        <row r="79">
          <cell r="A79" t="str">
            <v>0560</v>
          </cell>
          <cell r="B79" t="str">
            <v>Е</v>
          </cell>
          <cell r="C79" t="str">
            <v>*</v>
          </cell>
          <cell r="D79" t="str">
            <v>1.2.12.1.</v>
          </cell>
          <cell r="E79" t="str">
            <v>Розрахунково-касове обслуговування та інші послуги банків</v>
          </cell>
          <cell r="F79" t="str">
            <v>0560</v>
          </cell>
          <cell r="G79">
            <v>91.2</v>
          </cell>
          <cell r="H79">
            <v>90</v>
          </cell>
          <cell r="I79">
            <v>0</v>
          </cell>
          <cell r="J79">
            <v>90</v>
          </cell>
          <cell r="K79">
            <v>78</v>
          </cell>
          <cell r="L79">
            <v>76.7</v>
          </cell>
          <cell r="M79">
            <v>102</v>
          </cell>
          <cell r="N79">
            <v>102</v>
          </cell>
          <cell r="O79">
            <v>140</v>
          </cell>
          <cell r="P79">
            <v>35</v>
          </cell>
          <cell r="Q79">
            <v>35</v>
          </cell>
          <cell r="R79">
            <v>35</v>
          </cell>
          <cell r="S79">
            <v>35</v>
          </cell>
        </row>
        <row r="80">
          <cell r="A80" t="str">
            <v>0570</v>
          </cell>
          <cell r="B80" t="str">
            <v>Е</v>
          </cell>
          <cell r="C80" t="str">
            <v>*</v>
          </cell>
          <cell r="D80" t="str">
            <v>1.2.12.2.</v>
          </cell>
          <cell r="E80" t="str">
            <v>Витрати на зв'язок (поштові, телеграфні, телефонні,  факс тощо)</v>
          </cell>
          <cell r="F80" t="str">
            <v>0570</v>
          </cell>
          <cell r="G80">
            <v>361.3</v>
          </cell>
          <cell r="H80">
            <v>399</v>
          </cell>
          <cell r="I80">
            <v>0</v>
          </cell>
          <cell r="J80">
            <v>399</v>
          </cell>
          <cell r="K80">
            <v>272</v>
          </cell>
          <cell r="L80">
            <v>271.5</v>
          </cell>
          <cell r="M80">
            <v>398</v>
          </cell>
          <cell r="N80">
            <v>392</v>
          </cell>
          <cell r="O80">
            <v>401</v>
          </cell>
          <cell r="P80">
            <v>100.8</v>
          </cell>
          <cell r="Q80">
            <v>99.8</v>
          </cell>
          <cell r="R80">
            <v>99.7</v>
          </cell>
          <cell r="S80">
            <v>100.7</v>
          </cell>
        </row>
        <row r="81">
          <cell r="A81" t="str">
            <v>0580</v>
          </cell>
          <cell r="B81" t="str">
            <v>Е</v>
          </cell>
          <cell r="C81" t="str">
            <v>*</v>
          </cell>
          <cell r="D81" t="str">
            <v>1.2.12.3.</v>
          </cell>
          <cell r="E81" t="str">
            <v>Інформаційно-обчислювальні послуги виробничого характеру</v>
          </cell>
          <cell r="F81" t="str">
            <v>0580</v>
          </cell>
          <cell r="G81">
            <v>16.5</v>
          </cell>
          <cell r="H81">
            <v>19</v>
          </cell>
          <cell r="I81">
            <v>0</v>
          </cell>
          <cell r="J81">
            <v>19</v>
          </cell>
          <cell r="K81">
            <v>17</v>
          </cell>
          <cell r="L81">
            <v>16.899999999999999</v>
          </cell>
          <cell r="M81">
            <v>20</v>
          </cell>
          <cell r="N81">
            <v>20</v>
          </cell>
          <cell r="O81">
            <v>20</v>
          </cell>
          <cell r="P81">
            <v>5</v>
          </cell>
          <cell r="Q81">
            <v>5</v>
          </cell>
          <cell r="R81">
            <v>5</v>
          </cell>
          <cell r="S81">
            <v>5</v>
          </cell>
        </row>
        <row r="82">
          <cell r="A82" t="str">
            <v>0590</v>
          </cell>
          <cell r="B82" t="str">
            <v>Е</v>
          </cell>
          <cell r="C82" t="str">
            <v>*</v>
          </cell>
          <cell r="D82" t="str">
            <v>1.2.12.4.</v>
          </cell>
          <cell r="E82" t="str">
            <v xml:space="preserve">Канцелярські типографські, палітурні </v>
          </cell>
          <cell r="F82" t="str">
            <v>0590</v>
          </cell>
          <cell r="G82">
            <v>62.2</v>
          </cell>
          <cell r="H82">
            <v>66</v>
          </cell>
          <cell r="I82">
            <v>0</v>
          </cell>
          <cell r="J82">
            <v>66</v>
          </cell>
          <cell r="K82">
            <v>53.4</v>
          </cell>
          <cell r="L82">
            <v>53.3</v>
          </cell>
          <cell r="M82">
            <v>66</v>
          </cell>
          <cell r="N82">
            <v>66</v>
          </cell>
          <cell r="O82">
            <v>70</v>
          </cell>
          <cell r="P82">
            <v>16</v>
          </cell>
          <cell r="Q82">
            <v>16</v>
          </cell>
          <cell r="R82">
            <v>21</v>
          </cell>
          <cell r="S82">
            <v>17</v>
          </cell>
        </row>
        <row r="83">
          <cell r="A83" t="str">
            <v>0600</v>
          </cell>
          <cell r="B83" t="str">
            <v>Е</v>
          </cell>
          <cell r="C83" t="str">
            <v>*</v>
          </cell>
          <cell r="D83" t="str">
            <v>1.2.12.5.</v>
          </cell>
          <cell r="E83" t="str">
            <v>Відшкодування за внутрішньобудинкове обслуговування електричних мереж</v>
          </cell>
          <cell r="F83" t="str">
            <v>0600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</row>
        <row r="84">
          <cell r="A84" t="str">
            <v>0610</v>
          </cell>
          <cell r="B84" t="str">
            <v>Е</v>
          </cell>
          <cell r="C84" t="str">
            <v>*</v>
          </cell>
          <cell r="D84" t="str">
            <v>1.2.12.6.</v>
          </cell>
          <cell r="E84" t="str">
            <v>Відшкодування за внутрішньобудинкове обслуговування теплових мереж</v>
          </cell>
          <cell r="F84" t="str">
            <v>0610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</row>
        <row r="85">
          <cell r="A85" t="str">
            <v>0620</v>
          </cell>
          <cell r="B85" t="str">
            <v>Е</v>
          </cell>
          <cell r="C85" t="str">
            <v>*</v>
          </cell>
          <cell r="D85" t="str">
            <v>1.2.12.7.</v>
          </cell>
          <cell r="E85" t="str">
            <v>Утримання колекторів</v>
          </cell>
          <cell r="F85" t="str">
            <v>0620</v>
          </cell>
          <cell r="G85">
            <v>7.5</v>
          </cell>
          <cell r="H85">
            <v>8</v>
          </cell>
          <cell r="I85">
            <v>0</v>
          </cell>
          <cell r="J85">
            <v>8</v>
          </cell>
          <cell r="K85">
            <v>4</v>
          </cell>
          <cell r="L85">
            <v>3.9</v>
          </cell>
          <cell r="M85">
            <v>5.2</v>
          </cell>
          <cell r="N85">
            <v>5.2</v>
          </cell>
          <cell r="O85">
            <v>5.2</v>
          </cell>
          <cell r="P85">
            <v>1.3</v>
          </cell>
          <cell r="Q85">
            <v>1.3</v>
          </cell>
          <cell r="R85">
            <v>1.3</v>
          </cell>
          <cell r="S85">
            <v>1.3</v>
          </cell>
        </row>
        <row r="86">
          <cell r="A86" t="str">
            <v>0630</v>
          </cell>
          <cell r="B86" t="str">
            <v>Е</v>
          </cell>
          <cell r="C86" t="str">
            <v>*</v>
          </cell>
          <cell r="D86" t="str">
            <v>1.2.12.8.</v>
          </cell>
          <cell r="E86" t="str">
            <v>Виробничі відходи</v>
          </cell>
          <cell r="F86" t="str">
            <v>0630</v>
          </cell>
          <cell r="G86">
            <v>0.1</v>
          </cell>
          <cell r="H86">
            <v>1</v>
          </cell>
          <cell r="I86">
            <v>0</v>
          </cell>
          <cell r="J86">
            <v>1</v>
          </cell>
          <cell r="K86">
            <v>0</v>
          </cell>
          <cell r="L86">
            <v>0</v>
          </cell>
          <cell r="O86">
            <v>0</v>
          </cell>
        </row>
        <row r="87">
          <cell r="A87" t="str">
            <v>0640</v>
          </cell>
          <cell r="B87" t="str">
            <v>Е</v>
          </cell>
          <cell r="C87" t="str">
            <v>*</v>
          </cell>
          <cell r="D87" t="str">
            <v>1.2.12.9.</v>
          </cell>
          <cell r="E87" t="str">
            <v xml:space="preserve">Послуги автотранспорту та механізмів </v>
          </cell>
          <cell r="F87" t="str">
            <v>0640</v>
          </cell>
          <cell r="G87">
            <v>490.8</v>
          </cell>
          <cell r="H87">
            <v>450</v>
          </cell>
          <cell r="I87">
            <v>0</v>
          </cell>
          <cell r="J87">
            <v>450</v>
          </cell>
          <cell r="K87">
            <v>233</v>
          </cell>
          <cell r="L87">
            <v>228.8</v>
          </cell>
          <cell r="M87">
            <v>315</v>
          </cell>
          <cell r="N87">
            <v>315</v>
          </cell>
          <cell r="O87">
            <v>327</v>
          </cell>
          <cell r="P87">
            <v>81</v>
          </cell>
          <cell r="Q87">
            <v>82</v>
          </cell>
          <cell r="R87">
            <v>82</v>
          </cell>
          <cell r="S87">
            <v>82</v>
          </cell>
        </row>
        <row r="88">
          <cell r="A88" t="str">
            <v>0650</v>
          </cell>
          <cell r="B88" t="str">
            <v>Е</v>
          </cell>
          <cell r="C88" t="str">
            <v>*</v>
          </cell>
          <cell r="D88" t="str">
            <v>1.2.12.10.</v>
          </cell>
          <cell r="E88" t="str">
            <v>Витрати з підготовки та перепідготовки кадрів, пов'язані з виробничою діяльністю</v>
          </cell>
          <cell r="F88" t="str">
            <v>0650</v>
          </cell>
          <cell r="G88">
            <v>78.8</v>
          </cell>
          <cell r="H88">
            <v>91</v>
          </cell>
          <cell r="I88">
            <v>520</v>
          </cell>
          <cell r="J88">
            <v>611</v>
          </cell>
          <cell r="K88">
            <v>100</v>
          </cell>
          <cell r="L88">
            <v>88.9</v>
          </cell>
          <cell r="M88">
            <v>624</v>
          </cell>
          <cell r="N88">
            <v>624</v>
          </cell>
          <cell r="O88">
            <v>111</v>
          </cell>
          <cell r="P88">
            <v>50.5</v>
          </cell>
          <cell r="Q88">
            <v>8</v>
          </cell>
          <cell r="R88">
            <v>47.5</v>
          </cell>
          <cell r="S88">
            <v>5</v>
          </cell>
        </row>
        <row r="89">
          <cell r="A89" t="str">
            <v>0660</v>
          </cell>
          <cell r="B89" t="str">
            <v>Б</v>
          </cell>
          <cell r="C89" t="str">
            <v>*</v>
          </cell>
          <cell r="D89" t="str">
            <v>1.2.12.11.</v>
          </cell>
          <cell r="E89" t="str">
            <v>Плата за землю</v>
          </cell>
          <cell r="F89" t="str">
            <v>0660</v>
          </cell>
          <cell r="G89">
            <v>13</v>
          </cell>
          <cell r="H89">
            <v>2340</v>
          </cell>
          <cell r="I89">
            <v>-2300</v>
          </cell>
          <cell r="J89">
            <v>40</v>
          </cell>
          <cell r="K89">
            <v>41</v>
          </cell>
          <cell r="L89">
            <v>37.200000000000003</v>
          </cell>
          <cell r="M89">
            <v>46</v>
          </cell>
          <cell r="N89">
            <v>46</v>
          </cell>
          <cell r="O89">
            <v>2343</v>
          </cell>
          <cell r="P89">
            <v>586</v>
          </cell>
          <cell r="Q89">
            <v>586</v>
          </cell>
          <cell r="R89">
            <v>586</v>
          </cell>
          <cell r="S89">
            <v>585</v>
          </cell>
        </row>
        <row r="90">
          <cell r="A90" t="str">
            <v>0670</v>
          </cell>
          <cell r="B90" t="str">
            <v>Е</v>
          </cell>
          <cell r="C90" t="str">
            <v>*</v>
          </cell>
          <cell r="D90" t="str">
            <v>1.2.12.12.</v>
          </cell>
          <cell r="E90" t="str">
            <v>Плата за використання водних ресурсів</v>
          </cell>
          <cell r="F90" t="str">
            <v>0670</v>
          </cell>
          <cell r="G90">
            <v>1.2</v>
          </cell>
          <cell r="H90">
            <v>1</v>
          </cell>
          <cell r="I90">
            <v>0</v>
          </cell>
          <cell r="J90">
            <v>1</v>
          </cell>
          <cell r="K90">
            <v>0.8</v>
          </cell>
          <cell r="L90">
            <v>1</v>
          </cell>
          <cell r="M90">
            <v>1.4</v>
          </cell>
          <cell r="N90">
            <v>1.4</v>
          </cell>
          <cell r="O90">
            <v>1.4</v>
          </cell>
          <cell r="P90">
            <v>0.4</v>
          </cell>
          <cell r="Q90">
            <v>0.4</v>
          </cell>
          <cell r="R90">
            <v>0.3</v>
          </cell>
          <cell r="S90">
            <v>0.3</v>
          </cell>
        </row>
        <row r="91">
          <cell r="A91" t="str">
            <v>0680</v>
          </cell>
          <cell r="B91" t="str">
            <v>Е</v>
          </cell>
          <cell r="C91" t="str">
            <v>*</v>
          </cell>
          <cell r="D91" t="str">
            <v>1.2.12.13.</v>
          </cell>
          <cell r="E91" t="str">
            <v>Плата за забруднення навколишнього природного середовища</v>
          </cell>
          <cell r="F91" t="str">
            <v>0680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O91">
            <v>0</v>
          </cell>
        </row>
        <row r="92">
          <cell r="A92" t="str">
            <v>0690</v>
          </cell>
          <cell r="B92" t="str">
            <v>Е</v>
          </cell>
          <cell r="C92" t="str">
            <v>*</v>
          </cell>
          <cell r="D92" t="str">
            <v>1.2.12.14.</v>
          </cell>
          <cell r="E92" t="str">
            <v>Комунальний податок</v>
          </cell>
          <cell r="F92" t="str">
            <v>0690</v>
          </cell>
          <cell r="G92">
            <v>20.3</v>
          </cell>
          <cell r="H92">
            <v>21</v>
          </cell>
          <cell r="I92">
            <v>0</v>
          </cell>
          <cell r="J92">
            <v>21</v>
          </cell>
          <cell r="K92">
            <v>15.2</v>
          </cell>
          <cell r="L92">
            <v>15.3</v>
          </cell>
          <cell r="M92">
            <v>20.5</v>
          </cell>
          <cell r="N92">
            <v>20.5</v>
          </cell>
          <cell r="O92">
            <v>24</v>
          </cell>
          <cell r="P92">
            <v>6</v>
          </cell>
          <cell r="Q92">
            <v>6</v>
          </cell>
          <cell r="R92">
            <v>6</v>
          </cell>
          <cell r="S92">
            <v>6</v>
          </cell>
        </row>
        <row r="93">
          <cell r="A93" t="str">
            <v>0710</v>
          </cell>
          <cell r="B93" t="str">
            <v>Е</v>
          </cell>
          <cell r="C93" t="str">
            <v>*</v>
          </cell>
          <cell r="D93" t="str">
            <v>1.2.12.16.</v>
          </cell>
          <cell r="E93" t="str">
            <v>Податок з власників транспортних засобів</v>
          </cell>
          <cell r="F93" t="str">
            <v>0710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O93">
            <v>0</v>
          </cell>
        </row>
        <row r="94">
          <cell r="A94" t="str">
            <v>0720</v>
          </cell>
          <cell r="B94" t="str">
            <v>Е</v>
          </cell>
          <cell r="C94" t="str">
            <v>*</v>
          </cell>
          <cell r="D94" t="str">
            <v>1.2.12.17.</v>
          </cell>
          <cell r="E94" t="str">
            <v>Техлітература, підписка</v>
          </cell>
          <cell r="F94" t="str">
            <v>0720</v>
          </cell>
          <cell r="G94">
            <v>16.5</v>
          </cell>
          <cell r="H94">
            <v>21</v>
          </cell>
          <cell r="I94">
            <v>0</v>
          </cell>
          <cell r="J94">
            <v>21</v>
          </cell>
          <cell r="K94">
            <v>14.2</v>
          </cell>
          <cell r="L94">
            <v>14.1</v>
          </cell>
          <cell r="M94">
            <v>21</v>
          </cell>
          <cell r="N94">
            <v>21</v>
          </cell>
          <cell r="O94">
            <v>25</v>
          </cell>
          <cell r="P94">
            <v>2</v>
          </cell>
          <cell r="Q94">
            <v>11.5</v>
          </cell>
          <cell r="R94">
            <v>2</v>
          </cell>
          <cell r="S94">
            <v>9.5</v>
          </cell>
        </row>
        <row r="95">
          <cell r="A95" t="str">
            <v>0730</v>
          </cell>
          <cell r="B95" t="str">
            <v>Е</v>
          </cell>
          <cell r="C95" t="str">
            <v>*</v>
          </cell>
          <cell r="D95" t="str">
            <v>1.2.12.18.</v>
          </cell>
          <cell r="E95" t="str">
            <v>Автопослуги</v>
          </cell>
          <cell r="F95" t="str">
            <v>0730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</row>
        <row r="96">
          <cell r="A96" t="str">
            <v>0740</v>
          </cell>
          <cell r="B96" t="str">
            <v>Е</v>
          </cell>
          <cell r="C96" t="str">
            <v>*</v>
          </cell>
          <cell r="D96" t="str">
            <v>1.2.12.19.</v>
          </cell>
          <cell r="E96" t="str">
            <v>Вивіз сміття (промислових відходів)</v>
          </cell>
          <cell r="F96" t="str">
            <v>0740</v>
          </cell>
          <cell r="G96">
            <v>30.8</v>
          </cell>
          <cell r="H96">
            <v>40</v>
          </cell>
          <cell r="I96">
            <v>0</v>
          </cell>
          <cell r="J96">
            <v>40</v>
          </cell>
          <cell r="K96">
            <v>25</v>
          </cell>
          <cell r="L96">
            <v>24.8</v>
          </cell>
          <cell r="M96">
            <v>38</v>
          </cell>
          <cell r="N96">
            <v>38</v>
          </cell>
          <cell r="O96">
            <v>48</v>
          </cell>
          <cell r="P96">
            <v>11</v>
          </cell>
          <cell r="Q96">
            <v>13</v>
          </cell>
          <cell r="R96">
            <v>13</v>
          </cell>
          <cell r="S96">
            <v>11</v>
          </cell>
        </row>
        <row r="97">
          <cell r="A97" t="str">
            <v>0750</v>
          </cell>
          <cell r="B97" t="str">
            <v>Е</v>
          </cell>
          <cell r="C97" t="str">
            <v>*</v>
          </cell>
          <cell r="D97" t="str">
            <v>1.2.12.20.</v>
          </cell>
          <cell r="E97" t="str">
            <v>Цивільна оборона</v>
          </cell>
          <cell r="F97" t="str">
            <v>0750</v>
          </cell>
          <cell r="G97">
            <v>0</v>
          </cell>
          <cell r="H97">
            <v>22</v>
          </cell>
          <cell r="I97">
            <v>0</v>
          </cell>
          <cell r="J97">
            <v>22</v>
          </cell>
          <cell r="K97">
            <v>0</v>
          </cell>
          <cell r="L97">
            <v>0</v>
          </cell>
          <cell r="M97">
            <v>22</v>
          </cell>
          <cell r="O97">
            <v>10</v>
          </cell>
          <cell r="P97">
            <v>10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0760</v>
          </cell>
          <cell r="B98" t="str">
            <v>Е</v>
          </cell>
          <cell r="C98" t="str">
            <v>*</v>
          </cell>
          <cell r="D98" t="str">
            <v>1.2.12.21.</v>
          </cell>
          <cell r="E98" t="str">
            <v>Хімчистка та прання білизни</v>
          </cell>
          <cell r="F98" t="str">
            <v>0760</v>
          </cell>
          <cell r="G98">
            <v>8.1</v>
          </cell>
          <cell r="H98">
            <v>14</v>
          </cell>
          <cell r="I98">
            <v>0</v>
          </cell>
          <cell r="J98">
            <v>14</v>
          </cell>
          <cell r="K98">
            <v>5</v>
          </cell>
          <cell r="L98">
            <v>4.8</v>
          </cell>
          <cell r="M98">
            <v>8</v>
          </cell>
          <cell r="N98">
            <v>8</v>
          </cell>
          <cell r="O98">
            <v>12</v>
          </cell>
          <cell r="P98">
            <v>2</v>
          </cell>
          <cell r="Q98">
            <v>4</v>
          </cell>
          <cell r="R98">
            <v>2</v>
          </cell>
          <cell r="S98">
            <v>4</v>
          </cell>
        </row>
        <row r="99">
          <cell r="A99" t="str">
            <v>0770</v>
          </cell>
          <cell r="B99" t="str">
            <v>Е</v>
          </cell>
          <cell r="C99" t="str">
            <v>*</v>
          </cell>
          <cell r="D99" t="str">
            <v>1.2.12.22.</v>
          </cell>
          <cell r="E99" t="str">
            <v>Техобслуговування техніки</v>
          </cell>
          <cell r="F99" t="str">
            <v>0770</v>
          </cell>
          <cell r="G99">
            <v>58.3</v>
          </cell>
          <cell r="H99">
            <v>83.7</v>
          </cell>
          <cell r="I99">
            <v>0</v>
          </cell>
          <cell r="J99">
            <v>83.7</v>
          </cell>
          <cell r="K99">
            <v>44.4</v>
          </cell>
          <cell r="L99">
            <v>44.5</v>
          </cell>
          <cell r="M99">
            <v>81</v>
          </cell>
          <cell r="N99">
            <v>73</v>
          </cell>
          <cell r="O99">
            <v>151.5</v>
          </cell>
          <cell r="P99">
            <v>38.299999999999997</v>
          </cell>
          <cell r="Q99">
            <v>37.4</v>
          </cell>
          <cell r="R99">
            <v>38.4</v>
          </cell>
          <cell r="S99">
            <v>37.4</v>
          </cell>
        </row>
        <row r="100">
          <cell r="A100" t="str">
            <v>0780</v>
          </cell>
          <cell r="B100" t="str">
            <v>Е</v>
          </cell>
          <cell r="C100" t="str">
            <v>*</v>
          </cell>
          <cell r="D100" t="str">
            <v>1.2.12.23.</v>
          </cell>
          <cell r="E100" t="str">
            <v>Витрати на одержання дозволу на розриття для робіт на теплових мережах</v>
          </cell>
          <cell r="F100" t="str">
            <v>0780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</row>
        <row r="101">
          <cell r="A101" t="str">
            <v>0790</v>
          </cell>
          <cell r="B101" t="str">
            <v>Е</v>
          </cell>
          <cell r="C101" t="str">
            <v>*</v>
          </cell>
          <cell r="D101" t="str">
            <v>1.2.12.24.</v>
          </cell>
          <cell r="E101" t="str">
            <v>Готельний збір</v>
          </cell>
          <cell r="F101" t="str">
            <v>0790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</row>
        <row r="102">
          <cell r="A102" t="str">
            <v>0800</v>
          </cell>
          <cell r="B102" t="str">
            <v>Е</v>
          </cell>
          <cell r="C102" t="str">
            <v>*</v>
          </cell>
          <cell r="D102" t="str">
            <v>1.2.12.25.</v>
          </cell>
          <cell r="E102" t="str">
            <v>Збір на розвиток виноградарства, садівництва і хмелярства</v>
          </cell>
          <cell r="F102" t="str">
            <v>0800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</row>
        <row r="103">
          <cell r="A103" t="str">
            <v>0810</v>
          </cell>
          <cell r="B103" t="str">
            <v>Е</v>
          </cell>
          <cell r="C103" t="str">
            <v>*</v>
          </cell>
          <cell r="D103" t="str">
            <v>1.2.12.26.</v>
          </cell>
          <cell r="E103" t="str">
            <v>Перекачка стічних вод</v>
          </cell>
          <cell r="F103" t="str">
            <v>0810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</row>
        <row r="104">
          <cell r="A104" t="str">
            <v>0811</v>
          </cell>
          <cell r="B104" t="str">
            <v>Е</v>
          </cell>
          <cell r="C104" t="str">
            <v>*</v>
          </cell>
          <cell r="D104" t="str">
            <v>1.2.12.27.</v>
          </cell>
          <cell r="E104" t="str">
            <v>Витрати із страхування цивільної відповідальності</v>
          </cell>
          <cell r="F104" t="str">
            <v>0811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</row>
        <row r="105">
          <cell r="A105" t="str">
            <v>0812</v>
          </cell>
          <cell r="B105" t="str">
            <v>Е</v>
          </cell>
          <cell r="C105" t="str">
            <v>*</v>
          </cell>
          <cell r="D105" t="str">
            <v>1.2.12.28.</v>
          </cell>
          <cell r="E105" t="str">
            <v>Оплата вартості спеціальних дозволів</v>
          </cell>
          <cell r="F105" t="str">
            <v>0812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</row>
        <row r="106">
          <cell r="A106" t="str">
            <v>0820</v>
          </cell>
          <cell r="B106" t="str">
            <v>Е</v>
          </cell>
          <cell r="C106" t="str">
            <v>*</v>
          </cell>
          <cell r="D106" t="str">
            <v>1.2.12.27.</v>
          </cell>
          <cell r="E106" t="str">
            <v>Інші</v>
          </cell>
          <cell r="F106" t="str">
            <v>0820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</row>
        <row r="107">
          <cell r="A107" t="str">
            <v>0611</v>
          </cell>
          <cell r="B107" t="str">
            <v>Е</v>
          </cell>
          <cell r="C107" t="str">
            <v>*</v>
          </cell>
          <cell r="D107" t="str">
            <v>1.2.12.29.</v>
          </cell>
          <cell r="E107" t="str">
            <v>Послуги житлових організацій з розрахунків за теплову енергію</v>
          </cell>
          <cell r="F107" t="str">
            <v>0611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</row>
        <row r="108">
          <cell r="A108" t="str">
            <v>0900</v>
          </cell>
          <cell r="B108" t="str">
            <v>О</v>
          </cell>
          <cell r="C108" t="str">
            <v>*</v>
          </cell>
          <cell r="D108" t="str">
            <v>2.</v>
          </cell>
          <cell r="E108" t="str">
            <v>Адміністративні витрати  - рахунок 92:</v>
          </cell>
          <cell r="F108" t="str">
            <v>0900</v>
          </cell>
          <cell r="G108">
            <v>5.9</v>
          </cell>
          <cell r="H108">
            <v>10</v>
          </cell>
          <cell r="I108">
            <v>0</v>
          </cell>
          <cell r="J108">
            <v>10</v>
          </cell>
          <cell r="K108">
            <v>7</v>
          </cell>
          <cell r="L108">
            <v>5.2</v>
          </cell>
          <cell r="M108">
            <v>10</v>
          </cell>
          <cell r="N108">
            <v>10</v>
          </cell>
          <cell r="O108">
            <v>10</v>
          </cell>
          <cell r="P108">
            <v>4</v>
          </cell>
          <cell r="Q108">
            <v>2</v>
          </cell>
          <cell r="R108">
            <v>2</v>
          </cell>
          <cell r="S108">
            <v>2</v>
          </cell>
        </row>
        <row r="109">
          <cell r="A109" t="str">
            <v>0910</v>
          </cell>
          <cell r="B109" t="str">
            <v>О</v>
          </cell>
          <cell r="C109" t="str">
            <v>*</v>
          </cell>
          <cell r="D109" t="str">
            <v>2.1.</v>
          </cell>
          <cell r="E109" t="str">
            <v>Загальнокорпоративні витрати в т.ч.</v>
          </cell>
          <cell r="F109" t="str">
            <v>0910</v>
          </cell>
          <cell r="G109">
            <v>0</v>
          </cell>
          <cell r="H109">
            <v>1</v>
          </cell>
          <cell r="I109">
            <v>0</v>
          </cell>
          <cell r="J109">
            <v>1</v>
          </cell>
          <cell r="K109">
            <v>1</v>
          </cell>
          <cell r="L109">
            <v>0</v>
          </cell>
          <cell r="M109">
            <v>1</v>
          </cell>
          <cell r="N109">
            <v>1</v>
          </cell>
          <cell r="O109">
            <v>1</v>
          </cell>
          <cell r="P109">
            <v>1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0920</v>
          </cell>
          <cell r="C110" t="str">
            <v>*</v>
          </cell>
          <cell r="D110" t="str">
            <v>2.1.1.</v>
          </cell>
          <cell r="E110" t="str">
            <v>Організаційні витрати</v>
          </cell>
          <cell r="F110" t="str">
            <v>0920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O110">
            <v>0</v>
          </cell>
        </row>
        <row r="111">
          <cell r="A111" t="str">
            <v>0930</v>
          </cell>
          <cell r="C111" t="str">
            <v>*</v>
          </cell>
          <cell r="D111" t="str">
            <v>2.1.2.</v>
          </cell>
          <cell r="E111" t="str">
            <v>Витрати на проведення річних зборів</v>
          </cell>
          <cell r="F111" t="str">
            <v>0930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O111">
            <v>0</v>
          </cell>
        </row>
        <row r="112">
          <cell r="A112" t="str">
            <v>0940</v>
          </cell>
          <cell r="B112" t="str">
            <v>Е</v>
          </cell>
          <cell r="C112" t="str">
            <v>*</v>
          </cell>
          <cell r="D112" t="str">
            <v>2.1.3.</v>
          </cell>
          <cell r="E112" t="str">
            <v>Представницькі витрати</v>
          </cell>
          <cell r="F112" t="str">
            <v>0940</v>
          </cell>
          <cell r="H112">
            <v>1</v>
          </cell>
          <cell r="I112">
            <v>0</v>
          </cell>
          <cell r="J112">
            <v>1</v>
          </cell>
          <cell r="K112">
            <v>1</v>
          </cell>
          <cell r="M112">
            <v>1</v>
          </cell>
          <cell r="N112">
            <v>1</v>
          </cell>
          <cell r="O112">
            <v>1</v>
          </cell>
          <cell r="P112">
            <v>1</v>
          </cell>
        </row>
        <row r="113">
          <cell r="A113" t="str">
            <v>0950</v>
          </cell>
          <cell r="C113" t="str">
            <v>*</v>
          </cell>
          <cell r="D113" t="str">
            <v>2.1.4.</v>
          </cell>
          <cell r="E113" t="str">
            <v>Відрахування 'Енергореєстру'</v>
          </cell>
          <cell r="F113" t="str">
            <v>0950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O113">
            <v>0</v>
          </cell>
        </row>
        <row r="114">
          <cell r="A114" t="str">
            <v>0960</v>
          </cell>
          <cell r="C114" t="str">
            <v>*</v>
          </cell>
          <cell r="D114" t="str">
            <v>2.2.</v>
          </cell>
          <cell r="E114" t="str">
            <v>Витрати на утримання апарату управління підприємством, іншого загальногосподарського персоналу</v>
          </cell>
          <cell r="F114" t="str">
            <v>0960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0970</v>
          </cell>
          <cell r="C115" t="str">
            <v>*</v>
          </cell>
          <cell r="D115" t="str">
            <v>2.2.1.</v>
          </cell>
          <cell r="E115" t="str">
            <v>Оплата праці апарату управління підприємством та інші виплати</v>
          </cell>
          <cell r="F115" t="str">
            <v>0970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O115">
            <v>0</v>
          </cell>
        </row>
        <row r="116">
          <cell r="A116" t="str">
            <v>0980</v>
          </cell>
          <cell r="C116" t="str">
            <v>*</v>
          </cell>
          <cell r="D116" t="str">
            <v>2.2.2.</v>
          </cell>
          <cell r="E116" t="str">
            <v>Відрахування на соціальні заходи</v>
          </cell>
          <cell r="F116" t="str">
            <v>0980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O116">
            <v>0</v>
          </cell>
        </row>
        <row r="117">
          <cell r="A117" t="str">
            <v>0981</v>
          </cell>
          <cell r="C117" t="str">
            <v>*</v>
          </cell>
          <cell r="E117" t="str">
            <v>Оплата п'яти днів тимчасової непрацездатності</v>
          </cell>
          <cell r="F117" t="str">
            <v>0981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O117">
            <v>0</v>
          </cell>
        </row>
        <row r="118">
          <cell r="A118" t="str">
            <v>0990</v>
          </cell>
          <cell r="C118" t="str">
            <v>*</v>
          </cell>
          <cell r="D118" t="str">
            <v>2.3.</v>
          </cell>
          <cell r="E118" t="str">
            <v>Витрати на службові відрядження, місцеві службові роз"їзди</v>
          </cell>
          <cell r="F118" t="str">
            <v>0990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O118">
            <v>0</v>
          </cell>
        </row>
        <row r="119">
          <cell r="A119" t="str">
            <v>1000</v>
          </cell>
          <cell r="C119" t="str">
            <v>*</v>
          </cell>
          <cell r="D119" t="str">
            <v>2.4.</v>
          </cell>
          <cell r="E119" t="str">
            <v>Витрати на утримання основних фондів,інших нематеріальних активів загальногосподарського призначення, в т.ч.</v>
          </cell>
          <cell r="F119" t="str">
            <v>1000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0">
          <cell r="A120" t="str">
            <v>1010</v>
          </cell>
          <cell r="C120" t="str">
            <v>*</v>
          </cell>
          <cell r="D120" t="str">
            <v>2.4.1.</v>
          </cell>
          <cell r="E120" t="str">
            <v>Операційна оренда</v>
          </cell>
          <cell r="F120" t="str">
            <v>1010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O120">
            <v>0</v>
          </cell>
        </row>
        <row r="121">
          <cell r="A121" t="str">
            <v>1020</v>
          </cell>
          <cell r="C121" t="str">
            <v>*</v>
          </cell>
          <cell r="D121" t="str">
            <v>2.4.2.</v>
          </cell>
          <cell r="E121" t="str">
            <v>Страхування майна</v>
          </cell>
          <cell r="F121" t="str">
            <v>1020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O121">
            <v>0</v>
          </cell>
        </row>
        <row r="122">
          <cell r="A122" t="str">
            <v>1030</v>
          </cell>
          <cell r="C122" t="str">
            <v>*</v>
          </cell>
          <cell r="D122" t="str">
            <v>2.4.3.</v>
          </cell>
          <cell r="E122" t="str">
            <v>Опалення</v>
          </cell>
          <cell r="F122" t="str">
            <v>1030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O122">
            <v>0</v>
          </cell>
        </row>
        <row r="123">
          <cell r="A123" t="str">
            <v>1040</v>
          </cell>
          <cell r="C123" t="str">
            <v>*</v>
          </cell>
          <cell r="D123" t="str">
            <v>2.4.4.</v>
          </cell>
          <cell r="E123" t="str">
            <v>Освітлення</v>
          </cell>
          <cell r="F123" t="str">
            <v>1040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O123">
            <v>0</v>
          </cell>
        </row>
        <row r="124">
          <cell r="A124" t="str">
            <v>1050</v>
          </cell>
          <cell r="C124" t="str">
            <v>*</v>
          </cell>
          <cell r="D124" t="str">
            <v>2.4.5.</v>
          </cell>
          <cell r="E124" t="str">
            <v>Водопостачання та водовідведення</v>
          </cell>
          <cell r="F124" t="str">
            <v>1050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O124">
            <v>0</v>
          </cell>
        </row>
        <row r="125">
          <cell r="A125" t="str">
            <v>1060</v>
          </cell>
          <cell r="C125" t="str">
            <v>*</v>
          </cell>
          <cell r="D125" t="str">
            <v>2.4.6.</v>
          </cell>
          <cell r="E125" t="str">
            <v>Витрати на сторожову та пожежну охорону</v>
          </cell>
          <cell r="F125" t="str">
            <v>1060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O125">
            <v>0</v>
          </cell>
        </row>
        <row r="126">
          <cell r="A126" t="str">
            <v>1070</v>
          </cell>
          <cell r="C126" t="str">
            <v>*</v>
          </cell>
          <cell r="D126" t="str">
            <v>2.4.7.</v>
          </cell>
          <cell r="E126" t="str">
            <v>Ремонт основних засобів загальногоспод. використання підрядним способом (рахунок 920/02)</v>
          </cell>
          <cell r="F126" t="str">
            <v>1070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O126">
            <v>0</v>
          </cell>
        </row>
        <row r="127">
          <cell r="A127" t="str">
            <v>1071</v>
          </cell>
          <cell r="C127" t="str">
            <v>*</v>
          </cell>
          <cell r="D127" t="str">
            <v>2.4.10.</v>
          </cell>
          <cell r="E127" t="str">
            <v>Ремонт основних засобів загальногоспод. використання госп.способом (рахунок 920/03)</v>
          </cell>
          <cell r="F127" t="str">
            <v>1071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O127">
            <v>0</v>
          </cell>
        </row>
        <row r="128">
          <cell r="A128" t="str">
            <v>1072</v>
          </cell>
          <cell r="C128" t="str">
            <v>*</v>
          </cell>
          <cell r="D128" t="str">
            <v>2.4.11.</v>
          </cell>
          <cell r="E128" t="str">
            <v>Ремонт малоцінних необоротних активів</v>
          </cell>
          <cell r="F128" t="str">
            <v>1072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O128">
            <v>0</v>
          </cell>
        </row>
        <row r="129">
          <cell r="A129" t="str">
            <v>1080</v>
          </cell>
          <cell r="C129" t="str">
            <v>*</v>
          </cell>
          <cell r="D129" t="str">
            <v>2.4.8.</v>
          </cell>
          <cell r="E129" t="str">
            <v>Витратині матеріали</v>
          </cell>
          <cell r="F129" t="str">
            <v>1080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O129">
            <v>0</v>
          </cell>
        </row>
        <row r="130">
          <cell r="A130" t="str">
            <v>1090</v>
          </cell>
          <cell r="C130" t="str">
            <v>*</v>
          </cell>
          <cell r="D130" t="str">
            <v>2.4.9.</v>
          </cell>
          <cell r="E130" t="str">
            <v>Інше утримання приміщень</v>
          </cell>
          <cell r="F130" t="str">
            <v>1090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O130">
            <v>0</v>
          </cell>
        </row>
        <row r="131">
          <cell r="A131" t="str">
            <v>1100</v>
          </cell>
          <cell r="B131" t="str">
            <v>О</v>
          </cell>
          <cell r="C131" t="str">
            <v>*</v>
          </cell>
          <cell r="D131" t="str">
            <v>2.5.</v>
          </cell>
          <cell r="E131" t="str">
            <v>Винагороди за професійні послуги в т.ч.</v>
          </cell>
          <cell r="F131" t="str">
            <v>1100</v>
          </cell>
          <cell r="G131">
            <v>5.9</v>
          </cell>
          <cell r="H131">
            <v>9</v>
          </cell>
          <cell r="I131">
            <v>0</v>
          </cell>
          <cell r="J131">
            <v>9</v>
          </cell>
          <cell r="K131">
            <v>6</v>
          </cell>
          <cell r="L131">
            <v>5.2</v>
          </cell>
          <cell r="M131">
            <v>9</v>
          </cell>
          <cell r="N131">
            <v>9</v>
          </cell>
          <cell r="O131">
            <v>9</v>
          </cell>
          <cell r="P131">
            <v>3</v>
          </cell>
          <cell r="Q131">
            <v>2</v>
          </cell>
          <cell r="R131">
            <v>2</v>
          </cell>
          <cell r="S131">
            <v>2</v>
          </cell>
        </row>
        <row r="132">
          <cell r="A132" t="str">
            <v>1110</v>
          </cell>
          <cell r="B132" t="str">
            <v>Е</v>
          </cell>
          <cell r="C132" t="str">
            <v>*</v>
          </cell>
          <cell r="D132" t="str">
            <v>2.5.1.</v>
          </cell>
          <cell r="E132" t="str">
            <v>Юридичні, аудиторські,експертні послуги тощо</v>
          </cell>
          <cell r="F132" t="str">
            <v>1110</v>
          </cell>
          <cell r="G132">
            <v>5.9</v>
          </cell>
          <cell r="H132">
            <v>9</v>
          </cell>
          <cell r="I132">
            <v>0</v>
          </cell>
          <cell r="J132">
            <v>9</v>
          </cell>
          <cell r="K132">
            <v>6</v>
          </cell>
          <cell r="L132">
            <v>5.2</v>
          </cell>
          <cell r="M132">
            <v>9</v>
          </cell>
          <cell r="N132">
            <v>9</v>
          </cell>
          <cell r="O132">
            <v>9</v>
          </cell>
          <cell r="P132">
            <v>3</v>
          </cell>
          <cell r="Q132">
            <v>2</v>
          </cell>
          <cell r="R132">
            <v>2</v>
          </cell>
          <cell r="S132">
            <v>2</v>
          </cell>
        </row>
        <row r="133">
          <cell r="A133" t="str">
            <v>1111</v>
          </cell>
          <cell r="B133" t="str">
            <v>Е</v>
          </cell>
          <cell r="C133" t="str">
            <v>*</v>
          </cell>
          <cell r="D133" t="str">
            <v>2.5.2.</v>
          </cell>
          <cell r="E133" t="str">
            <v xml:space="preserve">Інше </v>
          </cell>
          <cell r="F133" t="str">
            <v>1111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</row>
        <row r="134">
          <cell r="A134" t="str">
            <v>1120</v>
          </cell>
          <cell r="C134" t="str">
            <v>*</v>
          </cell>
          <cell r="D134" t="str">
            <v>2.6.</v>
          </cell>
          <cell r="E134" t="str">
            <v>Витрати на зв'язок (поштові, телеграфні, телефонні, факс тощо)</v>
          </cell>
          <cell r="F134" t="str">
            <v>1120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</row>
        <row r="135">
          <cell r="A135" t="str">
            <v>1130</v>
          </cell>
          <cell r="C135" t="str">
            <v>*</v>
          </cell>
          <cell r="D135" t="str">
            <v>2.7.</v>
          </cell>
          <cell r="E135" t="str">
            <v>Амортизація основних засобів загальногосподарського призначення</v>
          </cell>
          <cell r="F135" t="str">
            <v>1130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</row>
        <row r="136">
          <cell r="A136" t="str">
            <v>1140</v>
          </cell>
          <cell r="C136" t="str">
            <v>*</v>
          </cell>
          <cell r="D136" t="str">
            <v>2.8.</v>
          </cell>
          <cell r="E136" t="str">
            <v>Амортизація інших необоротних матеріальних активів</v>
          </cell>
          <cell r="F136" t="str">
            <v>1140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</row>
        <row r="137">
          <cell r="A137" t="str">
            <v>1150</v>
          </cell>
          <cell r="C137" t="str">
            <v>*</v>
          </cell>
          <cell r="D137" t="str">
            <v>2.9.</v>
          </cell>
          <cell r="E137" t="str">
            <v>Амортизація нематеріальних активів загальногосподарського призначення</v>
          </cell>
          <cell r="F137" t="str">
            <v>1150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</row>
        <row r="138">
          <cell r="A138" t="str">
            <v>1160</v>
          </cell>
          <cell r="C138" t="str">
            <v>*</v>
          </cell>
          <cell r="D138" t="str">
            <v>2.10.</v>
          </cell>
          <cell r="E138" t="str">
            <v>Витрати на врегулювання спорів у судових органах</v>
          </cell>
          <cell r="F138" t="str">
            <v>1160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</row>
        <row r="139">
          <cell r="A139" t="str">
            <v>1170</v>
          </cell>
          <cell r="C139" t="str">
            <v>*</v>
          </cell>
          <cell r="D139" t="str">
            <v>2.11.</v>
          </cell>
          <cell r="E139" t="str">
            <v>Плата за розрахунково-касове обслуговування та інші послуги банків</v>
          </cell>
          <cell r="F139" t="str">
            <v>1170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</row>
        <row r="140">
          <cell r="A140" t="str">
            <v>1180</v>
          </cell>
          <cell r="C140" t="str">
            <v>*</v>
          </cell>
          <cell r="D140" t="str">
            <v>2.12.</v>
          </cell>
          <cell r="E140" t="str">
            <v>Інші витрати загальногосподарського призначення, в т.ч.</v>
          </cell>
          <cell r="F140" t="str">
            <v>1180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</row>
        <row r="141">
          <cell r="A141" t="str">
            <v>1190</v>
          </cell>
          <cell r="C141" t="str">
            <v>*</v>
          </cell>
          <cell r="D141" t="str">
            <v>2.12.1.</v>
          </cell>
          <cell r="E141" t="str">
            <v>Канцелярські та типографські, рекламні видання та об'яви</v>
          </cell>
          <cell r="F141" t="str">
            <v>1190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O141">
            <v>0</v>
          </cell>
        </row>
        <row r="142">
          <cell r="A142" t="str">
            <v>1200</v>
          </cell>
          <cell r="C142" t="str">
            <v>*</v>
          </cell>
          <cell r="D142" t="str">
            <v>2.12.2.</v>
          </cell>
          <cell r="E142" t="str">
            <v>Підготовка та перепідготовка кадрів</v>
          </cell>
          <cell r="F142" t="str">
            <v>1200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O142">
            <v>0</v>
          </cell>
        </row>
        <row r="143">
          <cell r="A143" t="str">
            <v>1210</v>
          </cell>
          <cell r="C143" t="str">
            <v>*</v>
          </cell>
          <cell r="D143" t="str">
            <v>2.12.3.</v>
          </cell>
          <cell r="E143" t="str">
            <v>Інформаційно-обчислювальні послуги</v>
          </cell>
          <cell r="F143" t="str">
            <v>1210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O143">
            <v>0</v>
          </cell>
        </row>
        <row r="144">
          <cell r="A144" t="str">
            <v>1220</v>
          </cell>
          <cell r="C144" t="str">
            <v>*</v>
          </cell>
          <cell r="D144" t="str">
            <v>2.12.5.</v>
          </cell>
          <cell r="E144" t="str">
            <v>Підписка, техлітература</v>
          </cell>
          <cell r="F144" t="str">
            <v>1220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O144">
            <v>0</v>
          </cell>
        </row>
        <row r="145">
          <cell r="A145" t="str">
            <v>1230</v>
          </cell>
          <cell r="C145" t="str">
            <v>*</v>
          </cell>
          <cell r="D145" t="str">
            <v>2.12.6.</v>
          </cell>
          <cell r="E145" t="str">
            <v>Послуги автотранспорту</v>
          </cell>
          <cell r="F145" t="str">
            <v>1230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O145">
            <v>0</v>
          </cell>
        </row>
        <row r="146">
          <cell r="A146" t="str">
            <v>1240</v>
          </cell>
          <cell r="C146" t="str">
            <v>*</v>
          </cell>
          <cell r="D146" t="str">
            <v>2.12.7.</v>
          </cell>
          <cell r="E146" t="str">
            <v>Витрати на цивільну оборону</v>
          </cell>
          <cell r="F146" t="str">
            <v>1240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O146">
            <v>0</v>
          </cell>
        </row>
        <row r="147">
          <cell r="A147" t="str">
            <v>1250</v>
          </cell>
          <cell r="C147" t="str">
            <v>*</v>
          </cell>
          <cell r="D147" t="str">
            <v>2.12.8.</v>
          </cell>
          <cell r="E147" t="str">
            <v xml:space="preserve">Матеріали на експлуатацію </v>
          </cell>
          <cell r="F147" t="str">
            <v>1250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O147">
            <v>0</v>
          </cell>
        </row>
        <row r="148">
          <cell r="A148" t="str">
            <v>1260</v>
          </cell>
          <cell r="C148" t="str">
            <v>*</v>
          </cell>
          <cell r="D148" t="str">
            <v>2.12.9.</v>
          </cell>
          <cell r="E148" t="str">
            <v>Плата за землю</v>
          </cell>
          <cell r="F148" t="str">
            <v>1260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O148">
            <v>0</v>
          </cell>
        </row>
        <row r="149">
          <cell r="A149" t="str">
            <v>1270</v>
          </cell>
          <cell r="C149" t="str">
            <v>*</v>
          </cell>
          <cell r="D149" t="str">
            <v>2.12.10.</v>
          </cell>
          <cell r="E149" t="str">
            <v>Комунальний податок</v>
          </cell>
          <cell r="F149" t="str">
            <v>1270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O149">
            <v>0</v>
          </cell>
        </row>
        <row r="150">
          <cell r="A150" t="str">
            <v>1280</v>
          </cell>
          <cell r="C150" t="str">
            <v>*</v>
          </cell>
          <cell r="D150" t="str">
            <v>2.12.11.</v>
          </cell>
          <cell r="E150" t="str">
            <v>Податок з власників транспортних засобів</v>
          </cell>
          <cell r="F150" t="str">
            <v>1280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O150">
            <v>0</v>
          </cell>
        </row>
        <row r="151">
          <cell r="A151" t="str">
            <v>1281</v>
          </cell>
          <cell r="C151" t="str">
            <v>*</v>
          </cell>
          <cell r="D151" t="str">
            <v>2.12.12.</v>
          </cell>
          <cell r="E151" t="str">
            <v>Плата за ліцензію</v>
          </cell>
          <cell r="F151" t="str">
            <v>1281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O151">
            <v>0</v>
          </cell>
        </row>
        <row r="152">
          <cell r="A152" t="str">
            <v>1282</v>
          </cell>
          <cell r="C152" t="str">
            <v>*</v>
          </cell>
          <cell r="D152" t="str">
            <v>2.12.12.1.</v>
          </cell>
          <cell r="E152" t="str">
            <v>Державне мито</v>
          </cell>
          <cell r="F152" t="str">
            <v>1282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O152">
            <v>0</v>
          </cell>
        </row>
        <row r="153">
          <cell r="A153" t="str">
            <v>1290</v>
          </cell>
          <cell r="C153" t="str">
            <v>*</v>
          </cell>
          <cell r="D153" t="str">
            <v>2.12.13.</v>
          </cell>
          <cell r="E153" t="str">
            <v>Інші</v>
          </cell>
          <cell r="F153" t="str">
            <v>1290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O153">
            <v>0</v>
          </cell>
        </row>
        <row r="154">
          <cell r="A154" t="str">
            <v>1700</v>
          </cell>
          <cell r="B154" t="str">
            <v>О</v>
          </cell>
          <cell r="C154" t="str">
            <v>*</v>
          </cell>
          <cell r="D154" t="str">
            <v>4.</v>
          </cell>
          <cell r="E154" t="str">
            <v>Інші витрати операційної діяльності - рахунок 94</v>
          </cell>
          <cell r="F154" t="str">
            <v>1700</v>
          </cell>
          <cell r="G154">
            <v>604.20000000000005</v>
          </cell>
          <cell r="H154">
            <v>292.10000000000002</v>
          </cell>
          <cell r="I154">
            <v>34</v>
          </cell>
          <cell r="J154">
            <v>326.10000000000002</v>
          </cell>
          <cell r="K154">
            <v>319</v>
          </cell>
          <cell r="L154">
            <v>316.60000000000002</v>
          </cell>
          <cell r="M154">
            <v>377.5</v>
          </cell>
          <cell r="N154">
            <v>407.6</v>
          </cell>
          <cell r="O154">
            <v>218.8</v>
          </cell>
          <cell r="P154">
            <v>56.4</v>
          </cell>
          <cell r="Q154">
            <v>53.2</v>
          </cell>
          <cell r="R154">
            <v>53.5</v>
          </cell>
          <cell r="S154">
            <v>55.7</v>
          </cell>
        </row>
        <row r="155">
          <cell r="A155" t="str">
            <v>1701</v>
          </cell>
          <cell r="B155" t="str">
            <v>С</v>
          </cell>
          <cell r="C155" t="str">
            <v>*</v>
          </cell>
          <cell r="D155" t="str">
            <v>4.1</v>
          </cell>
          <cell r="E155" t="str">
            <v>Дослідження та розробки відповідно до П(С)БО 8 (рах.941)</v>
          </cell>
          <cell r="F155" t="str">
            <v>1701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</row>
        <row r="156">
          <cell r="A156" t="str">
            <v>1702</v>
          </cell>
          <cell r="B156" t="str">
            <v>С</v>
          </cell>
          <cell r="C156" t="str">
            <v>*</v>
          </cell>
          <cell r="D156" t="str">
            <v>4.2</v>
          </cell>
          <cell r="E156" t="str">
            <v>Собівартість реалізованої іноземної валюти (рах.942)</v>
          </cell>
          <cell r="F156" t="str">
            <v>1702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</row>
        <row r="157">
          <cell r="A157" t="str">
            <v>1714</v>
          </cell>
          <cell r="B157" t="str">
            <v>О</v>
          </cell>
          <cell r="C157" t="str">
            <v>*</v>
          </cell>
          <cell r="D157" t="str">
            <v>4.3</v>
          </cell>
          <cell r="E157" t="str">
            <v>Собівартість реалізованих виробничих запасів (рах.943)</v>
          </cell>
          <cell r="F157" t="str">
            <v>1714</v>
          </cell>
          <cell r="G157">
            <v>1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0.1</v>
          </cell>
          <cell r="N157">
            <v>0.1</v>
          </cell>
          <cell r="O157">
            <v>0</v>
          </cell>
        </row>
        <row r="158">
          <cell r="A158" t="str">
            <v>1703</v>
          </cell>
          <cell r="B158" t="str">
            <v>С</v>
          </cell>
          <cell r="C158" t="str">
            <v>*</v>
          </cell>
          <cell r="D158" t="str">
            <v>4.3.1</v>
          </cell>
          <cell r="E158" t="str">
            <v>Собівартість реалізованих виробничих запасів (рах.943 00)</v>
          </cell>
          <cell r="F158" t="str">
            <v>1703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</row>
        <row r="159">
          <cell r="A159" t="str">
            <v>1713</v>
          </cell>
          <cell r="B159" t="str">
            <v>С</v>
          </cell>
          <cell r="C159" t="str">
            <v>*</v>
          </cell>
          <cell r="D159" t="str">
            <v>4.3.2</v>
          </cell>
          <cell r="E159" t="str">
            <v>Собівартість реалізованого металобрухту (рах.943 01)</v>
          </cell>
          <cell r="F159" t="str">
            <v>1713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</row>
        <row r="160">
          <cell r="A160" t="str">
            <v>1715</v>
          </cell>
          <cell r="B160" t="str">
            <v>С</v>
          </cell>
          <cell r="C160" t="str">
            <v>*</v>
          </cell>
          <cell r="E160" t="str">
            <v>Собівартість реалізованих виробничих запасів  в компанії  (рах.943 02)</v>
          </cell>
          <cell r="F160" t="str">
            <v>1715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0.1</v>
          </cell>
          <cell r="N160">
            <v>0.1</v>
          </cell>
        </row>
        <row r="161">
          <cell r="A161" t="str">
            <v>1716</v>
          </cell>
          <cell r="B161" t="str">
            <v>С</v>
          </cell>
          <cell r="C161" t="str">
            <v>*</v>
          </cell>
          <cell r="D161" t="str">
            <v>4.3.3</v>
          </cell>
          <cell r="E161" t="str">
            <v>Собівартість реалізованих виробничих запасів  на сторону  (рах.943 03)</v>
          </cell>
          <cell r="F161" t="str">
            <v>1716</v>
          </cell>
          <cell r="G161">
            <v>1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O161">
            <v>0</v>
          </cell>
        </row>
        <row r="162">
          <cell r="A162" t="str">
            <v>1704</v>
          </cell>
          <cell r="B162" t="str">
            <v>С</v>
          </cell>
          <cell r="C162" t="str">
            <v>*</v>
          </cell>
          <cell r="D162" t="str">
            <v>4.4</v>
          </cell>
          <cell r="E162" t="str">
            <v>Безнадійна дебіт.заборг.та відрахування до резерву сумнівних боргів (рах. 944)</v>
          </cell>
          <cell r="F162" t="str">
            <v>1704</v>
          </cell>
          <cell r="G162">
            <v>121.1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</row>
        <row r="163">
          <cell r="A163" t="str">
            <v>1705</v>
          </cell>
          <cell r="B163" t="str">
            <v>С</v>
          </cell>
          <cell r="C163" t="str">
            <v>*</v>
          </cell>
          <cell r="D163" t="str">
            <v>4.5</v>
          </cell>
          <cell r="E163" t="str">
            <v>Втрати від операційної курсової різниці (рах. 945)</v>
          </cell>
          <cell r="F163" t="str">
            <v>1705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5.2</v>
          </cell>
          <cell r="N163">
            <v>5.2</v>
          </cell>
          <cell r="O163">
            <v>0</v>
          </cell>
        </row>
        <row r="164">
          <cell r="A164" t="str">
            <v>1708</v>
          </cell>
          <cell r="B164" t="str">
            <v>С</v>
          </cell>
          <cell r="C164" t="str">
            <v>*</v>
          </cell>
          <cell r="D164" t="str">
            <v>4.6</v>
          </cell>
          <cell r="E164" t="str">
            <v>Втрати від знецінення товарів (рах.946)</v>
          </cell>
          <cell r="F164" t="str">
            <v>1708</v>
          </cell>
          <cell r="G164">
            <v>12.7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</row>
        <row r="165">
          <cell r="A165" t="str">
            <v>1709</v>
          </cell>
          <cell r="B165" t="str">
            <v>С</v>
          </cell>
          <cell r="C165" t="str">
            <v>*</v>
          </cell>
          <cell r="D165" t="str">
            <v>4.7</v>
          </cell>
          <cell r="E165" t="str">
            <v>Нестачі і втрати від псування цінностей (рах. 947)</v>
          </cell>
          <cell r="F165" t="str">
            <v>1709</v>
          </cell>
          <cell r="G165">
            <v>1.7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</row>
        <row r="166">
          <cell r="A166" t="str">
            <v>1712</v>
          </cell>
          <cell r="B166" t="str">
            <v>С</v>
          </cell>
          <cell r="C166" t="str">
            <v>*</v>
          </cell>
          <cell r="D166" t="str">
            <v>4.8</v>
          </cell>
          <cell r="E166" t="str">
            <v>Визнані штрафи, пені, неустойки (рах. 948)</v>
          </cell>
          <cell r="F166" t="str">
            <v>1712</v>
          </cell>
          <cell r="G166">
            <v>2.1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1.1000000000000001</v>
          </cell>
          <cell r="N166">
            <v>1.1000000000000001</v>
          </cell>
          <cell r="O166">
            <v>0</v>
          </cell>
        </row>
        <row r="167">
          <cell r="A167" t="str">
            <v>1711</v>
          </cell>
          <cell r="B167" t="str">
            <v>О</v>
          </cell>
          <cell r="C167" t="str">
            <v>*</v>
          </cell>
          <cell r="D167" t="str">
            <v>4.9.</v>
          </cell>
          <cell r="E167" t="str">
            <v>Інші витрати операційної діяльності - рахунок 949</v>
          </cell>
          <cell r="F167" t="str">
            <v>1711</v>
          </cell>
          <cell r="G167">
            <v>465.6</v>
          </cell>
          <cell r="H167">
            <v>292.10000000000002</v>
          </cell>
          <cell r="I167">
            <v>34</v>
          </cell>
          <cell r="J167">
            <v>326.10000000000002</v>
          </cell>
          <cell r="K167">
            <v>319</v>
          </cell>
          <cell r="L167">
            <v>310.2</v>
          </cell>
          <cell r="M167">
            <v>377.5</v>
          </cell>
          <cell r="N167">
            <v>401.2</v>
          </cell>
          <cell r="O167">
            <v>218.8</v>
          </cell>
          <cell r="P167">
            <v>56.4</v>
          </cell>
          <cell r="Q167">
            <v>53.2</v>
          </cell>
          <cell r="R167">
            <v>53.5</v>
          </cell>
          <cell r="S167">
            <v>55.7</v>
          </cell>
        </row>
        <row r="168">
          <cell r="A168" t="str">
            <v>1710</v>
          </cell>
          <cell r="B168" t="str">
            <v>С</v>
          </cell>
          <cell r="C168" t="str">
            <v>*</v>
          </cell>
          <cell r="D168" t="str">
            <v>4.9.1.</v>
          </cell>
          <cell r="E168" t="str">
            <v>Ремонт та технічне обслуговування невиробничих фондів</v>
          </cell>
          <cell r="F168" t="str">
            <v>1710</v>
          </cell>
          <cell r="G168">
            <v>7.6</v>
          </cell>
          <cell r="H168">
            <v>9</v>
          </cell>
          <cell r="I168">
            <v>0</v>
          </cell>
          <cell r="J168">
            <v>9</v>
          </cell>
          <cell r="K168">
            <v>10</v>
          </cell>
          <cell r="L168">
            <v>9.4</v>
          </cell>
          <cell r="M168">
            <v>10</v>
          </cell>
          <cell r="N168">
            <v>10</v>
          </cell>
          <cell r="O168">
            <v>10.3</v>
          </cell>
          <cell r="P168">
            <v>1.3</v>
          </cell>
          <cell r="Q168">
            <v>0.8</v>
          </cell>
          <cell r="R168">
            <v>7.5</v>
          </cell>
          <cell r="S168">
            <v>0.7</v>
          </cell>
        </row>
        <row r="169">
          <cell r="A169" t="str">
            <v>1720</v>
          </cell>
          <cell r="B169" t="str">
            <v>С</v>
          </cell>
          <cell r="C169" t="str">
            <v>*</v>
          </cell>
          <cell r="D169" t="str">
            <v>4.9.2.</v>
          </cell>
          <cell r="E169" t="str">
            <v>Амортизація невиробничих фондів</v>
          </cell>
          <cell r="F169" t="str">
            <v>1720</v>
          </cell>
          <cell r="G169">
            <v>26.3</v>
          </cell>
          <cell r="H169">
            <v>28</v>
          </cell>
          <cell r="I169">
            <v>0</v>
          </cell>
          <cell r="J169">
            <v>28</v>
          </cell>
          <cell r="K169">
            <v>36</v>
          </cell>
          <cell r="L169">
            <v>34.299999999999997</v>
          </cell>
          <cell r="M169">
            <v>41</v>
          </cell>
          <cell r="N169">
            <v>41</v>
          </cell>
          <cell r="O169">
            <v>30.1</v>
          </cell>
          <cell r="P169">
            <v>8.6999999999999993</v>
          </cell>
          <cell r="Q169">
            <v>7.8</v>
          </cell>
          <cell r="R169">
            <v>7.1</v>
          </cell>
          <cell r="S169">
            <v>6.5</v>
          </cell>
        </row>
        <row r="170">
          <cell r="A170" t="str">
            <v>1730</v>
          </cell>
          <cell r="B170" t="str">
            <v>О</v>
          </cell>
          <cell r="C170" t="str">
            <v>*</v>
          </cell>
          <cell r="D170" t="str">
            <v>4.9.3.</v>
          </cell>
          <cell r="E170" t="str">
            <v xml:space="preserve">Витрати на утримання об'єктів соціально-культурного призначення , в т.ч. </v>
          </cell>
          <cell r="F170" t="str">
            <v>1730</v>
          </cell>
          <cell r="G170">
            <v>85.2</v>
          </cell>
          <cell r="H170">
            <v>85</v>
          </cell>
          <cell r="I170">
            <v>0</v>
          </cell>
          <cell r="J170">
            <v>85</v>
          </cell>
          <cell r="K170">
            <v>70.2</v>
          </cell>
          <cell r="L170">
            <v>62.4</v>
          </cell>
          <cell r="M170">
            <v>74.5</v>
          </cell>
          <cell r="N170">
            <v>74.5</v>
          </cell>
          <cell r="O170">
            <v>79.099999999999994</v>
          </cell>
          <cell r="P170">
            <v>20.399999999999999</v>
          </cell>
          <cell r="Q170">
            <v>18.399999999999999</v>
          </cell>
          <cell r="R170">
            <v>18.899999999999999</v>
          </cell>
          <cell r="S170">
            <v>21.4</v>
          </cell>
        </row>
        <row r="171">
          <cell r="A171" t="str">
            <v>1740</v>
          </cell>
          <cell r="B171" t="str">
            <v>С</v>
          </cell>
          <cell r="C171" t="str">
            <v>*</v>
          </cell>
          <cell r="D171" t="str">
            <v>4.9.3.1.</v>
          </cell>
          <cell r="E171" t="str">
            <v>Утримання житлово-комунального господарства</v>
          </cell>
          <cell r="F171" t="str">
            <v>1740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O171">
            <v>0</v>
          </cell>
        </row>
        <row r="172">
          <cell r="A172" t="str">
            <v>1750</v>
          </cell>
          <cell r="B172" t="str">
            <v>С</v>
          </cell>
          <cell r="C172" t="str">
            <v>*</v>
          </cell>
          <cell r="D172" t="str">
            <v>4.9.3.2.</v>
          </cell>
          <cell r="E172" t="str">
            <v>Утримання баз відпочинку (в т.ч. плата за землю)</v>
          </cell>
          <cell r="F172" t="str">
            <v>1750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O172">
            <v>0</v>
          </cell>
        </row>
        <row r="173">
          <cell r="A173" t="str">
            <v>1760</v>
          </cell>
          <cell r="B173" t="str">
            <v>С</v>
          </cell>
          <cell r="C173" t="str">
            <v>*</v>
          </cell>
          <cell r="D173" t="str">
            <v>4.9.3.3.</v>
          </cell>
          <cell r="E173" t="str">
            <v>Витрати на їдальню</v>
          </cell>
          <cell r="F173" t="str">
            <v>1760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</row>
        <row r="174">
          <cell r="A174" t="str">
            <v>1770</v>
          </cell>
          <cell r="B174" t="str">
            <v>С</v>
          </cell>
          <cell r="C174" t="str">
            <v>*</v>
          </cell>
          <cell r="D174" t="str">
            <v>4.9.3.4.</v>
          </cell>
          <cell r="E174" t="str">
            <v>Медичне обслуговування працівників (поліклініка)</v>
          </cell>
          <cell r="F174" t="str">
            <v>1770</v>
          </cell>
          <cell r="G174">
            <v>14.6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</row>
        <row r="175">
          <cell r="A175" t="str">
            <v>1771</v>
          </cell>
          <cell r="B175" t="str">
            <v>С</v>
          </cell>
          <cell r="C175" t="str">
            <v>*</v>
          </cell>
          <cell r="D175" t="str">
            <v>4.9.3.5.</v>
          </cell>
          <cell r="E175" t="str">
            <v xml:space="preserve">Медичне обслуговування працівників </v>
          </cell>
          <cell r="F175" t="str">
            <v>1771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</row>
        <row r="176">
          <cell r="A176" t="str">
            <v>1780</v>
          </cell>
          <cell r="B176" t="str">
            <v>О</v>
          </cell>
          <cell r="C176" t="str">
            <v>*</v>
          </cell>
          <cell r="D176" t="str">
            <v>4.9.3.5.</v>
          </cell>
          <cell r="E176" t="str">
            <v>Утримання медпункту,  в т.ч.</v>
          </cell>
          <cell r="F176" t="str">
            <v>1780</v>
          </cell>
          <cell r="H176">
            <v>85</v>
          </cell>
          <cell r="I176">
            <v>0</v>
          </cell>
          <cell r="J176">
            <v>85</v>
          </cell>
          <cell r="M176">
            <v>74.5</v>
          </cell>
          <cell r="N176">
            <v>74.5</v>
          </cell>
          <cell r="O176">
            <v>79.099999999999994</v>
          </cell>
          <cell r="P176">
            <v>20.399999999999999</v>
          </cell>
          <cell r="Q176">
            <v>18.399999999999999</v>
          </cell>
          <cell r="R176">
            <v>18.899999999999999</v>
          </cell>
          <cell r="S176">
            <v>21.4</v>
          </cell>
        </row>
        <row r="177">
          <cell r="A177" t="str">
            <v>1781</v>
          </cell>
          <cell r="B177" t="str">
            <v>З</v>
          </cell>
          <cell r="C177" t="str">
            <v>*</v>
          </cell>
          <cell r="D177" t="str">
            <v>4.9.3.5.1.</v>
          </cell>
          <cell r="E177" t="str">
            <v>Оплата праці та інші виплати</v>
          </cell>
          <cell r="F177" t="str">
            <v>1781</v>
          </cell>
          <cell r="G177">
            <v>40.700000000000003</v>
          </cell>
          <cell r="H177">
            <v>49</v>
          </cell>
          <cell r="I177">
            <v>0</v>
          </cell>
          <cell r="J177">
            <v>49</v>
          </cell>
          <cell r="K177">
            <v>38.200000000000003</v>
          </cell>
          <cell r="L177">
            <v>38.1</v>
          </cell>
          <cell r="M177">
            <v>56</v>
          </cell>
          <cell r="N177">
            <v>56</v>
          </cell>
          <cell r="O177">
            <v>44</v>
          </cell>
          <cell r="P177">
            <v>11</v>
          </cell>
          <cell r="Q177">
            <v>10</v>
          </cell>
          <cell r="R177">
            <v>11</v>
          </cell>
          <cell r="S177">
            <v>12</v>
          </cell>
        </row>
        <row r="178">
          <cell r="A178" t="str">
            <v>1782</v>
          </cell>
          <cell r="B178" t="str">
            <v>В</v>
          </cell>
          <cell r="C178" t="str">
            <v>*</v>
          </cell>
          <cell r="D178" t="str">
            <v>4.9.3.5.2.</v>
          </cell>
          <cell r="E178" t="str">
            <v>Відрахування на соціальні заходи</v>
          </cell>
          <cell r="F178" t="str">
            <v>1782</v>
          </cell>
          <cell r="G178">
            <v>16.2</v>
          </cell>
          <cell r="H178">
            <v>18</v>
          </cell>
          <cell r="I178">
            <v>0</v>
          </cell>
          <cell r="J178">
            <v>18</v>
          </cell>
          <cell r="K178">
            <v>15</v>
          </cell>
          <cell r="L178">
            <v>15</v>
          </cell>
          <cell r="O178">
            <v>17</v>
          </cell>
          <cell r="P178">
            <v>4</v>
          </cell>
          <cell r="Q178">
            <v>4</v>
          </cell>
          <cell r="R178">
            <v>4</v>
          </cell>
          <cell r="S178">
            <v>5</v>
          </cell>
        </row>
        <row r="179">
          <cell r="A179" t="str">
            <v>1784</v>
          </cell>
          <cell r="B179" t="str">
            <v>С</v>
          </cell>
          <cell r="C179" t="str">
            <v>*</v>
          </cell>
          <cell r="E179" t="str">
            <v>Оплата п'яти днів тимчасової непрацездатності</v>
          </cell>
          <cell r="F179" t="str">
            <v>1784</v>
          </cell>
          <cell r="G179">
            <v>0.4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0.5</v>
          </cell>
          <cell r="M179">
            <v>0.5</v>
          </cell>
          <cell r="N179">
            <v>0.5</v>
          </cell>
          <cell r="O179">
            <v>0.5</v>
          </cell>
          <cell r="P179">
            <v>0.2</v>
          </cell>
          <cell r="Q179">
            <v>0.1</v>
          </cell>
          <cell r="R179">
            <v>0.1</v>
          </cell>
          <cell r="S179">
            <v>0.1</v>
          </cell>
        </row>
        <row r="180">
          <cell r="A180" t="str">
            <v>1783</v>
          </cell>
          <cell r="B180" t="str">
            <v>С</v>
          </cell>
          <cell r="C180" t="str">
            <v>*</v>
          </cell>
          <cell r="D180" t="str">
            <v>4.9.3.5.3.</v>
          </cell>
          <cell r="E180" t="str">
            <v>Інші витрати на утримання медпункту</v>
          </cell>
          <cell r="F180" t="str">
            <v>1783</v>
          </cell>
          <cell r="G180">
            <v>13.3</v>
          </cell>
          <cell r="H180">
            <v>18</v>
          </cell>
          <cell r="I180">
            <v>0</v>
          </cell>
          <cell r="J180">
            <v>18</v>
          </cell>
          <cell r="K180">
            <v>17</v>
          </cell>
          <cell r="L180">
            <v>8.8000000000000007</v>
          </cell>
          <cell r="M180">
            <v>18</v>
          </cell>
          <cell r="N180">
            <v>18</v>
          </cell>
          <cell r="O180">
            <v>17.600000000000001</v>
          </cell>
          <cell r="P180">
            <v>5.2</v>
          </cell>
          <cell r="Q180">
            <v>4.3</v>
          </cell>
          <cell r="R180">
            <v>3.8</v>
          </cell>
          <cell r="S180">
            <v>4.3</v>
          </cell>
        </row>
        <row r="181">
          <cell r="A181" t="str">
            <v>1790</v>
          </cell>
          <cell r="B181" t="str">
            <v>С</v>
          </cell>
          <cell r="C181" t="str">
            <v>*</v>
          </cell>
          <cell r="D181" t="str">
            <v>4.9.3.6.</v>
          </cell>
          <cell r="E181" t="str">
            <v>Утримання дит. садка</v>
          </cell>
          <cell r="F181" t="str">
            <v>1790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</row>
        <row r="182">
          <cell r="A182" t="str">
            <v>1800</v>
          </cell>
          <cell r="B182" t="str">
            <v>С</v>
          </cell>
          <cell r="C182" t="str">
            <v>*</v>
          </cell>
          <cell r="D182" t="str">
            <v>4.9.3.7.</v>
          </cell>
          <cell r="E182" t="str">
            <v>Клуб 'Енергія'</v>
          </cell>
          <cell r="F182" t="str">
            <v>1800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</row>
        <row r="183">
          <cell r="A183" t="str">
            <v>1810</v>
          </cell>
          <cell r="B183" t="str">
            <v>С</v>
          </cell>
          <cell r="C183" t="str">
            <v>*</v>
          </cell>
          <cell r="D183" t="str">
            <v>4.10.</v>
          </cell>
          <cell r="E183" t="str">
            <v>Благодійна допомога, шефська допомога тощо</v>
          </cell>
          <cell r="F183" t="str">
            <v>1810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</row>
        <row r="184">
          <cell r="A184" t="str">
            <v>1820</v>
          </cell>
          <cell r="B184" t="str">
            <v>С</v>
          </cell>
          <cell r="C184" t="str">
            <v>*</v>
          </cell>
          <cell r="D184" t="str">
            <v>4.11.</v>
          </cell>
          <cell r="E184" t="str">
            <v>Виплати студентам за успішність</v>
          </cell>
          <cell r="F184" t="str">
            <v>1820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</row>
        <row r="185">
          <cell r="A185" t="str">
            <v>1830</v>
          </cell>
          <cell r="B185" t="str">
            <v>С</v>
          </cell>
          <cell r="C185" t="str">
            <v>*</v>
          </cell>
          <cell r="D185" t="str">
            <v>4.12.</v>
          </cell>
          <cell r="E185" t="str">
            <v>Членські внески до резервно-інвестиційного фонду</v>
          </cell>
          <cell r="F185" t="str">
            <v>1830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O185">
            <v>0</v>
          </cell>
        </row>
        <row r="186">
          <cell r="A186" t="str">
            <v>1840</v>
          </cell>
          <cell r="B186" t="str">
            <v>С</v>
          </cell>
          <cell r="C186" t="str">
            <v>*</v>
          </cell>
          <cell r="D186" t="str">
            <v>4.13.</v>
          </cell>
          <cell r="E186" t="str">
            <v>Членські внески до суспільного об'єднання Київміськтеплоенергогаз</v>
          </cell>
          <cell r="F186" t="str">
            <v>1840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O186">
            <v>0</v>
          </cell>
        </row>
        <row r="187">
          <cell r="A187" t="str">
            <v>1850</v>
          </cell>
          <cell r="B187" t="str">
            <v>С</v>
          </cell>
          <cell r="C187" t="str">
            <v>*</v>
          </cell>
          <cell r="D187" t="str">
            <v>4.14.</v>
          </cell>
          <cell r="E187" t="str">
            <v>Ритуальні послуги ( в т.ч. матеріальна допомога)</v>
          </cell>
          <cell r="F187" t="str">
            <v>1850</v>
          </cell>
          <cell r="G187">
            <v>19.100000000000001</v>
          </cell>
          <cell r="H187">
            <v>19</v>
          </cell>
          <cell r="I187">
            <v>0</v>
          </cell>
          <cell r="J187">
            <v>19</v>
          </cell>
          <cell r="K187">
            <v>13.5</v>
          </cell>
          <cell r="L187">
            <v>10.3</v>
          </cell>
          <cell r="M187">
            <v>19</v>
          </cell>
          <cell r="N187">
            <v>19</v>
          </cell>
          <cell r="O187">
            <v>19</v>
          </cell>
          <cell r="P187">
            <v>5</v>
          </cell>
          <cell r="Q187">
            <v>5</v>
          </cell>
          <cell r="R187">
            <v>4</v>
          </cell>
          <cell r="S187">
            <v>5</v>
          </cell>
        </row>
        <row r="188">
          <cell r="A188" t="str">
            <v>1860</v>
          </cell>
          <cell r="B188" t="str">
            <v>С</v>
          </cell>
          <cell r="C188" t="str">
            <v>*</v>
          </cell>
          <cell r="D188" t="str">
            <v>4.15.</v>
          </cell>
          <cell r="E188" t="str">
            <v>Підписка періодичних видань невиробничого призначення</v>
          </cell>
          <cell r="F188" t="str">
            <v>1860</v>
          </cell>
          <cell r="G188">
            <v>1.1000000000000001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1</v>
          </cell>
          <cell r="N188">
            <v>1</v>
          </cell>
          <cell r="O188">
            <v>1</v>
          </cell>
          <cell r="P188">
            <v>0</v>
          </cell>
          <cell r="Q188">
            <v>0.5</v>
          </cell>
          <cell r="R188">
            <v>0</v>
          </cell>
          <cell r="S188">
            <v>0.5</v>
          </cell>
        </row>
        <row r="189">
          <cell r="A189" t="str">
            <v>1870</v>
          </cell>
          <cell r="B189" t="str">
            <v>С</v>
          </cell>
          <cell r="C189" t="str">
            <v>*</v>
          </cell>
          <cell r="D189" t="str">
            <v>4.16.</v>
          </cell>
          <cell r="E189" t="str">
            <v>Доплати непрацюючим пенсіонерам</v>
          </cell>
          <cell r="F189" t="str">
            <v>1870</v>
          </cell>
          <cell r="G189">
            <v>121.9</v>
          </cell>
          <cell r="H189">
            <v>100.6</v>
          </cell>
          <cell r="I189">
            <v>0</v>
          </cell>
          <cell r="J189">
            <v>100.6</v>
          </cell>
          <cell r="K189">
            <v>98</v>
          </cell>
          <cell r="L189">
            <v>95.3</v>
          </cell>
          <cell r="M189">
            <v>137</v>
          </cell>
          <cell r="N189">
            <v>137</v>
          </cell>
          <cell r="O189">
            <v>0</v>
          </cell>
        </row>
        <row r="190">
          <cell r="A190" t="str">
            <v>1880</v>
          </cell>
          <cell r="B190" t="str">
            <v>С</v>
          </cell>
          <cell r="C190" t="str">
            <v>*</v>
          </cell>
          <cell r="D190" t="str">
            <v>4.17.</v>
          </cell>
          <cell r="E190" t="str">
            <v>Відрахування на соціальні заходи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A191" t="str">
            <v>1890</v>
          </cell>
          <cell r="B191" t="str">
            <v>О</v>
          </cell>
          <cell r="C191" t="str">
            <v>*</v>
          </cell>
          <cell r="D191" t="str">
            <v>4.18.</v>
          </cell>
          <cell r="E191" t="str">
            <v>Відрахування Раді профкомів, профкомам, в т.ч.</v>
          </cell>
          <cell r="F191" t="str">
            <v>1890</v>
          </cell>
          <cell r="H191">
            <v>35.5</v>
          </cell>
          <cell r="I191">
            <v>24</v>
          </cell>
          <cell r="J191">
            <v>59.5</v>
          </cell>
          <cell r="M191">
            <v>69</v>
          </cell>
          <cell r="N191">
            <v>69.099999999999994</v>
          </cell>
          <cell r="O191">
            <v>42.8</v>
          </cell>
          <cell r="P191">
            <v>10.9</v>
          </cell>
          <cell r="Q191">
            <v>10.5</v>
          </cell>
          <cell r="R191">
            <v>9.9</v>
          </cell>
          <cell r="S191">
            <v>11.5</v>
          </cell>
        </row>
        <row r="192">
          <cell r="A192" t="str">
            <v>1891</v>
          </cell>
          <cell r="B192" t="str">
            <v>З</v>
          </cell>
          <cell r="C192" t="str">
            <v>*</v>
          </cell>
          <cell r="D192" t="str">
            <v>4.18.1.</v>
          </cell>
          <cell r="E192" t="str">
            <v>Оплата праці та інші виплати</v>
          </cell>
          <cell r="F192" t="str">
            <v>1891</v>
          </cell>
          <cell r="G192">
            <v>14.2</v>
          </cell>
          <cell r="H192">
            <v>12</v>
          </cell>
          <cell r="I192">
            <v>0</v>
          </cell>
          <cell r="J192">
            <v>12</v>
          </cell>
          <cell r="K192">
            <v>7.4</v>
          </cell>
          <cell r="L192">
            <v>7.2</v>
          </cell>
          <cell r="M192">
            <v>10</v>
          </cell>
          <cell r="N192">
            <v>10</v>
          </cell>
          <cell r="O192">
            <v>0</v>
          </cell>
        </row>
        <row r="193">
          <cell r="A193" t="str">
            <v>1892</v>
          </cell>
          <cell r="B193" t="str">
            <v>В</v>
          </cell>
          <cell r="C193" t="str">
            <v>*</v>
          </cell>
          <cell r="D193" t="str">
            <v>4.18.2.</v>
          </cell>
          <cell r="E193" t="str">
            <v>Відрахування на соціальні заходи</v>
          </cell>
          <cell r="F193" t="str">
            <v>1892</v>
          </cell>
          <cell r="G193">
            <v>5.3</v>
          </cell>
          <cell r="H193">
            <v>4</v>
          </cell>
          <cell r="I193">
            <v>0</v>
          </cell>
          <cell r="J193">
            <v>4</v>
          </cell>
          <cell r="K193">
            <v>3</v>
          </cell>
          <cell r="L193">
            <v>3</v>
          </cell>
          <cell r="O193">
            <v>0</v>
          </cell>
        </row>
        <row r="194">
          <cell r="A194" t="str">
            <v>1894</v>
          </cell>
          <cell r="B194" t="str">
            <v>С</v>
          </cell>
          <cell r="C194" t="str">
            <v>*</v>
          </cell>
          <cell r="D194" t="str">
            <v>4.18.4.</v>
          </cell>
          <cell r="E194" t="str">
            <v>Оплата п'яти днів тимчасової непрацездатності</v>
          </cell>
          <cell r="F194" t="str">
            <v>1894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0.1</v>
          </cell>
          <cell r="N194">
            <v>0.1</v>
          </cell>
          <cell r="O194">
            <v>0</v>
          </cell>
        </row>
        <row r="195">
          <cell r="A195" t="str">
            <v>1893</v>
          </cell>
          <cell r="B195" t="str">
            <v>С</v>
          </cell>
          <cell r="C195" t="str">
            <v>*</v>
          </cell>
          <cell r="D195" t="str">
            <v>4.18.3.</v>
          </cell>
          <cell r="E195" t="str">
            <v>Інші відрахування Раді профкомів</v>
          </cell>
          <cell r="F195" t="str">
            <v>1893</v>
          </cell>
          <cell r="G195">
            <v>132</v>
          </cell>
          <cell r="H195">
            <v>19.5</v>
          </cell>
          <cell r="I195">
            <v>24</v>
          </cell>
          <cell r="J195">
            <v>43.5</v>
          </cell>
          <cell r="K195">
            <v>48</v>
          </cell>
          <cell r="L195">
            <v>48</v>
          </cell>
          <cell r="M195">
            <v>59</v>
          </cell>
          <cell r="N195">
            <v>59</v>
          </cell>
          <cell r="O195">
            <v>42.8</v>
          </cell>
          <cell r="P195">
            <v>10.9</v>
          </cell>
          <cell r="Q195">
            <v>10.5</v>
          </cell>
          <cell r="R195">
            <v>9.9</v>
          </cell>
          <cell r="S195">
            <v>11.5</v>
          </cell>
        </row>
        <row r="196">
          <cell r="A196" t="str">
            <v>1900</v>
          </cell>
          <cell r="B196" t="str">
            <v>С</v>
          </cell>
          <cell r="C196" t="str">
            <v>*</v>
          </cell>
          <cell r="D196" t="str">
            <v>4.19.</v>
          </cell>
          <cell r="E196" t="str">
            <v>Відрахування до Недержавного пенсійного фонду Київенерго</v>
          </cell>
          <cell r="F196" t="str">
            <v>1900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O196">
            <v>0</v>
          </cell>
        </row>
        <row r="197">
          <cell r="A197" t="str">
            <v>1910</v>
          </cell>
          <cell r="B197" t="str">
            <v>С</v>
          </cell>
          <cell r="C197" t="str">
            <v>*</v>
          </cell>
          <cell r="D197" t="str">
            <v>4.20.</v>
          </cell>
          <cell r="E197" t="str">
            <v>Рекламні та поліграфічні послуги, об"яви</v>
          </cell>
          <cell r="F197" t="str">
            <v>1910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O197">
            <v>0</v>
          </cell>
        </row>
        <row r="198">
          <cell r="A198" t="str">
            <v>1920</v>
          </cell>
          <cell r="B198" t="str">
            <v>С</v>
          </cell>
          <cell r="C198" t="str">
            <v>*</v>
          </cell>
          <cell r="D198" t="str">
            <v>4.21.</v>
          </cell>
          <cell r="E198" t="str">
            <v>Витрати пов'язані з презентаціями, святами тощо</v>
          </cell>
          <cell r="F198" t="str">
            <v>1920</v>
          </cell>
          <cell r="G198">
            <v>16.2</v>
          </cell>
          <cell r="H198">
            <v>0</v>
          </cell>
          <cell r="I198">
            <v>10</v>
          </cell>
          <cell r="J198">
            <v>10</v>
          </cell>
          <cell r="K198">
            <v>7</v>
          </cell>
          <cell r="L198">
            <v>4.2</v>
          </cell>
          <cell r="M198">
            <v>10</v>
          </cell>
          <cell r="N198">
            <v>10</v>
          </cell>
          <cell r="O198">
            <v>0</v>
          </cell>
        </row>
        <row r="199">
          <cell r="A199" t="str">
            <v>1940</v>
          </cell>
          <cell r="B199" t="str">
            <v>С</v>
          </cell>
          <cell r="C199" t="str">
            <v>*</v>
          </cell>
          <cell r="D199" t="str">
            <v>4.23.</v>
          </cell>
          <cell r="E199" t="str">
            <v>Соціально-культурні заходи</v>
          </cell>
          <cell r="F199" t="str">
            <v>1940</v>
          </cell>
          <cell r="G199">
            <v>0.3</v>
          </cell>
          <cell r="H199">
            <v>1</v>
          </cell>
          <cell r="I199">
            <v>0</v>
          </cell>
          <cell r="J199">
            <v>1</v>
          </cell>
          <cell r="K199">
            <v>0.5</v>
          </cell>
          <cell r="L199">
            <v>0.5</v>
          </cell>
          <cell r="M199">
            <v>1</v>
          </cell>
          <cell r="N199">
            <v>1</v>
          </cell>
          <cell r="O199">
            <v>0</v>
          </cell>
        </row>
        <row r="200">
          <cell r="A200" t="str">
            <v>1950</v>
          </cell>
          <cell r="B200" t="str">
            <v>С</v>
          </cell>
          <cell r="C200" t="str">
            <v>*</v>
          </cell>
          <cell r="D200" t="str">
            <v>4.24.</v>
          </cell>
          <cell r="E200" t="str">
            <v>Утримання приміщень невиробничого призначення</v>
          </cell>
          <cell r="F200" t="str">
            <v>1950</v>
          </cell>
          <cell r="G200">
            <v>6.3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14.3</v>
          </cell>
          <cell r="N200">
            <v>16</v>
          </cell>
          <cell r="O200">
            <v>0</v>
          </cell>
        </row>
        <row r="201">
          <cell r="A201" t="str">
            <v>1960</v>
          </cell>
          <cell r="B201" t="str">
            <v>С</v>
          </cell>
          <cell r="C201" t="str">
            <v>*</v>
          </cell>
          <cell r="D201" t="str">
            <v>4.25.</v>
          </cell>
          <cell r="E201" t="str">
            <v>Витрати, які пов'язані з оплатою путівок</v>
          </cell>
          <cell r="F201" t="str">
            <v>1960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O201">
            <v>0</v>
          </cell>
        </row>
        <row r="202">
          <cell r="A202" t="str">
            <v>1970</v>
          </cell>
          <cell r="B202" t="str">
            <v>С</v>
          </cell>
          <cell r="C202" t="str">
            <v>*</v>
          </cell>
          <cell r="D202" t="str">
            <v>4.26.</v>
          </cell>
          <cell r="E202" t="str">
            <v xml:space="preserve">Матеріальна допомога дітям-сирітам та малозабезпеченим сім'ям, та інші соціальні виплати </v>
          </cell>
          <cell r="F202" t="str">
            <v>1970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O202">
            <v>0</v>
          </cell>
        </row>
        <row r="203">
          <cell r="A203" t="str">
            <v>1971</v>
          </cell>
          <cell r="C203" t="str">
            <v>*</v>
          </cell>
          <cell r="D203" t="str">
            <v>4.26.1</v>
          </cell>
          <cell r="E203" t="str">
            <v>Відрахування на соціальні заходи</v>
          </cell>
          <cell r="F203" t="str">
            <v>1971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O203">
            <v>0</v>
          </cell>
        </row>
        <row r="204">
          <cell r="A204" t="str">
            <v>1980</v>
          </cell>
          <cell r="B204" t="str">
            <v>С</v>
          </cell>
          <cell r="C204" t="str">
            <v>*</v>
          </cell>
          <cell r="D204" t="str">
            <v>4.27.</v>
          </cell>
          <cell r="E204" t="str">
            <v>Хімчистка</v>
          </cell>
          <cell r="F204" t="str">
            <v>1980</v>
          </cell>
          <cell r="G204">
            <v>1.9</v>
          </cell>
          <cell r="H204">
            <v>2</v>
          </cell>
          <cell r="I204">
            <v>0</v>
          </cell>
          <cell r="J204">
            <v>2</v>
          </cell>
          <cell r="K204">
            <v>2</v>
          </cell>
          <cell r="L204">
            <v>2</v>
          </cell>
          <cell r="M204">
            <v>2</v>
          </cell>
          <cell r="N204">
            <v>2</v>
          </cell>
          <cell r="O204">
            <v>2</v>
          </cell>
          <cell r="P204">
            <v>1</v>
          </cell>
          <cell r="Q204">
            <v>1</v>
          </cell>
          <cell r="R204">
            <v>0</v>
          </cell>
          <cell r="S204">
            <v>0</v>
          </cell>
        </row>
        <row r="205">
          <cell r="A205" t="str">
            <v>1990</v>
          </cell>
          <cell r="B205" t="str">
            <v>О</v>
          </cell>
          <cell r="C205" t="str">
            <v>*</v>
          </cell>
          <cell r="D205" t="str">
            <v>4.28.</v>
          </cell>
          <cell r="E205" t="str">
            <v>Благоустрій території в т.ч.</v>
          </cell>
          <cell r="F205" t="str">
            <v>1990</v>
          </cell>
          <cell r="O205">
            <v>34.5</v>
          </cell>
          <cell r="P205">
            <v>9.1</v>
          </cell>
          <cell r="Q205">
            <v>9.1999999999999993</v>
          </cell>
          <cell r="R205">
            <v>6.1</v>
          </cell>
          <cell r="S205">
            <v>10.1</v>
          </cell>
        </row>
        <row r="206">
          <cell r="A206" t="str">
            <v>1991</v>
          </cell>
          <cell r="B206" t="str">
            <v>З</v>
          </cell>
          <cell r="C206" t="str">
            <v>*</v>
          </cell>
          <cell r="D206" t="str">
            <v>4.28.1.</v>
          </cell>
          <cell r="E206" t="str">
            <v>Оплата праці та інші виплати</v>
          </cell>
          <cell r="F206" t="str">
            <v>1991</v>
          </cell>
          <cell r="G206">
            <v>9.1999999999999993</v>
          </cell>
          <cell r="H206">
            <v>6</v>
          </cell>
          <cell r="I206">
            <v>0</v>
          </cell>
          <cell r="J206">
            <v>6</v>
          </cell>
          <cell r="K206">
            <v>8.4</v>
          </cell>
          <cell r="L206">
            <v>8.1999999999999993</v>
          </cell>
          <cell r="M206">
            <v>11</v>
          </cell>
          <cell r="N206">
            <v>11</v>
          </cell>
          <cell r="O206">
            <v>18</v>
          </cell>
          <cell r="P206">
            <v>5</v>
          </cell>
          <cell r="Q206">
            <v>5</v>
          </cell>
          <cell r="R206">
            <v>3</v>
          </cell>
          <cell r="S206">
            <v>5</v>
          </cell>
        </row>
        <row r="207">
          <cell r="A207" t="str">
            <v>1992</v>
          </cell>
          <cell r="B207" t="str">
            <v>В</v>
          </cell>
          <cell r="C207" t="str">
            <v>*</v>
          </cell>
          <cell r="D207" t="str">
            <v>4.28.2.</v>
          </cell>
          <cell r="E207" t="str">
            <v>Відрахування на соціальні заходи</v>
          </cell>
          <cell r="F207" t="str">
            <v>1992</v>
          </cell>
          <cell r="G207">
            <v>3.5</v>
          </cell>
          <cell r="H207">
            <v>3</v>
          </cell>
          <cell r="I207">
            <v>0</v>
          </cell>
          <cell r="J207">
            <v>3</v>
          </cell>
          <cell r="K207">
            <v>3</v>
          </cell>
          <cell r="L207">
            <v>3.1</v>
          </cell>
          <cell r="O207">
            <v>7</v>
          </cell>
          <cell r="P207">
            <v>2</v>
          </cell>
          <cell r="Q207">
            <v>2</v>
          </cell>
          <cell r="R207">
            <v>1</v>
          </cell>
          <cell r="S207">
            <v>2</v>
          </cell>
        </row>
        <row r="208">
          <cell r="A208" t="str">
            <v>1994</v>
          </cell>
          <cell r="B208" t="str">
            <v>С</v>
          </cell>
          <cell r="C208" t="str">
            <v>*</v>
          </cell>
          <cell r="E208" t="str">
            <v>Оплата п'яти днів тимчасової непрацездатності</v>
          </cell>
          <cell r="F208" t="str">
            <v>1994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0.1</v>
          </cell>
          <cell r="N208">
            <v>0.1</v>
          </cell>
          <cell r="O208">
            <v>0.5</v>
          </cell>
          <cell r="P208">
            <v>0.1</v>
          </cell>
          <cell r="Q208">
            <v>0.2</v>
          </cell>
          <cell r="R208">
            <v>0.1</v>
          </cell>
          <cell r="S208">
            <v>0.1</v>
          </cell>
        </row>
        <row r="209">
          <cell r="A209" t="str">
            <v>1993</v>
          </cell>
          <cell r="B209" t="str">
            <v>С</v>
          </cell>
          <cell r="C209" t="str">
            <v>*</v>
          </cell>
          <cell r="D209" t="str">
            <v>4.28.3.</v>
          </cell>
          <cell r="E209" t="str">
            <v>Інші витрати з благоустрію території</v>
          </cell>
          <cell r="F209" t="str">
            <v>1993</v>
          </cell>
          <cell r="G209">
            <v>2</v>
          </cell>
          <cell r="H209">
            <v>3</v>
          </cell>
          <cell r="I209">
            <v>0</v>
          </cell>
          <cell r="J209">
            <v>3</v>
          </cell>
          <cell r="K209">
            <v>2</v>
          </cell>
          <cell r="L209">
            <v>1.8</v>
          </cell>
          <cell r="M209">
            <v>3</v>
          </cell>
          <cell r="N209">
            <v>3</v>
          </cell>
          <cell r="O209">
            <v>9</v>
          </cell>
          <cell r="P209">
            <v>2</v>
          </cell>
          <cell r="Q209">
            <v>2</v>
          </cell>
          <cell r="R209">
            <v>2</v>
          </cell>
          <cell r="S209">
            <v>3</v>
          </cell>
        </row>
        <row r="210">
          <cell r="A210" t="str">
            <v>2000</v>
          </cell>
          <cell r="B210" t="str">
            <v>С</v>
          </cell>
          <cell r="C210" t="str">
            <v>*</v>
          </cell>
          <cell r="D210" t="str">
            <v>4.29.</v>
          </cell>
          <cell r="E210" t="str">
            <v>Відшкодування витрат, пов'язаних з втратою годувальника або працездатності (непрацюючим)</v>
          </cell>
          <cell r="F210" t="str">
            <v>2000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O210">
            <v>0</v>
          </cell>
        </row>
        <row r="211">
          <cell r="A211" t="str">
            <v>2010</v>
          </cell>
          <cell r="B211" t="str">
            <v>С</v>
          </cell>
          <cell r="C211" t="str">
            <v>*</v>
          </cell>
          <cell r="D211" t="str">
            <v>4.30.</v>
          </cell>
          <cell r="E211" t="str">
            <v>Підготовка кадрів</v>
          </cell>
          <cell r="F211" t="str">
            <v>2010</v>
          </cell>
          <cell r="G211">
            <v>0.1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O211">
            <v>0</v>
          </cell>
        </row>
        <row r="212">
          <cell r="A212" t="str">
            <v>2020</v>
          </cell>
          <cell r="B212" t="str">
            <v>С</v>
          </cell>
          <cell r="C212" t="str">
            <v>*</v>
          </cell>
          <cell r="D212" t="str">
            <v>4.31.</v>
          </cell>
          <cell r="E212" t="str">
            <v>Автотранспортні витрати</v>
          </cell>
          <cell r="F212" t="str">
            <v>2020</v>
          </cell>
          <cell r="G212">
            <v>0.4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O212">
            <v>0</v>
          </cell>
        </row>
        <row r="213">
          <cell r="A213" t="str">
            <v>2030</v>
          </cell>
          <cell r="B213" t="str">
            <v>С</v>
          </cell>
          <cell r="C213" t="str">
            <v>*</v>
          </cell>
          <cell r="D213" t="str">
            <v>4.32.</v>
          </cell>
          <cell r="E213" t="str">
            <v>Відшкодування збитків внаслідок виробничого травматизму</v>
          </cell>
          <cell r="F213" t="str">
            <v>2030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O213">
            <v>0</v>
          </cell>
        </row>
        <row r="214">
          <cell r="A214" t="str">
            <v>2040</v>
          </cell>
          <cell r="B214" t="str">
            <v>С</v>
          </cell>
          <cell r="C214" t="str">
            <v>*</v>
          </cell>
          <cell r="D214" t="str">
            <v>4.33.</v>
          </cell>
          <cell r="E214" t="str">
            <v>Відшкодування Пенсійному фонду при достроковому виході на пенсію</v>
          </cell>
          <cell r="F214" t="str">
            <v>2040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O214">
            <v>0</v>
          </cell>
        </row>
        <row r="215">
          <cell r="A215" t="str">
            <v>2050</v>
          </cell>
          <cell r="B215" t="str">
            <v>С</v>
          </cell>
          <cell r="C215" t="str">
            <v>*</v>
          </cell>
          <cell r="D215" t="str">
            <v>4.34.</v>
          </cell>
          <cell r="E215" t="str">
            <v xml:space="preserve">Службові відрядження, не пов'язані з виробничою діяльністю </v>
          </cell>
          <cell r="F215" t="str">
            <v>2050</v>
          </cell>
          <cell r="G215">
            <v>2.2000000000000002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0.9</v>
          </cell>
          <cell r="N215">
            <v>1</v>
          </cell>
          <cell r="O215">
            <v>0</v>
          </cell>
        </row>
        <row r="216">
          <cell r="A216" t="str">
            <v>2060</v>
          </cell>
          <cell r="B216" t="str">
            <v>С</v>
          </cell>
          <cell r="C216" t="str">
            <v>*</v>
          </cell>
          <cell r="D216" t="str">
            <v>4.35.</v>
          </cell>
          <cell r="E216" t="str">
            <v>Відрахування в Пенсійний фонд (купівля іноземної валюти)</v>
          </cell>
          <cell r="F216" t="str">
            <v>2060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O216">
            <v>0</v>
          </cell>
        </row>
        <row r="217">
          <cell r="A217" t="str">
            <v>2061</v>
          </cell>
          <cell r="B217" t="str">
            <v>С</v>
          </cell>
          <cell r="C217" t="str">
            <v>*</v>
          </cell>
          <cell r="D217" t="str">
            <v>4.36.</v>
          </cell>
          <cell r="E217" t="str">
            <v>Витрати на зв'язок</v>
          </cell>
          <cell r="F217" t="str">
            <v>2061</v>
          </cell>
          <cell r="G217">
            <v>6.6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3</v>
          </cell>
          <cell r="N217">
            <v>4</v>
          </cell>
          <cell r="O217">
            <v>0</v>
          </cell>
        </row>
        <row r="218">
          <cell r="A218" t="str">
            <v>2070</v>
          </cell>
          <cell r="B218" t="str">
            <v>С</v>
          </cell>
          <cell r="C218" t="str">
            <v>*</v>
          </cell>
          <cell r="D218" t="str">
            <v>4.38.</v>
          </cell>
          <cell r="E218" t="str">
            <v>Інші</v>
          </cell>
          <cell r="F218" t="str">
            <v>2070</v>
          </cell>
          <cell r="G218">
            <v>4.2</v>
          </cell>
          <cell r="H218">
            <v>0</v>
          </cell>
          <cell r="I218">
            <v>0</v>
          </cell>
          <cell r="J218">
            <v>0</v>
          </cell>
          <cell r="K218">
            <v>10</v>
          </cell>
          <cell r="L218">
            <v>1.1000000000000001</v>
          </cell>
          <cell r="N218">
            <v>1.5</v>
          </cell>
          <cell r="O218">
            <v>0</v>
          </cell>
        </row>
        <row r="219">
          <cell r="A219" t="str">
            <v>2072</v>
          </cell>
          <cell r="B219" t="str">
            <v>С</v>
          </cell>
          <cell r="C219" t="str">
            <v>*</v>
          </cell>
          <cell r="D219" t="str">
            <v>4.40.</v>
          </cell>
          <cell r="E219" t="str">
            <v>Комісійна винагорода Недержавному пенсійному фонду Київенерго</v>
          </cell>
          <cell r="F219" t="str">
            <v>2072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O219">
            <v>0</v>
          </cell>
        </row>
        <row r="220">
          <cell r="A220" t="str">
            <v>2073</v>
          </cell>
          <cell r="B220" t="str">
            <v>С</v>
          </cell>
          <cell r="C220" t="str">
            <v>*</v>
          </cell>
          <cell r="D220" t="str">
            <v>4.41.</v>
          </cell>
          <cell r="E220" t="str">
            <v>Відшкодування за внутрішньобудинкове обслуговування теплових мереж</v>
          </cell>
          <cell r="F220" t="str">
            <v>2073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O220">
            <v>0</v>
          </cell>
        </row>
        <row r="221">
          <cell r="A221" t="str">
            <v>3000</v>
          </cell>
          <cell r="B221" t="str">
            <v>О</v>
          </cell>
          <cell r="C221" t="str">
            <v>*</v>
          </cell>
          <cell r="E221" t="str">
            <v>Всього</v>
          </cell>
          <cell r="F221" t="str">
            <v>3000</v>
          </cell>
          <cell r="G221">
            <v>41164.300000000003</v>
          </cell>
          <cell r="H221">
            <v>51070.1</v>
          </cell>
          <cell r="I221">
            <v>1928</v>
          </cell>
          <cell r="J221">
            <v>52998.1</v>
          </cell>
          <cell r="K221">
            <v>35267.800000000003</v>
          </cell>
          <cell r="L221">
            <v>34979.300000000003</v>
          </cell>
          <cell r="M221">
            <v>49505.9</v>
          </cell>
          <cell r="N221">
            <v>49479.3</v>
          </cell>
          <cell r="O221">
            <v>71227.7</v>
          </cell>
          <cell r="P221">
            <v>15873.3</v>
          </cell>
          <cell r="Q221">
            <v>18483.8</v>
          </cell>
          <cell r="R221">
            <v>18642.3</v>
          </cell>
          <cell r="S221">
            <v>18228.3</v>
          </cell>
        </row>
        <row r="222">
          <cell r="C222" t="str">
            <v>*</v>
          </cell>
          <cell r="E222" t="str">
            <v>Витрати, що не входять до валових витрат</v>
          </cell>
          <cell r="G222">
            <v>604.20000000000005</v>
          </cell>
          <cell r="H222">
            <v>292.10000000000002</v>
          </cell>
          <cell r="I222">
            <v>34</v>
          </cell>
          <cell r="J222">
            <v>326.10000000000002</v>
          </cell>
          <cell r="K222">
            <v>319</v>
          </cell>
          <cell r="L222">
            <v>316.60000000000002</v>
          </cell>
          <cell r="M222">
            <v>377.5</v>
          </cell>
          <cell r="N222">
            <v>407.6</v>
          </cell>
          <cell r="O222">
            <v>218.8</v>
          </cell>
          <cell r="P222">
            <v>56.4</v>
          </cell>
          <cell r="Q222">
            <v>53.2</v>
          </cell>
          <cell r="R222">
            <v>53.5</v>
          </cell>
          <cell r="S222">
            <v>55.7</v>
          </cell>
        </row>
        <row r="223">
          <cell r="A223" t="str">
            <v>036</v>
          </cell>
          <cell r="B223" t="str">
            <v>О</v>
          </cell>
          <cell r="C223" t="str">
            <v>*</v>
          </cell>
          <cell r="E223" t="str">
            <v xml:space="preserve">Всього доходи філіалу </v>
          </cell>
          <cell r="F223" t="str">
            <v>036</v>
          </cell>
          <cell r="G223">
            <v>32379.4</v>
          </cell>
          <cell r="H223">
            <v>49117.1</v>
          </cell>
          <cell r="I223">
            <v>5951</v>
          </cell>
          <cell r="J223">
            <v>55068.1</v>
          </cell>
          <cell r="K223">
            <v>29230.799999999999</v>
          </cell>
          <cell r="L223">
            <v>28215.1</v>
          </cell>
          <cell r="M223">
            <v>43118.9</v>
          </cell>
          <cell r="N223">
            <v>43092.5</v>
          </cell>
          <cell r="O223">
            <v>55077.599999999999</v>
          </cell>
          <cell r="P223">
            <v>11722.6</v>
          </cell>
          <cell r="Q223">
            <v>14410.7</v>
          </cell>
          <cell r="R223">
            <v>14644.4</v>
          </cell>
          <cell r="S223">
            <v>14299.9</v>
          </cell>
        </row>
        <row r="224">
          <cell r="A224" t="str">
            <v>024</v>
          </cell>
          <cell r="C224" t="str">
            <v>*</v>
          </cell>
          <cell r="E224" t="str">
            <v>Витрати на ремонт</v>
          </cell>
          <cell r="F224" t="str">
            <v>024</v>
          </cell>
          <cell r="G224">
            <v>7271.9</v>
          </cell>
          <cell r="H224">
            <v>12098</v>
          </cell>
          <cell r="I224">
            <v>3674</v>
          </cell>
          <cell r="J224">
            <v>15772</v>
          </cell>
          <cell r="K224">
            <v>7699</v>
          </cell>
          <cell r="L224">
            <v>7790.8</v>
          </cell>
          <cell r="M224">
            <v>15772</v>
          </cell>
          <cell r="N224">
            <v>15772</v>
          </cell>
          <cell r="O224">
            <v>15991</v>
          </cell>
          <cell r="P224">
            <v>1752</v>
          </cell>
          <cell r="Q224">
            <v>4795</v>
          </cell>
          <cell r="R224">
            <v>5089</v>
          </cell>
          <cell r="S224">
            <v>4355</v>
          </cell>
        </row>
        <row r="225">
          <cell r="A225" t="str">
            <v>037</v>
          </cell>
          <cell r="C225" t="str">
            <v>*</v>
          </cell>
          <cell r="E225" t="str">
            <v>в т.ч.  зарплата госп.способом з відрахуванням</v>
          </cell>
          <cell r="F225" t="str">
            <v>037</v>
          </cell>
          <cell r="G225">
            <v>1701</v>
          </cell>
          <cell r="H225">
            <v>2236</v>
          </cell>
          <cell r="I225">
            <v>0</v>
          </cell>
          <cell r="J225">
            <v>2236</v>
          </cell>
          <cell r="K225">
            <v>1504</v>
          </cell>
          <cell r="L225">
            <v>1504</v>
          </cell>
          <cell r="M225">
            <v>2236</v>
          </cell>
          <cell r="N225">
            <v>2236</v>
          </cell>
          <cell r="O225">
            <v>2389</v>
          </cell>
          <cell r="P225">
            <v>589</v>
          </cell>
          <cell r="Q225">
            <v>596</v>
          </cell>
          <cell r="R225">
            <v>559</v>
          </cell>
          <cell r="S225">
            <v>645</v>
          </cell>
        </row>
        <row r="226">
          <cell r="A226" t="str">
            <v>010</v>
          </cell>
          <cell r="C226" t="str">
            <v>*</v>
          </cell>
          <cell r="E226" t="str">
            <v>Капітальні інвестиції</v>
          </cell>
          <cell r="F226" t="str">
            <v>010</v>
          </cell>
          <cell r="G226">
            <v>3137</v>
          </cell>
          <cell r="H226">
            <v>9950</v>
          </cell>
          <cell r="I226">
            <v>4023</v>
          </cell>
          <cell r="J226">
            <v>13973</v>
          </cell>
          <cell r="K226">
            <v>2620</v>
          </cell>
          <cell r="L226">
            <v>1863</v>
          </cell>
          <cell r="M226">
            <v>4952</v>
          </cell>
          <cell r="N226">
            <v>4952</v>
          </cell>
          <cell r="O226">
            <v>1842</v>
          </cell>
          <cell r="P226">
            <v>461</v>
          </cell>
          <cell r="Q226">
            <v>460</v>
          </cell>
          <cell r="R226">
            <v>460</v>
          </cell>
          <cell r="S226">
            <v>461</v>
          </cell>
        </row>
        <row r="227">
          <cell r="A227" t="str">
            <v>011</v>
          </cell>
          <cell r="C227" t="str">
            <v>*</v>
          </cell>
          <cell r="E227" t="str">
            <v xml:space="preserve">     у т.ч. УБ</v>
          </cell>
          <cell r="F227" t="str">
            <v>011</v>
          </cell>
          <cell r="G227">
            <v>1282</v>
          </cell>
          <cell r="H227">
            <v>0</v>
          </cell>
          <cell r="I227">
            <v>0</v>
          </cell>
          <cell r="J227">
            <v>0</v>
          </cell>
          <cell r="K227">
            <v>286</v>
          </cell>
          <cell r="L227">
            <v>0</v>
          </cell>
          <cell r="O227">
            <v>0</v>
          </cell>
        </row>
        <row r="228">
          <cell r="A228" t="str">
            <v>012</v>
          </cell>
          <cell r="C228" t="str">
            <v>*</v>
          </cell>
          <cell r="E228" t="str">
            <v>у т.ч. супроводження кредиту Світового банку</v>
          </cell>
          <cell r="F228" t="str">
            <v>012</v>
          </cell>
          <cell r="G228">
            <v>252</v>
          </cell>
          <cell r="H228">
            <v>0</v>
          </cell>
          <cell r="I228">
            <v>0</v>
          </cell>
          <cell r="J228">
            <v>0</v>
          </cell>
          <cell r="K228">
            <v>226</v>
          </cell>
          <cell r="L228">
            <v>0</v>
          </cell>
          <cell r="O228">
            <v>0</v>
          </cell>
        </row>
        <row r="229">
          <cell r="A229" t="str">
            <v>013</v>
          </cell>
          <cell r="C229" t="str">
            <v>*</v>
          </cell>
          <cell r="E229" t="str">
            <v xml:space="preserve">     у т.ч. УБ</v>
          </cell>
          <cell r="F229" t="str">
            <v>013</v>
          </cell>
          <cell r="G229">
            <v>257</v>
          </cell>
          <cell r="H229">
            <v>0</v>
          </cell>
          <cell r="I229">
            <v>0</v>
          </cell>
          <cell r="J229">
            <v>0</v>
          </cell>
          <cell r="K229">
            <v>51</v>
          </cell>
          <cell r="L229">
            <v>0</v>
          </cell>
          <cell r="O229">
            <v>0</v>
          </cell>
        </row>
        <row r="230">
          <cell r="A230" t="str">
            <v>047</v>
          </cell>
          <cell r="C230" t="str">
            <v>*</v>
          </cell>
          <cell r="E230" t="str">
            <v>Техпереозброєння</v>
          </cell>
          <cell r="F230" t="str">
            <v>047</v>
          </cell>
          <cell r="H230">
            <v>100</v>
          </cell>
          <cell r="I230">
            <v>4625</v>
          </cell>
          <cell r="J230">
            <v>4725</v>
          </cell>
          <cell r="K230">
            <v>2394</v>
          </cell>
          <cell r="L230">
            <v>1669</v>
          </cell>
          <cell r="O230">
            <v>1692</v>
          </cell>
          <cell r="P230">
            <v>423</v>
          </cell>
          <cell r="Q230">
            <v>423</v>
          </cell>
          <cell r="R230">
            <v>423</v>
          </cell>
          <cell r="S230">
            <v>423</v>
          </cell>
        </row>
        <row r="231">
          <cell r="A231" t="str">
            <v>041</v>
          </cell>
          <cell r="C231" t="str">
            <v>*</v>
          </cell>
          <cell r="E231" t="str">
            <v>Кредит Світового банку</v>
          </cell>
          <cell r="F231" t="str">
            <v>041</v>
          </cell>
          <cell r="G231">
            <v>360.9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O231">
            <v>0</v>
          </cell>
        </row>
        <row r="232">
          <cell r="A232" t="str">
            <v>042</v>
          </cell>
          <cell r="C232" t="str">
            <v>*</v>
          </cell>
          <cell r="E232" t="str">
            <v xml:space="preserve">     у т.ч. УБ</v>
          </cell>
          <cell r="F232" t="str">
            <v>042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O232">
            <v>0</v>
          </cell>
        </row>
        <row r="233">
          <cell r="A233" t="str">
            <v>048</v>
          </cell>
          <cell r="C233" t="str">
            <v>*</v>
          </cell>
          <cell r="E233" t="str">
            <v>Капітальне будівництво (Виконавча дирекція)</v>
          </cell>
          <cell r="F233" t="str">
            <v>048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O233">
            <v>0</v>
          </cell>
        </row>
        <row r="234">
          <cell r="A234" t="str">
            <v>032</v>
          </cell>
          <cell r="C234" t="str">
            <v>*</v>
          </cell>
          <cell r="E234" t="str">
            <v>Фонд оплати праці (без відрахувань)</v>
          </cell>
          <cell r="F234" t="str">
            <v>032</v>
          </cell>
          <cell r="G234">
            <v>10210.4</v>
          </cell>
          <cell r="H234">
            <v>12072</v>
          </cell>
          <cell r="I234">
            <v>0</v>
          </cell>
          <cell r="J234">
            <v>12072</v>
          </cell>
          <cell r="K234">
            <v>8960.2999999999993</v>
          </cell>
          <cell r="L234">
            <v>8770.2000000000007</v>
          </cell>
          <cell r="M234">
            <v>12331</v>
          </cell>
          <cell r="N234">
            <v>12331</v>
          </cell>
          <cell r="O234">
            <v>16958</v>
          </cell>
          <cell r="P234">
            <v>4249</v>
          </cell>
          <cell r="Q234">
            <v>4197</v>
          </cell>
          <cell r="R234">
            <v>3978</v>
          </cell>
          <cell r="S234">
            <v>4534</v>
          </cell>
        </row>
        <row r="235">
          <cell r="A235" t="str">
            <v>033</v>
          </cell>
          <cell r="C235" t="str">
            <v>*</v>
          </cell>
          <cell r="E235" t="str">
            <v>Фонд оплати праці з відрахуваннями</v>
          </cell>
          <cell r="F235" t="str">
            <v>033</v>
          </cell>
          <cell r="G235">
            <v>13971.9</v>
          </cell>
          <cell r="H235">
            <v>16616</v>
          </cell>
          <cell r="I235">
            <v>0</v>
          </cell>
          <cell r="J235">
            <v>16616</v>
          </cell>
          <cell r="K235">
            <v>12363.8</v>
          </cell>
          <cell r="L235">
            <v>12046.5</v>
          </cell>
          <cell r="M235">
            <v>12948</v>
          </cell>
          <cell r="N235">
            <v>12948</v>
          </cell>
          <cell r="O235">
            <v>23395</v>
          </cell>
          <cell r="P235">
            <v>5900</v>
          </cell>
          <cell r="Q235">
            <v>5790</v>
          </cell>
          <cell r="R235">
            <v>5699</v>
          </cell>
          <cell r="S235">
            <v>6006</v>
          </cell>
        </row>
        <row r="236">
          <cell r="A236" t="str">
            <v>027</v>
          </cell>
          <cell r="C236" t="str">
            <v>*</v>
          </cell>
          <cell r="E236" t="str">
            <v xml:space="preserve">в т.ч.   відрахування на соціальні заходи </v>
          </cell>
          <cell r="F236" t="str">
            <v>027</v>
          </cell>
          <cell r="G236">
            <v>3761.5</v>
          </cell>
          <cell r="H236">
            <v>4544</v>
          </cell>
          <cell r="I236">
            <v>0</v>
          </cell>
          <cell r="J236">
            <v>4544</v>
          </cell>
          <cell r="K236">
            <v>3403.5</v>
          </cell>
          <cell r="L236">
            <v>3276.3</v>
          </cell>
          <cell r="M236">
            <v>617</v>
          </cell>
          <cell r="N236">
            <v>617</v>
          </cell>
          <cell r="O236">
            <v>6437</v>
          </cell>
          <cell r="P236">
            <v>1651</v>
          </cell>
          <cell r="Q236">
            <v>1593</v>
          </cell>
          <cell r="R236">
            <v>1721</v>
          </cell>
          <cell r="S236">
            <v>1472</v>
          </cell>
        </row>
        <row r="237">
          <cell r="A237" t="str">
            <v>029</v>
          </cell>
          <cell r="E237" t="str">
            <v xml:space="preserve">            Доплати непрацюючим пенсіонерам</v>
          </cell>
          <cell r="F237" t="str">
            <v>029</v>
          </cell>
          <cell r="G237">
            <v>121.9</v>
          </cell>
          <cell r="H237">
            <v>100.6</v>
          </cell>
          <cell r="I237">
            <v>0</v>
          </cell>
          <cell r="J237">
            <v>100.6</v>
          </cell>
          <cell r="K237">
            <v>98</v>
          </cell>
          <cell r="L237">
            <v>95.3</v>
          </cell>
          <cell r="M237">
            <v>137</v>
          </cell>
          <cell r="N237">
            <v>137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</row>
        <row r="238">
          <cell r="A238" t="str">
            <v>028</v>
          </cell>
          <cell r="E238" t="str">
            <v xml:space="preserve">            оплата п'яти днів тимчасової непрацездатності</v>
          </cell>
          <cell r="F238" t="str">
            <v>028</v>
          </cell>
          <cell r="G238">
            <v>175</v>
          </cell>
          <cell r="H238">
            <v>159</v>
          </cell>
          <cell r="I238">
            <v>0</v>
          </cell>
          <cell r="J238">
            <v>159</v>
          </cell>
          <cell r="K238">
            <v>151</v>
          </cell>
          <cell r="L238">
            <v>166.8</v>
          </cell>
          <cell r="M238">
            <v>250.5</v>
          </cell>
          <cell r="N238">
            <v>250.7</v>
          </cell>
          <cell r="O238">
            <v>291</v>
          </cell>
          <cell r="P238">
            <v>95.8</v>
          </cell>
          <cell r="Q238">
            <v>58.3</v>
          </cell>
          <cell r="R238">
            <v>52.2</v>
          </cell>
          <cell r="S238">
            <v>84.7</v>
          </cell>
        </row>
        <row r="239">
          <cell r="A239" t="str">
            <v>019</v>
          </cell>
          <cell r="C239" t="str">
            <v>*</v>
          </cell>
          <cell r="E239" t="str">
            <v>Матеріальні витрати (без амортизації)</v>
          </cell>
          <cell r="F239" t="str">
            <v>019</v>
          </cell>
          <cell r="G239">
            <v>9699.6</v>
          </cell>
          <cell r="H239">
            <v>12689.1</v>
          </cell>
          <cell r="I239">
            <v>-1746</v>
          </cell>
          <cell r="J239">
            <v>10943.1</v>
          </cell>
          <cell r="K239">
            <v>8052</v>
          </cell>
          <cell r="L239">
            <v>8018.8</v>
          </cell>
          <cell r="M239">
            <v>11682.9</v>
          </cell>
          <cell r="N239">
            <v>11656.5</v>
          </cell>
          <cell r="O239">
            <v>16238.6</v>
          </cell>
          <cell r="P239">
            <v>4198.6000000000004</v>
          </cell>
          <cell r="Q239">
            <v>3961.7</v>
          </cell>
          <cell r="R239">
            <v>3955.4</v>
          </cell>
          <cell r="S239">
            <v>4122.8999999999996</v>
          </cell>
        </row>
        <row r="240">
          <cell r="A240" t="str">
            <v>022</v>
          </cell>
          <cell r="C240" t="str">
            <v>*</v>
          </cell>
          <cell r="E240" t="str">
            <v xml:space="preserve">  теплова та електрична енергія</v>
          </cell>
          <cell r="F240" t="str">
            <v>022</v>
          </cell>
          <cell r="G240">
            <v>451.3</v>
          </cell>
          <cell r="H240">
            <v>502</v>
          </cell>
          <cell r="I240">
            <v>0</v>
          </cell>
          <cell r="J240">
            <v>502</v>
          </cell>
          <cell r="K240">
            <v>329</v>
          </cell>
          <cell r="L240">
            <v>323</v>
          </cell>
          <cell r="M240">
            <v>502</v>
          </cell>
          <cell r="N240">
            <v>497</v>
          </cell>
          <cell r="O240">
            <v>647</v>
          </cell>
          <cell r="P240">
            <v>259</v>
          </cell>
          <cell r="Q240">
            <v>79</v>
          </cell>
          <cell r="R240">
            <v>61</v>
          </cell>
          <cell r="S240">
            <v>248</v>
          </cell>
        </row>
        <row r="241">
          <cell r="A241" t="str">
            <v>023</v>
          </cell>
          <cell r="C241" t="str">
            <v>*</v>
          </cell>
          <cell r="E241" t="str">
            <v xml:space="preserve">           бюджетні платежі</v>
          </cell>
          <cell r="F241" t="str">
            <v>023</v>
          </cell>
          <cell r="G241">
            <v>13</v>
          </cell>
          <cell r="H241">
            <v>2340</v>
          </cell>
          <cell r="I241">
            <v>-2300</v>
          </cell>
          <cell r="J241">
            <v>40</v>
          </cell>
          <cell r="K241">
            <v>41</v>
          </cell>
          <cell r="L241">
            <v>37.200000000000003</v>
          </cell>
          <cell r="M241">
            <v>46</v>
          </cell>
          <cell r="N241">
            <v>46</v>
          </cell>
          <cell r="O241">
            <v>2343</v>
          </cell>
          <cell r="P241">
            <v>586</v>
          </cell>
          <cell r="Q241">
            <v>586</v>
          </cell>
          <cell r="R241">
            <v>586</v>
          </cell>
          <cell r="S241">
            <v>585</v>
          </cell>
        </row>
        <row r="242">
          <cell r="A242" t="str">
            <v>025</v>
          </cell>
          <cell r="C242" t="str">
            <v>*</v>
          </cell>
          <cell r="E242" t="str">
            <v xml:space="preserve">           водопостачання та водовідведення</v>
          </cell>
          <cell r="F242" t="str">
            <v>025</v>
          </cell>
          <cell r="G242">
            <v>77.7</v>
          </cell>
          <cell r="H242">
            <v>86</v>
          </cell>
          <cell r="I242">
            <v>0</v>
          </cell>
          <cell r="J242">
            <v>86</v>
          </cell>
          <cell r="K242">
            <v>62</v>
          </cell>
          <cell r="L242">
            <v>62</v>
          </cell>
          <cell r="M242">
            <v>82</v>
          </cell>
          <cell r="N242">
            <v>82</v>
          </cell>
          <cell r="O242">
            <v>116</v>
          </cell>
          <cell r="P242">
            <v>28</v>
          </cell>
          <cell r="Q242">
            <v>30</v>
          </cell>
          <cell r="R242">
            <v>30</v>
          </cell>
          <cell r="S242">
            <v>28</v>
          </cell>
        </row>
        <row r="243">
          <cell r="A243" t="str">
            <v>020</v>
          </cell>
          <cell r="C243" t="str">
            <v>*</v>
          </cell>
          <cell r="E243" t="str">
            <v>Внутрішній обіг:</v>
          </cell>
          <cell r="F243" t="str">
            <v>020</v>
          </cell>
          <cell r="G243">
            <v>8461</v>
          </cell>
          <cell r="H243">
            <v>8725</v>
          </cell>
          <cell r="I243">
            <v>0</v>
          </cell>
          <cell r="J243">
            <v>8725</v>
          </cell>
          <cell r="K243">
            <v>6687</v>
          </cell>
          <cell r="L243">
            <v>6389.4</v>
          </cell>
          <cell r="M243">
            <v>7285</v>
          </cell>
          <cell r="N243">
            <v>7285</v>
          </cell>
          <cell r="O243">
            <v>10302</v>
          </cell>
          <cell r="P243">
            <v>2578</v>
          </cell>
          <cell r="Q243">
            <v>2574</v>
          </cell>
          <cell r="R243">
            <v>2574</v>
          </cell>
          <cell r="S243">
            <v>2576</v>
          </cell>
        </row>
        <row r="244">
          <cell r="A244" t="str">
            <v>014</v>
          </cell>
          <cell r="C244" t="str">
            <v>*</v>
          </cell>
          <cell r="E244" t="str">
            <v xml:space="preserve">   ЕСР</v>
          </cell>
          <cell r="F244" t="str">
            <v>014</v>
          </cell>
          <cell r="G244">
            <v>1371.8</v>
          </cell>
          <cell r="H244">
            <v>800</v>
          </cell>
          <cell r="I244">
            <v>0</v>
          </cell>
          <cell r="J244">
            <v>800</v>
          </cell>
          <cell r="K244">
            <v>605</v>
          </cell>
          <cell r="L244">
            <v>328.3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</row>
        <row r="245">
          <cell r="A245" t="str">
            <v>016</v>
          </cell>
          <cell r="C245" t="str">
            <v>*</v>
          </cell>
          <cell r="E245" t="str">
            <v xml:space="preserve">   ЕАТ</v>
          </cell>
          <cell r="F245" t="str">
            <v>016</v>
          </cell>
          <cell r="G245">
            <v>6522.1</v>
          </cell>
          <cell r="H245">
            <v>6183</v>
          </cell>
          <cell r="I245">
            <v>0</v>
          </cell>
          <cell r="J245">
            <v>6183</v>
          </cell>
          <cell r="K245">
            <v>4996</v>
          </cell>
          <cell r="L245">
            <v>4982.3</v>
          </cell>
          <cell r="M245">
            <v>6790</v>
          </cell>
          <cell r="N245">
            <v>6790</v>
          </cell>
          <cell r="O245">
            <v>8360</v>
          </cell>
          <cell r="P245">
            <v>2090</v>
          </cell>
          <cell r="Q245">
            <v>2090</v>
          </cell>
          <cell r="R245">
            <v>2090</v>
          </cell>
          <cell r="S245">
            <v>2090</v>
          </cell>
        </row>
        <row r="246">
          <cell r="A246" t="str">
            <v>043</v>
          </cell>
          <cell r="C246" t="str">
            <v>*</v>
          </cell>
          <cell r="E246" t="str">
            <v xml:space="preserve">   ВОХОР</v>
          </cell>
          <cell r="H246">
            <v>983</v>
          </cell>
          <cell r="I246">
            <v>0</v>
          </cell>
          <cell r="J246">
            <v>983</v>
          </cell>
          <cell r="K246">
            <v>714</v>
          </cell>
          <cell r="L246">
            <v>705.7</v>
          </cell>
          <cell r="O246">
            <v>1122</v>
          </cell>
          <cell r="P246">
            <v>284</v>
          </cell>
          <cell r="Q246">
            <v>278</v>
          </cell>
          <cell r="R246">
            <v>278</v>
          </cell>
          <cell r="S246">
            <v>282</v>
          </cell>
        </row>
        <row r="247">
          <cell r="A247" t="str">
            <v>015</v>
          </cell>
          <cell r="C247" t="str">
            <v>*</v>
          </cell>
          <cell r="E247" t="str">
            <v xml:space="preserve">   ЕН</v>
          </cell>
          <cell r="F247" t="str">
            <v>015</v>
          </cell>
          <cell r="G247">
            <v>508.7</v>
          </cell>
          <cell r="H247">
            <v>700</v>
          </cell>
          <cell r="I247">
            <v>0</v>
          </cell>
          <cell r="J247">
            <v>700</v>
          </cell>
          <cell r="K247">
            <v>372</v>
          </cell>
          <cell r="L247">
            <v>373.1</v>
          </cell>
          <cell r="M247">
            <v>495</v>
          </cell>
          <cell r="N247">
            <v>495</v>
          </cell>
          <cell r="O247">
            <v>820</v>
          </cell>
          <cell r="P247">
            <v>204</v>
          </cell>
          <cell r="Q247">
            <v>206</v>
          </cell>
          <cell r="R247">
            <v>206</v>
          </cell>
          <cell r="S247">
            <v>204</v>
          </cell>
        </row>
        <row r="248">
          <cell r="A248" t="str">
            <v>018</v>
          </cell>
          <cell r="C248" t="str">
            <v>*</v>
          </cell>
          <cell r="E248" t="str">
            <v xml:space="preserve">      у т.ч.- ремонти</v>
          </cell>
          <cell r="F248" t="str">
            <v>018</v>
          </cell>
          <cell r="H248">
            <v>205</v>
          </cell>
          <cell r="I248">
            <v>0</v>
          </cell>
          <cell r="J248">
            <v>205</v>
          </cell>
          <cell r="K248">
            <v>49</v>
          </cell>
          <cell r="L248">
            <v>37.4</v>
          </cell>
          <cell r="O248">
            <v>20</v>
          </cell>
          <cell r="P248">
            <v>4</v>
          </cell>
          <cell r="Q248">
            <v>6</v>
          </cell>
          <cell r="R248">
            <v>6</v>
          </cell>
          <cell r="S248">
            <v>4</v>
          </cell>
        </row>
        <row r="249">
          <cell r="A249" t="str">
            <v>017</v>
          </cell>
          <cell r="C249" t="str">
            <v>*</v>
          </cell>
          <cell r="E249" t="str">
            <v xml:space="preserve">   Послуги мобільного  зв'язку</v>
          </cell>
          <cell r="F249" t="str">
            <v>017</v>
          </cell>
          <cell r="G249">
            <v>58.4</v>
          </cell>
          <cell r="H249">
            <v>59</v>
          </cell>
          <cell r="I249">
            <v>0</v>
          </cell>
          <cell r="J249">
            <v>59</v>
          </cell>
          <cell r="K249">
            <v>24</v>
          </cell>
          <cell r="L249">
            <v>22.2</v>
          </cell>
          <cell r="O249">
            <v>0</v>
          </cell>
        </row>
        <row r="250">
          <cell r="C250" t="str">
            <v>*</v>
          </cell>
          <cell r="E250" t="str">
            <v>ДОВІДКОВО:</v>
          </cell>
          <cell r="F250">
            <v>0</v>
          </cell>
          <cell r="I250">
            <v>0</v>
          </cell>
          <cell r="O250">
            <v>0</v>
          </cell>
        </row>
        <row r="251">
          <cell r="A251" t="str">
            <v>021</v>
          </cell>
          <cell r="C251" t="str">
            <v>*</v>
          </cell>
          <cell r="E251" t="str">
            <v>амортизація</v>
          </cell>
          <cell r="F251" t="str">
            <v>021</v>
          </cell>
          <cell r="G251">
            <v>11921.9</v>
          </cell>
          <cell r="H251">
            <v>11903</v>
          </cell>
          <cell r="I251">
            <v>0</v>
          </cell>
          <cell r="J251">
            <v>11903</v>
          </cell>
          <cell r="K251">
            <v>8657</v>
          </cell>
          <cell r="L251">
            <v>8627.2000000000007</v>
          </cell>
          <cell r="M251">
            <v>11339</v>
          </cell>
          <cell r="N251">
            <v>11338.8</v>
          </cell>
          <cell r="O251">
            <v>17992.099999999999</v>
          </cell>
          <cell r="P251">
            <v>4611.7</v>
          </cell>
          <cell r="Q251">
            <v>4533.1000000000004</v>
          </cell>
          <cell r="R251">
            <v>4457.8999999999996</v>
          </cell>
          <cell r="S251">
            <v>4389.3999999999996</v>
          </cell>
        </row>
        <row r="252">
          <cell r="A252" t="str">
            <v>040</v>
          </cell>
          <cell r="C252" t="str">
            <v>*</v>
          </cell>
          <cell r="E252" t="str">
            <v>Необхідність в фінансуванні (без зарплати з відрахуваннями)</v>
          </cell>
          <cell r="F252" t="str">
            <v>040</v>
          </cell>
          <cell r="G252">
            <v>6158.6</v>
          </cell>
          <cell r="H252">
            <v>13237.5</v>
          </cell>
          <cell r="I252">
            <v>6553</v>
          </cell>
          <cell r="J252">
            <v>19790.5</v>
          </cell>
          <cell r="K252">
            <v>9465</v>
          </cell>
          <cell r="L252">
            <v>9104.9</v>
          </cell>
          <cell r="M252">
            <v>17212.900000000001</v>
          </cell>
          <cell r="N252">
            <v>17191.5</v>
          </cell>
          <cell r="O252">
            <v>20467.599999999999</v>
          </cell>
          <cell r="P252">
            <v>2919.6</v>
          </cell>
          <cell r="Q252">
            <v>5900.7</v>
          </cell>
          <cell r="R252">
            <v>6243.4</v>
          </cell>
          <cell r="S252">
            <v>5403.9</v>
          </cell>
        </row>
        <row r="254">
          <cell r="E254" t="str">
            <v>Контроль  должно быть ПУСТО !!!</v>
          </cell>
          <cell r="G254">
            <v>0</v>
          </cell>
          <cell r="H254">
            <v>0</v>
          </cell>
          <cell r="I254">
            <v>3674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</row>
        <row r="255">
          <cell r="E255" t="str">
            <v>РЕМОНТИ  по составляющим</v>
          </cell>
          <cell r="F255">
            <v>0</v>
          </cell>
          <cell r="G255">
            <v>7271.9</v>
          </cell>
          <cell r="H255">
            <v>12098</v>
          </cell>
          <cell r="I255">
            <v>0</v>
          </cell>
          <cell r="J255">
            <v>15772</v>
          </cell>
          <cell r="K255">
            <v>7699</v>
          </cell>
          <cell r="L255">
            <v>7790.8</v>
          </cell>
          <cell r="M255">
            <v>15772</v>
          </cell>
          <cell r="N255">
            <v>15772</v>
          </cell>
          <cell r="O255">
            <v>15991</v>
          </cell>
          <cell r="P255">
            <v>1752</v>
          </cell>
          <cell r="Q255">
            <v>4795</v>
          </cell>
          <cell r="R255">
            <v>5089</v>
          </cell>
          <cell r="S255">
            <v>4355</v>
          </cell>
        </row>
        <row r="256">
          <cell r="E256" t="str">
            <v>Зарплата з відрахуваннями</v>
          </cell>
          <cell r="G256">
            <v>1701</v>
          </cell>
          <cell r="H256">
            <v>2236</v>
          </cell>
          <cell r="I256">
            <v>0</v>
          </cell>
          <cell r="J256">
            <v>2236</v>
          </cell>
          <cell r="K256">
            <v>1504</v>
          </cell>
          <cell r="L256">
            <v>1504</v>
          </cell>
          <cell r="M256">
            <v>2236</v>
          </cell>
          <cell r="N256">
            <v>2236</v>
          </cell>
          <cell r="O256">
            <v>2389</v>
          </cell>
          <cell r="P256">
            <v>589</v>
          </cell>
          <cell r="Q256">
            <v>596</v>
          </cell>
          <cell r="R256">
            <v>559</v>
          </cell>
          <cell r="S256">
            <v>645</v>
          </cell>
        </row>
        <row r="257">
          <cell r="E257" t="str">
            <v>Електротехнічне обладнання</v>
          </cell>
          <cell r="G257">
            <v>5534.9</v>
          </cell>
          <cell r="H257">
            <v>12098</v>
          </cell>
          <cell r="I257">
            <v>0</v>
          </cell>
          <cell r="J257">
            <v>12133</v>
          </cell>
          <cell r="K257">
            <v>6022</v>
          </cell>
          <cell r="L257">
            <v>6113.8</v>
          </cell>
          <cell r="M257">
            <v>12133</v>
          </cell>
          <cell r="N257">
            <v>12133</v>
          </cell>
          <cell r="O257">
            <v>13174</v>
          </cell>
          <cell r="P257">
            <v>1556</v>
          </cell>
          <cell r="Q257">
            <v>3975</v>
          </cell>
          <cell r="R257">
            <v>4109</v>
          </cell>
          <cell r="S257">
            <v>3534</v>
          </cell>
        </row>
        <row r="258">
          <cell r="A258" t="str">
            <v>ел_зп</v>
          </cell>
          <cell r="E258" t="str">
            <v xml:space="preserve">   Зарплата з відрахуваннями</v>
          </cell>
          <cell r="G258">
            <v>1576</v>
          </cell>
          <cell r="H258">
            <v>2236</v>
          </cell>
          <cell r="I258">
            <v>0</v>
          </cell>
          <cell r="J258">
            <v>2029</v>
          </cell>
          <cell r="K258">
            <v>1348</v>
          </cell>
          <cell r="L258">
            <v>1348</v>
          </cell>
          <cell r="M258">
            <v>2029</v>
          </cell>
          <cell r="N258">
            <v>2029</v>
          </cell>
          <cell r="O258">
            <v>2189</v>
          </cell>
          <cell r="P258">
            <v>545</v>
          </cell>
          <cell r="Q258">
            <v>543</v>
          </cell>
          <cell r="R258">
            <v>500</v>
          </cell>
          <cell r="S258">
            <v>601</v>
          </cell>
        </row>
        <row r="259">
          <cell r="A259" t="str">
            <v>ел_з</v>
          </cell>
          <cell r="E259" t="str">
            <v xml:space="preserve">         зарплата</v>
          </cell>
          <cell r="G259">
            <v>1576</v>
          </cell>
          <cell r="H259">
            <v>1619</v>
          </cell>
          <cell r="J259">
            <v>1469</v>
          </cell>
          <cell r="K259">
            <v>978</v>
          </cell>
          <cell r="L259">
            <v>978</v>
          </cell>
          <cell r="M259">
            <v>1469</v>
          </cell>
          <cell r="N259">
            <v>1469</v>
          </cell>
          <cell r="O259">
            <v>1587</v>
          </cell>
          <cell r="P259">
            <v>395</v>
          </cell>
          <cell r="Q259">
            <v>394</v>
          </cell>
          <cell r="R259">
            <v>362</v>
          </cell>
          <cell r="S259">
            <v>436</v>
          </cell>
        </row>
        <row r="260">
          <cell r="A260" t="str">
            <v>ел_в</v>
          </cell>
          <cell r="E260" t="str">
            <v xml:space="preserve">         відрахування</v>
          </cell>
          <cell r="H260">
            <v>617</v>
          </cell>
          <cell r="J260">
            <v>560</v>
          </cell>
          <cell r="K260">
            <v>370</v>
          </cell>
          <cell r="L260">
            <v>370</v>
          </cell>
          <cell r="M260">
            <v>560</v>
          </cell>
          <cell r="N260">
            <v>560</v>
          </cell>
          <cell r="O260">
            <v>602</v>
          </cell>
          <cell r="P260">
            <v>150</v>
          </cell>
          <cell r="Q260">
            <v>149</v>
          </cell>
          <cell r="R260">
            <v>138</v>
          </cell>
          <cell r="S260">
            <v>165</v>
          </cell>
        </row>
        <row r="261">
          <cell r="A261" t="str">
            <v>ел_м</v>
          </cell>
          <cell r="E261" t="str">
            <v xml:space="preserve">   Матеріали</v>
          </cell>
          <cell r="G261">
            <v>2432.4</v>
          </cell>
          <cell r="H261">
            <v>3635</v>
          </cell>
          <cell r="J261">
            <v>5021</v>
          </cell>
          <cell r="K261">
            <v>2416</v>
          </cell>
          <cell r="L261">
            <v>2507.8000000000002</v>
          </cell>
          <cell r="M261">
            <v>5021</v>
          </cell>
          <cell r="N261">
            <v>5021</v>
          </cell>
          <cell r="O261">
            <v>4685</v>
          </cell>
          <cell r="P261">
            <v>538</v>
          </cell>
          <cell r="Q261">
            <v>1467</v>
          </cell>
          <cell r="R261">
            <v>1550</v>
          </cell>
          <cell r="S261">
            <v>1130</v>
          </cell>
        </row>
        <row r="262">
          <cell r="A262" t="str">
            <v>ел_п</v>
          </cell>
          <cell r="E262" t="str">
            <v xml:space="preserve">   Підряд</v>
          </cell>
          <cell r="G262">
            <v>1526.5</v>
          </cell>
          <cell r="H262">
            <v>6227</v>
          </cell>
          <cell r="J262">
            <v>5083</v>
          </cell>
          <cell r="K262">
            <v>2258</v>
          </cell>
          <cell r="L262">
            <v>2258</v>
          </cell>
          <cell r="M262">
            <v>5083</v>
          </cell>
          <cell r="N262">
            <v>5083</v>
          </cell>
          <cell r="O262">
            <v>6300</v>
          </cell>
          <cell r="P262">
            <v>473</v>
          </cell>
          <cell r="Q262">
            <v>1965</v>
          </cell>
          <cell r="R262">
            <v>2059</v>
          </cell>
          <cell r="S262">
            <v>1803</v>
          </cell>
        </row>
        <row r="263">
          <cell r="A263" t="str">
            <v>ел_тр</v>
          </cell>
          <cell r="E263" t="str">
            <v xml:space="preserve">   Транспорт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</row>
        <row r="264">
          <cell r="E264" t="str">
            <v xml:space="preserve">Будівлі та споруди </v>
          </cell>
          <cell r="G264">
            <v>1737</v>
          </cell>
          <cell r="H264">
            <v>0</v>
          </cell>
          <cell r="I264">
            <v>0</v>
          </cell>
          <cell r="J264">
            <v>3639</v>
          </cell>
          <cell r="K264">
            <v>1677</v>
          </cell>
          <cell r="L264">
            <v>1677</v>
          </cell>
          <cell r="M264">
            <v>3639</v>
          </cell>
          <cell r="N264">
            <v>3639</v>
          </cell>
          <cell r="O264">
            <v>2817</v>
          </cell>
          <cell r="P264">
            <v>196</v>
          </cell>
          <cell r="Q264">
            <v>820</v>
          </cell>
          <cell r="R264">
            <v>980</v>
          </cell>
          <cell r="S264">
            <v>821</v>
          </cell>
        </row>
        <row r="265">
          <cell r="A265" t="str">
            <v>буд_зп</v>
          </cell>
          <cell r="E265" t="str">
            <v xml:space="preserve">   Зарплата з відрахуваннями</v>
          </cell>
          <cell r="G265">
            <v>125</v>
          </cell>
          <cell r="H265">
            <v>0</v>
          </cell>
          <cell r="I265">
            <v>0</v>
          </cell>
          <cell r="J265">
            <v>207</v>
          </cell>
          <cell r="K265">
            <v>156</v>
          </cell>
          <cell r="L265">
            <v>156</v>
          </cell>
          <cell r="M265">
            <v>207</v>
          </cell>
          <cell r="N265">
            <v>207</v>
          </cell>
          <cell r="O265">
            <v>200</v>
          </cell>
          <cell r="P265">
            <v>44</v>
          </cell>
          <cell r="Q265">
            <v>53</v>
          </cell>
          <cell r="R265">
            <v>59</v>
          </cell>
          <cell r="S265">
            <v>44</v>
          </cell>
        </row>
        <row r="266">
          <cell r="A266" t="str">
            <v>буд_з</v>
          </cell>
          <cell r="E266" t="str">
            <v xml:space="preserve">         зарплата</v>
          </cell>
          <cell r="G266">
            <v>125</v>
          </cell>
          <cell r="J266">
            <v>150</v>
          </cell>
          <cell r="K266">
            <v>113</v>
          </cell>
          <cell r="L266">
            <v>113</v>
          </cell>
          <cell r="M266">
            <v>150</v>
          </cell>
          <cell r="N266">
            <v>150</v>
          </cell>
          <cell r="O266">
            <v>145</v>
          </cell>
          <cell r="P266">
            <v>32</v>
          </cell>
          <cell r="Q266">
            <v>38</v>
          </cell>
          <cell r="R266">
            <v>43</v>
          </cell>
          <cell r="S266">
            <v>32</v>
          </cell>
        </row>
        <row r="267">
          <cell r="A267" t="str">
            <v>буд_в</v>
          </cell>
          <cell r="E267" t="str">
            <v xml:space="preserve">         відрахування</v>
          </cell>
          <cell r="J267">
            <v>57</v>
          </cell>
          <cell r="K267">
            <v>43</v>
          </cell>
          <cell r="L267">
            <v>43</v>
          </cell>
          <cell r="M267">
            <v>57</v>
          </cell>
          <cell r="N267">
            <v>57</v>
          </cell>
          <cell r="O267">
            <v>55</v>
          </cell>
          <cell r="P267">
            <v>12</v>
          </cell>
          <cell r="Q267">
            <v>15</v>
          </cell>
          <cell r="R267">
            <v>16</v>
          </cell>
          <cell r="S267">
            <v>12</v>
          </cell>
        </row>
        <row r="268">
          <cell r="A268" t="str">
            <v>буд_м</v>
          </cell>
          <cell r="E268" t="str">
            <v xml:space="preserve">   Матеріали</v>
          </cell>
          <cell r="G268">
            <v>135</v>
          </cell>
          <cell r="J268">
            <v>162</v>
          </cell>
          <cell r="K268">
            <v>66</v>
          </cell>
          <cell r="L268">
            <v>66</v>
          </cell>
          <cell r="M268">
            <v>162</v>
          </cell>
          <cell r="N268">
            <v>162</v>
          </cell>
          <cell r="O268">
            <v>166</v>
          </cell>
          <cell r="P268">
            <v>32</v>
          </cell>
          <cell r="Q268">
            <v>46</v>
          </cell>
          <cell r="R268">
            <v>48</v>
          </cell>
          <cell r="S268">
            <v>40</v>
          </cell>
        </row>
        <row r="269">
          <cell r="A269" t="str">
            <v>буд_п</v>
          </cell>
          <cell r="E269" t="str">
            <v xml:space="preserve">   Підряд</v>
          </cell>
          <cell r="G269">
            <v>1477</v>
          </cell>
          <cell r="J269">
            <v>3270</v>
          </cell>
          <cell r="K269">
            <v>1455</v>
          </cell>
          <cell r="L269">
            <v>1455</v>
          </cell>
          <cell r="M269">
            <v>3270</v>
          </cell>
          <cell r="N269">
            <v>3270</v>
          </cell>
          <cell r="O269">
            <v>2451</v>
          </cell>
          <cell r="P269">
            <v>120</v>
          </cell>
          <cell r="Q269">
            <v>721</v>
          </cell>
          <cell r="R269">
            <v>873</v>
          </cell>
          <cell r="S269">
            <v>737</v>
          </cell>
        </row>
        <row r="271">
          <cell r="C271" t="str">
            <v>*</v>
          </cell>
        </row>
        <row r="272">
          <cell r="C272" t="str">
            <v>*</v>
          </cell>
        </row>
        <row r="273">
          <cell r="C273" t="str">
            <v>*</v>
          </cell>
        </row>
        <row r="274">
          <cell r="C274" t="str">
            <v>*</v>
          </cell>
          <cell r="E274" t="str">
            <v>Заступник генерального директора-</v>
          </cell>
          <cell r="P274" t="str">
            <v>Б.В.Циганенко</v>
          </cell>
        </row>
        <row r="275">
          <cell r="C275" t="str">
            <v>*</v>
          </cell>
          <cell r="E275" t="str">
            <v>директор Кабельних мереж</v>
          </cell>
        </row>
        <row r="276">
          <cell r="C276" t="str">
            <v>*</v>
          </cell>
        </row>
        <row r="277">
          <cell r="C277" t="str">
            <v>*</v>
          </cell>
        </row>
        <row r="278">
          <cell r="C278" t="str">
            <v>*</v>
          </cell>
          <cell r="E278" t="str">
            <v>Начальник ПЕВ</v>
          </cell>
          <cell r="P278" t="str">
            <v>Н.М.Барашивець</v>
          </cell>
        </row>
      </sheetData>
      <sheetData sheetId="6" refreshError="1"/>
      <sheetData sheetId="7" refreshError="1"/>
      <sheetData sheetId="8" refreshError="1">
        <row r="59">
          <cell r="E59">
            <v>9197.7999999999993</v>
          </cell>
          <cell r="I59">
            <v>7803</v>
          </cell>
          <cell r="J59">
            <v>7773.9</v>
          </cell>
          <cell r="K59">
            <v>11377.4</v>
          </cell>
        </row>
      </sheetData>
      <sheetData sheetId="9" refreshError="1">
        <row r="65">
          <cell r="D65">
            <v>515.1</v>
          </cell>
          <cell r="H65">
            <v>244</v>
          </cell>
          <cell r="I65">
            <v>242</v>
          </cell>
          <cell r="J65">
            <v>300.5</v>
          </cell>
          <cell r="K65">
            <v>330.6</v>
          </cell>
          <cell r="M65">
            <v>34.4</v>
          </cell>
          <cell r="N65">
            <v>32.200000000000003</v>
          </cell>
          <cell r="O65">
            <v>34.5</v>
          </cell>
          <cell r="P65">
            <v>31.7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повірка (2)"/>
      <sheetName val="транс"/>
      <sheetName val="вдоск"/>
      <sheetName val="зал"/>
      <sheetName val="вир послуг"/>
    </sheetNames>
    <sheetDataSet>
      <sheetData sheetId="0" refreshError="1"/>
      <sheetData sheetId="1"/>
      <sheetData sheetId="2" refreshError="1">
        <row r="9">
          <cell r="E9">
            <v>649</v>
          </cell>
        </row>
      </sheetData>
      <sheetData sheetId="3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пер_вир послуг"/>
      <sheetName val="пост_виробПосл"/>
      <sheetName val="пер_сиров"/>
      <sheetName val="пост_сиров"/>
      <sheetName val="ремонти"/>
      <sheetName val="енергія"/>
      <sheetName val="структ_ісправ"/>
      <sheetName val="мат"/>
      <sheetName val="вода"/>
      <sheetName val="оплата праці"/>
      <sheetName val="аморт_передача"/>
      <sheetName val="аморт_постачання"/>
      <sheetName val="аморт невиробн"/>
      <sheetName val="інші_КМ+ЗбНов (первинне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r ee 99"/>
    </sheetNames>
    <sheetDataSet>
      <sheetData sheetId="0" refreshError="1">
        <row r="95">
          <cell r="CT95">
            <v>0</v>
          </cell>
        </row>
        <row r="96">
          <cell r="CT96">
            <v>243790.12999999998</v>
          </cell>
        </row>
        <row r="97">
          <cell r="CT97">
            <v>1999</v>
          </cell>
        </row>
        <row r="98">
          <cell r="CT98">
            <v>0</v>
          </cell>
        </row>
        <row r="99">
          <cell r="CT99">
            <v>3273</v>
          </cell>
        </row>
        <row r="100">
          <cell r="CT100">
            <v>1300</v>
          </cell>
        </row>
        <row r="101">
          <cell r="CT101">
            <v>0</v>
          </cell>
        </row>
        <row r="102">
          <cell r="CT102">
            <v>250361.12999999998</v>
          </cell>
        </row>
        <row r="103">
          <cell r="CT103">
            <v>61505.129999999976</v>
          </cell>
        </row>
        <row r="104">
          <cell r="CT104">
            <v>67717.252199999974</v>
          </cell>
        </row>
        <row r="105">
          <cell r="CT105">
            <v>256573.25219999999</v>
          </cell>
        </row>
        <row r="106">
          <cell r="CT106">
            <v>5563.75</v>
          </cell>
        </row>
        <row r="107">
          <cell r="CT107">
            <v>5590</v>
          </cell>
        </row>
        <row r="108">
          <cell r="CT108" t="e">
            <v>#REF!</v>
          </cell>
        </row>
        <row r="109">
          <cell r="CT109">
            <v>4245.75</v>
          </cell>
        </row>
        <row r="110">
          <cell r="CT110">
            <v>4310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_Т2"/>
      <sheetName val="_Т1"/>
      <sheetName val="_Т4"/>
      <sheetName val="_Т5"/>
      <sheetName val="_Т6"/>
      <sheetName val="_Т7"/>
      <sheetName val="_Т8"/>
      <sheetName val="_Т9"/>
      <sheetName val="_Т10"/>
      <sheetName val="BILL"/>
      <sheetName val="предприятия"/>
      <sheetName val="БЗ"/>
      <sheetName val="Макроэкономика"/>
      <sheetName val="Свод (2)"/>
      <sheetName val="Switches"/>
      <sheetName val="Собів. ГПЗ "/>
      <sheetName val="адм.витр. "/>
      <sheetName val=" BS Stat 31-12-01"/>
      <sheetName val="Цены СНГ"/>
      <sheetName val="ФинПоказатели"/>
      <sheetName val="tabdiller"/>
      <sheetName val="infl_rates"/>
      <sheetName val="assump"/>
      <sheetName val="Свод_(2)"/>
      <sheetName val="Собів__ГПЗ_"/>
      <sheetName val="адм_витр__"/>
      <sheetName val="_BS_Stat_31-12-01"/>
      <sheetName val="Цены_СНГ"/>
      <sheetName val="Лист1"/>
      <sheetName val="_Т3"/>
      <sheetName val="импорт"/>
      <sheetName val="Лист2"/>
      <sheetName val="Лист3"/>
      <sheetName val="Динамик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InputTI"/>
      <sheetName val="Справочники"/>
      <sheetName val="1"/>
      <sheetName val="Свод_(2)1"/>
      <sheetName val="Собів__ГПЗ_1"/>
      <sheetName val="адм_витр__1"/>
      <sheetName val="_BS_Stat_31-12-011"/>
      <sheetName val="Цены_СНГ1"/>
      <sheetName val="Свод_(2)2"/>
      <sheetName val="Собів__ГПЗ_2"/>
      <sheetName val="адм_витр__2"/>
      <sheetName val="_BS_Stat_31-12-012"/>
      <sheetName val="Цены_СНГ2"/>
      <sheetName val="Свод_(2)3"/>
      <sheetName val="Собів__ГПЗ_3"/>
      <sheetName val="адм_витр__3"/>
      <sheetName val="_BS_Stat_31-12-013"/>
      <sheetName val="Цены_СНГ3"/>
      <sheetName val="Свод_(2)4"/>
      <sheetName val="Собів__ГПЗ_4"/>
      <sheetName val="адм_витр__4"/>
      <sheetName val="_BS_Stat_31-12-014"/>
      <sheetName val="Цены_СНГ4"/>
      <sheetName val="Январь"/>
      <sheetName val="Свод_(2)5"/>
      <sheetName val="Собів__ГПЗ_5"/>
      <sheetName val="адм_витр__5"/>
      <sheetName val="_BS_Stat_31-12-015"/>
      <sheetName val="Цены_СНГ5"/>
      <sheetName val="_Ф3"/>
      <sheetName val="_Ф4"/>
      <sheetName val="_Ф5"/>
      <sheetName val="Ф7_цены"/>
      <sheetName val="Ф8_цены"/>
      <sheetName val="tar ee 99"/>
      <sheetName val="Техническая"/>
      <sheetName val="PR"/>
      <sheetName val="Шифр"/>
      <sheetName val="Вводные"/>
      <sheetName val="Справочник"/>
      <sheetName val="Месяцы"/>
    </sheetNames>
    <sheetDataSet>
      <sheetData sheetId="0" refreshError="1">
        <row r="1">
          <cell r="A1" t="str">
            <v>Выражение2</v>
          </cell>
          <cell r="B1" t="str">
            <v>импорт по месяцам 1998</v>
          </cell>
          <cell r="C1" t="str">
            <v>1</v>
          </cell>
          <cell r="D1" t="str">
            <v>2</v>
          </cell>
          <cell r="E1" t="str">
            <v>3</v>
          </cell>
          <cell r="F1" t="str">
            <v>4</v>
          </cell>
          <cell r="G1" t="str">
            <v>5</v>
          </cell>
          <cell r="H1" t="str">
            <v>6</v>
          </cell>
          <cell r="I1" t="str">
            <v>7</v>
          </cell>
          <cell r="J1" t="str">
            <v>8</v>
          </cell>
          <cell r="K1" t="str">
            <v>9</v>
          </cell>
          <cell r="L1" t="str">
            <v>10</v>
          </cell>
        </row>
        <row r="2">
          <cell r="A2" t="str">
            <v>7303</v>
          </cell>
          <cell r="B2" t="str">
            <v>УКРАИНА</v>
          </cell>
          <cell r="C2">
            <v>14</v>
          </cell>
          <cell r="D2">
            <v>270</v>
          </cell>
          <cell r="E2">
            <v>60</v>
          </cell>
        </row>
        <row r="3">
          <cell r="A3" t="str">
            <v>7303</v>
          </cell>
          <cell r="B3" t="str">
            <v>ГЕРМАНИЯ</v>
          </cell>
          <cell r="C3">
            <v>9</v>
          </cell>
          <cell r="D3">
            <v>36</v>
          </cell>
          <cell r="E3">
            <v>151</v>
          </cell>
        </row>
        <row r="4">
          <cell r="A4" t="str">
            <v>7303</v>
          </cell>
          <cell r="B4" t="str">
            <v>ГРУЗИЯ</v>
          </cell>
          <cell r="C4">
            <v>167</v>
          </cell>
          <cell r="D4">
            <v>0</v>
          </cell>
          <cell r="E4">
            <v>132</v>
          </cell>
        </row>
        <row r="5">
          <cell r="A5" t="str">
            <v>7303</v>
          </cell>
          <cell r="B5">
            <v>73</v>
          </cell>
          <cell r="C5">
            <v>73</v>
          </cell>
          <cell r="D5">
            <v>73</v>
          </cell>
          <cell r="E5">
            <v>1606</v>
          </cell>
        </row>
        <row r="6">
          <cell r="A6" t="str">
            <v>7303</v>
          </cell>
          <cell r="B6" t="str">
            <v>ИСПАНИЯ</v>
          </cell>
          <cell r="C6">
            <v>30</v>
          </cell>
          <cell r="D6">
            <v>30</v>
          </cell>
          <cell r="E6">
            <v>718042</v>
          </cell>
        </row>
        <row r="7">
          <cell r="A7" t="str">
            <v>7303</v>
          </cell>
          <cell r="B7" t="str">
            <v>ЛИТВА</v>
          </cell>
          <cell r="C7">
            <v>13</v>
          </cell>
          <cell r="D7">
            <v>3</v>
          </cell>
          <cell r="E7">
            <v>4</v>
          </cell>
        </row>
        <row r="8">
          <cell r="A8" t="str">
            <v>7303</v>
          </cell>
          <cell r="B8" t="str">
            <v>ЧЕХИЯ</v>
          </cell>
          <cell r="C8">
            <v>17</v>
          </cell>
          <cell r="D8">
            <v>17</v>
          </cell>
          <cell r="E8">
            <v>189</v>
          </cell>
        </row>
        <row r="9">
          <cell r="A9" t="str">
            <v>7303</v>
          </cell>
          <cell r="B9" t="str">
            <v>США</v>
          </cell>
          <cell r="C9">
            <v>5</v>
          </cell>
          <cell r="D9">
            <v>3</v>
          </cell>
          <cell r="E9">
            <v>3</v>
          </cell>
        </row>
        <row r="10">
          <cell r="A10" t="str">
            <v>7303</v>
          </cell>
          <cell r="B10" t="str">
            <v>ТУРЦИЯ</v>
          </cell>
          <cell r="C10">
            <v>1</v>
          </cell>
          <cell r="D10">
            <v>0</v>
          </cell>
          <cell r="E10">
            <v>8</v>
          </cell>
        </row>
        <row r="11">
          <cell r="A11" t="str">
            <v>7303</v>
          </cell>
          <cell r="B11" t="str">
            <v>РУМЫНИЯ</v>
          </cell>
          <cell r="C11">
            <v>7</v>
          </cell>
          <cell r="D11">
            <v>7</v>
          </cell>
          <cell r="E11">
            <v>7</v>
          </cell>
        </row>
        <row r="12">
          <cell r="A12" t="str">
            <v>7303</v>
          </cell>
          <cell r="B12" t="str">
            <v>ФИНЛЯНДИЯ</v>
          </cell>
          <cell r="C12">
            <v>1</v>
          </cell>
          <cell r="D12">
            <v>5</v>
          </cell>
          <cell r="E12">
            <v>0</v>
          </cell>
        </row>
        <row r="13">
          <cell r="A13" t="str">
            <v>7303</v>
          </cell>
          <cell r="B13" t="str">
            <v>ИТАЛИЯ</v>
          </cell>
          <cell r="C13">
            <v>2</v>
          </cell>
          <cell r="D13">
            <v>0</v>
          </cell>
          <cell r="E13">
            <v>3</v>
          </cell>
        </row>
        <row r="14">
          <cell r="A14" t="str">
            <v>7303</v>
          </cell>
          <cell r="B14" t="str">
            <v>АВСТРИЯ</v>
          </cell>
          <cell r="C14">
            <v>4</v>
          </cell>
          <cell r="D14">
            <v>4</v>
          </cell>
          <cell r="E14">
            <v>4</v>
          </cell>
        </row>
        <row r="15">
          <cell r="A15" t="str">
            <v>7303</v>
          </cell>
          <cell r="B15" t="str">
            <v>ВЕНГРИЯ</v>
          </cell>
          <cell r="C15">
            <v>2</v>
          </cell>
          <cell r="D15">
            <v>2</v>
          </cell>
          <cell r="E15">
            <v>127</v>
          </cell>
        </row>
        <row r="16">
          <cell r="A16" t="str">
            <v>7303</v>
          </cell>
          <cell r="B16" t="str">
            <v>СЛОВАКИЯ</v>
          </cell>
          <cell r="C16">
            <v>1</v>
          </cell>
          <cell r="D16">
            <v>1</v>
          </cell>
          <cell r="E16">
            <v>310</v>
          </cell>
        </row>
        <row r="17">
          <cell r="A17" t="str">
            <v>7303</v>
          </cell>
          <cell r="B17" t="str">
            <v>ВЕЛИКОБРИТАНИЯ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>7303</v>
          </cell>
          <cell r="B18" t="str">
            <v>КИТАЙ</v>
          </cell>
          <cell r="C18">
            <v>0</v>
          </cell>
          <cell r="D18">
            <v>0</v>
          </cell>
          <cell r="E18">
            <v>0</v>
          </cell>
        </row>
        <row r="19">
          <cell r="A19" t="str">
            <v>7303</v>
          </cell>
          <cell r="B19" t="str">
            <v>НИДЕРЛАНДЫ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7303</v>
          </cell>
          <cell r="B20" t="str">
            <v>НОРВЕГИЯ</v>
          </cell>
          <cell r="C20">
            <v>0</v>
          </cell>
          <cell r="D20">
            <v>0</v>
          </cell>
          <cell r="E20">
            <v>0</v>
          </cell>
        </row>
        <row r="21">
          <cell r="A21" t="str">
            <v>7303</v>
          </cell>
          <cell r="B21" t="str">
            <v>РЕСПУБЛИКА КОРЕЯ</v>
          </cell>
          <cell r="C21">
            <v>0</v>
          </cell>
          <cell r="D21">
            <v>0</v>
          </cell>
          <cell r="E21">
            <v>538</v>
          </cell>
        </row>
        <row r="22">
          <cell r="A22" t="str">
            <v>7304</v>
          </cell>
          <cell r="B22" t="str">
            <v>УКРАИНА</v>
          </cell>
          <cell r="C22">
            <v>25417</v>
          </cell>
          <cell r="D22">
            <v>31631</v>
          </cell>
          <cell r="E22">
            <v>25207</v>
          </cell>
          <cell r="F22">
            <v>33066</v>
          </cell>
          <cell r="G22">
            <v>15032</v>
          </cell>
          <cell r="H22">
            <v>25525</v>
          </cell>
          <cell r="I22">
            <v>21997</v>
          </cell>
          <cell r="J22">
            <v>24919</v>
          </cell>
          <cell r="K22">
            <v>17750</v>
          </cell>
          <cell r="L22">
            <v>10678</v>
          </cell>
        </row>
        <row r="23">
          <cell r="A23" t="str">
            <v>7304</v>
          </cell>
          <cell r="B23" t="str">
            <v>АВСТРИЯ</v>
          </cell>
          <cell r="C23">
            <v>1434</v>
          </cell>
          <cell r="D23">
            <v>2752</v>
          </cell>
          <cell r="E23">
            <v>1771</v>
          </cell>
          <cell r="F23">
            <v>2331</v>
          </cell>
          <cell r="G23">
            <v>1174</v>
          </cell>
          <cell r="H23">
            <v>187</v>
          </cell>
          <cell r="I23">
            <v>1100</v>
          </cell>
          <cell r="J23">
            <v>4157</v>
          </cell>
          <cell r="K23">
            <v>2952</v>
          </cell>
          <cell r="L23">
            <v>506</v>
          </cell>
        </row>
        <row r="24">
          <cell r="A24" t="str">
            <v>7304</v>
          </cell>
          <cell r="B24" t="str">
            <v>МЕКСИКА</v>
          </cell>
          <cell r="C24">
            <v>3734</v>
          </cell>
          <cell r="D24">
            <v>3734</v>
          </cell>
          <cell r="E24">
            <v>7142</v>
          </cell>
          <cell r="F24">
            <v>1281</v>
          </cell>
          <cell r="G24">
            <v>2504</v>
          </cell>
        </row>
        <row r="25">
          <cell r="A25" t="str">
            <v>7304</v>
          </cell>
          <cell r="B25" t="str">
            <v>АРГЕНТИНА</v>
          </cell>
          <cell r="C25">
            <v>726</v>
          </cell>
          <cell r="D25">
            <v>3492</v>
          </cell>
          <cell r="E25">
            <v>100</v>
          </cell>
          <cell r="F25">
            <v>7274</v>
          </cell>
          <cell r="G25">
            <v>7274</v>
          </cell>
          <cell r="H25">
            <v>302</v>
          </cell>
          <cell r="I25">
            <v>0</v>
          </cell>
          <cell r="J25">
            <v>302</v>
          </cell>
        </row>
        <row r="26">
          <cell r="A26" t="str">
            <v>7304</v>
          </cell>
          <cell r="B26" t="str">
            <v>ЯПОНИЯ</v>
          </cell>
          <cell r="C26">
            <v>302</v>
          </cell>
          <cell r="D26">
            <v>891</v>
          </cell>
          <cell r="E26">
            <v>4034</v>
          </cell>
          <cell r="F26">
            <v>4034</v>
          </cell>
          <cell r="G26">
            <v>948</v>
          </cell>
          <cell r="H26">
            <v>1617</v>
          </cell>
          <cell r="I26">
            <v>317</v>
          </cell>
          <cell r="J26">
            <v>0</v>
          </cell>
          <cell r="K26">
            <v>2763</v>
          </cell>
          <cell r="L26">
            <v>2</v>
          </cell>
        </row>
        <row r="27">
          <cell r="A27" t="str">
            <v>7304</v>
          </cell>
          <cell r="B27" t="str">
            <v>ГЕРМАНИЯ</v>
          </cell>
          <cell r="C27">
            <v>1333</v>
          </cell>
          <cell r="D27">
            <v>1591</v>
          </cell>
          <cell r="E27">
            <v>44</v>
          </cell>
          <cell r="F27">
            <v>510</v>
          </cell>
          <cell r="G27">
            <v>117</v>
          </cell>
          <cell r="H27">
            <v>555</v>
          </cell>
          <cell r="I27">
            <v>493</v>
          </cell>
          <cell r="J27">
            <v>82</v>
          </cell>
          <cell r="K27">
            <v>37</v>
          </cell>
          <cell r="L27">
            <v>147</v>
          </cell>
        </row>
        <row r="28">
          <cell r="A28" t="str">
            <v>7304</v>
          </cell>
          <cell r="B28" t="str">
            <v>ФРАНЦИЯ</v>
          </cell>
          <cell r="C28">
            <v>540</v>
          </cell>
          <cell r="D28">
            <v>433</v>
          </cell>
          <cell r="E28">
            <v>32</v>
          </cell>
          <cell r="F28">
            <v>185</v>
          </cell>
          <cell r="G28">
            <v>103</v>
          </cell>
          <cell r="H28">
            <v>666</v>
          </cell>
          <cell r="I28">
            <v>615</v>
          </cell>
          <cell r="J28">
            <v>14</v>
          </cell>
          <cell r="K28">
            <v>1712</v>
          </cell>
          <cell r="L28">
            <v>0</v>
          </cell>
        </row>
        <row r="29">
          <cell r="A29" t="str">
            <v>7304</v>
          </cell>
          <cell r="B29" t="str">
            <v>РУМЫНИЯ</v>
          </cell>
          <cell r="C29">
            <v>458</v>
          </cell>
          <cell r="D29">
            <v>847</v>
          </cell>
          <cell r="E29">
            <v>302</v>
          </cell>
          <cell r="F29">
            <v>51</v>
          </cell>
          <cell r="G29">
            <v>41</v>
          </cell>
          <cell r="H29">
            <v>14</v>
          </cell>
          <cell r="I29">
            <v>101</v>
          </cell>
          <cell r="J29">
            <v>672</v>
          </cell>
          <cell r="K29">
            <v>672</v>
          </cell>
          <cell r="L29">
            <v>1548</v>
          </cell>
        </row>
        <row r="30">
          <cell r="A30" t="str">
            <v>7304</v>
          </cell>
          <cell r="B30" t="str">
            <v>ЧЕХИЯ</v>
          </cell>
          <cell r="C30">
            <v>340</v>
          </cell>
          <cell r="D30">
            <v>30</v>
          </cell>
          <cell r="E30">
            <v>499</v>
          </cell>
          <cell r="F30">
            <v>1460</v>
          </cell>
          <cell r="G30">
            <v>618</v>
          </cell>
          <cell r="H30">
            <v>206</v>
          </cell>
          <cell r="I30">
            <v>30</v>
          </cell>
          <cell r="J30">
            <v>39</v>
          </cell>
          <cell r="K30">
            <v>167</v>
          </cell>
          <cell r="L30">
            <v>1</v>
          </cell>
        </row>
        <row r="31">
          <cell r="A31" t="str">
            <v>7304</v>
          </cell>
          <cell r="B31" t="str">
            <v>ПОЛЬША</v>
          </cell>
          <cell r="C31">
            <v>677</v>
          </cell>
          <cell r="D31">
            <v>1170</v>
          </cell>
          <cell r="E31">
            <v>15</v>
          </cell>
          <cell r="F31">
            <v>241</v>
          </cell>
          <cell r="G31">
            <v>188</v>
          </cell>
          <cell r="H31">
            <v>82</v>
          </cell>
          <cell r="I31">
            <v>486</v>
          </cell>
          <cell r="J31">
            <v>0</v>
          </cell>
          <cell r="K31">
            <v>207</v>
          </cell>
          <cell r="L31">
            <v>3</v>
          </cell>
        </row>
        <row r="32">
          <cell r="A32" t="str">
            <v>7304</v>
          </cell>
          <cell r="B32" t="str">
            <v>ГРУЗИЯ</v>
          </cell>
          <cell r="C32">
            <v>168</v>
          </cell>
          <cell r="D32">
            <v>596</v>
          </cell>
          <cell r="E32">
            <v>596</v>
          </cell>
          <cell r="F32">
            <v>118</v>
          </cell>
          <cell r="G32">
            <v>117</v>
          </cell>
          <cell r="H32">
            <v>118</v>
          </cell>
          <cell r="I32">
            <v>0</v>
          </cell>
          <cell r="J32">
            <v>118</v>
          </cell>
          <cell r="K32">
            <v>37</v>
          </cell>
          <cell r="L32">
            <v>147</v>
          </cell>
        </row>
        <row r="33">
          <cell r="A33" t="str">
            <v>7304</v>
          </cell>
          <cell r="B33" t="str">
            <v>США</v>
          </cell>
          <cell r="C33">
            <v>0</v>
          </cell>
          <cell r="D33">
            <v>15</v>
          </cell>
          <cell r="E33">
            <v>35</v>
          </cell>
          <cell r="F33">
            <v>11</v>
          </cell>
          <cell r="G33">
            <v>187</v>
          </cell>
          <cell r="H33">
            <v>151</v>
          </cell>
          <cell r="I33">
            <v>196</v>
          </cell>
          <cell r="J33">
            <v>19</v>
          </cell>
          <cell r="K33">
            <v>87</v>
          </cell>
          <cell r="L33">
            <v>100</v>
          </cell>
        </row>
        <row r="34">
          <cell r="A34" t="str">
            <v>7304</v>
          </cell>
          <cell r="B34" t="str">
            <v>ИСПАНИЯ</v>
          </cell>
          <cell r="C34">
            <v>649</v>
          </cell>
          <cell r="D34">
            <v>39</v>
          </cell>
          <cell r="E34">
            <v>39</v>
          </cell>
          <cell r="F34">
            <v>13</v>
          </cell>
          <cell r="G34">
            <v>6</v>
          </cell>
          <cell r="H34">
            <v>6</v>
          </cell>
          <cell r="I34">
            <v>6</v>
          </cell>
          <cell r="J34">
            <v>6</v>
          </cell>
          <cell r="K34">
            <v>0</v>
          </cell>
          <cell r="L34">
            <v>0</v>
          </cell>
        </row>
        <row r="35">
          <cell r="A35" t="str">
            <v>7304</v>
          </cell>
          <cell r="B35" t="str">
            <v>ВЕЛИКОБРИТАНИЯ</v>
          </cell>
          <cell r="C35">
            <v>107</v>
          </cell>
          <cell r="D35">
            <v>207</v>
          </cell>
          <cell r="E35">
            <v>0</v>
          </cell>
          <cell r="F35">
            <v>4</v>
          </cell>
          <cell r="G35">
            <v>102</v>
          </cell>
          <cell r="H35">
            <v>215</v>
          </cell>
          <cell r="I35">
            <v>45</v>
          </cell>
          <cell r="J35">
            <v>29</v>
          </cell>
          <cell r="K35">
            <v>2</v>
          </cell>
          <cell r="L35">
            <v>33</v>
          </cell>
        </row>
        <row r="36">
          <cell r="A36" t="str">
            <v>7304</v>
          </cell>
          <cell r="B36" t="str">
            <v>СИНГАПУР</v>
          </cell>
          <cell r="C36">
            <v>229</v>
          </cell>
          <cell r="D36">
            <v>133</v>
          </cell>
          <cell r="E36">
            <v>133</v>
          </cell>
          <cell r="F36">
            <v>192</v>
          </cell>
          <cell r="G36">
            <v>25</v>
          </cell>
          <cell r="H36">
            <v>229</v>
          </cell>
          <cell r="I36">
            <v>133</v>
          </cell>
          <cell r="J36">
            <v>133</v>
          </cell>
          <cell r="K36">
            <v>192</v>
          </cell>
          <cell r="L36">
            <v>25</v>
          </cell>
        </row>
        <row r="37">
          <cell r="A37" t="str">
            <v>7304</v>
          </cell>
          <cell r="B37" t="str">
            <v>ФИНЛЯНДИЯ</v>
          </cell>
          <cell r="C37">
            <v>65</v>
          </cell>
          <cell r="D37">
            <v>186</v>
          </cell>
          <cell r="E37">
            <v>81</v>
          </cell>
          <cell r="F37">
            <v>65</v>
          </cell>
          <cell r="G37">
            <v>27</v>
          </cell>
          <cell r="H37">
            <v>54</v>
          </cell>
          <cell r="I37">
            <v>32</v>
          </cell>
          <cell r="J37">
            <v>60</v>
          </cell>
          <cell r="K37">
            <v>41</v>
          </cell>
          <cell r="L37">
            <v>25</v>
          </cell>
        </row>
        <row r="38">
          <cell r="A38" t="str">
            <v>7304</v>
          </cell>
          <cell r="B38" t="str">
            <v>НИДЕРЛАНДЫ</v>
          </cell>
          <cell r="C38">
            <v>0</v>
          </cell>
          <cell r="D38">
            <v>0</v>
          </cell>
          <cell r="E38">
            <v>285</v>
          </cell>
          <cell r="F38">
            <v>32</v>
          </cell>
          <cell r="G38">
            <v>0</v>
          </cell>
          <cell r="H38">
            <v>12</v>
          </cell>
          <cell r="I38">
            <v>98</v>
          </cell>
          <cell r="J38">
            <v>68</v>
          </cell>
          <cell r="K38">
            <v>124</v>
          </cell>
          <cell r="L38">
            <v>2</v>
          </cell>
        </row>
        <row r="39">
          <cell r="A39" t="str">
            <v>7304</v>
          </cell>
          <cell r="B39" t="str">
            <v>ЛАТВИЯ</v>
          </cell>
          <cell r="C39">
            <v>57</v>
          </cell>
          <cell r="D39">
            <v>70</v>
          </cell>
          <cell r="E39">
            <v>68</v>
          </cell>
          <cell r="F39">
            <v>36</v>
          </cell>
          <cell r="G39">
            <v>29</v>
          </cell>
          <cell r="H39">
            <v>29</v>
          </cell>
          <cell r="I39">
            <v>20</v>
          </cell>
          <cell r="J39">
            <v>55</v>
          </cell>
          <cell r="K39">
            <v>3</v>
          </cell>
          <cell r="L39">
            <v>0</v>
          </cell>
        </row>
        <row r="40">
          <cell r="A40" t="str">
            <v>7304</v>
          </cell>
          <cell r="B40" t="str">
            <v>БЕЛЬГИЯ</v>
          </cell>
          <cell r="C40">
            <v>0</v>
          </cell>
          <cell r="D40">
            <v>13</v>
          </cell>
          <cell r="E40">
            <v>4</v>
          </cell>
          <cell r="F40">
            <v>26</v>
          </cell>
          <cell r="G40">
            <v>0</v>
          </cell>
          <cell r="H40">
            <v>277</v>
          </cell>
          <cell r="I40">
            <v>0</v>
          </cell>
          <cell r="J40">
            <v>0</v>
          </cell>
          <cell r="K40">
            <v>8</v>
          </cell>
          <cell r="L40">
            <v>0</v>
          </cell>
        </row>
        <row r="41">
          <cell r="A41" t="str">
            <v>7304</v>
          </cell>
          <cell r="B41" t="str">
            <v>ИТАЛИЯ</v>
          </cell>
          <cell r="C41">
            <v>13</v>
          </cell>
          <cell r="D41">
            <v>32</v>
          </cell>
          <cell r="E41">
            <v>45</v>
          </cell>
          <cell r="F41">
            <v>12</v>
          </cell>
          <cell r="G41">
            <v>15</v>
          </cell>
          <cell r="H41">
            <v>146</v>
          </cell>
          <cell r="I41">
            <v>13</v>
          </cell>
          <cell r="J41">
            <v>13</v>
          </cell>
          <cell r="K41">
            <v>0</v>
          </cell>
          <cell r="L41">
            <v>0</v>
          </cell>
        </row>
        <row r="42">
          <cell r="A42" t="str">
            <v>7304</v>
          </cell>
          <cell r="B42" t="str">
            <v>КАЗАХСТАН</v>
          </cell>
          <cell r="C42">
            <v>5</v>
          </cell>
          <cell r="D42">
            <v>8</v>
          </cell>
          <cell r="E42">
            <v>82</v>
          </cell>
          <cell r="F42">
            <v>26</v>
          </cell>
          <cell r="G42">
            <v>7</v>
          </cell>
          <cell r="H42">
            <v>20</v>
          </cell>
          <cell r="I42">
            <v>48</v>
          </cell>
          <cell r="J42">
            <v>40</v>
          </cell>
          <cell r="K42">
            <v>50</v>
          </cell>
          <cell r="L42">
            <v>0</v>
          </cell>
        </row>
        <row r="43">
          <cell r="A43" t="str">
            <v>7304</v>
          </cell>
          <cell r="B43" t="str">
            <v>АЗЕРБАЙДЖАН</v>
          </cell>
          <cell r="C43">
            <v>110</v>
          </cell>
          <cell r="D43">
            <v>150</v>
          </cell>
          <cell r="E43">
            <v>110</v>
          </cell>
          <cell r="F43">
            <v>150</v>
          </cell>
          <cell r="G43">
            <v>5</v>
          </cell>
          <cell r="H43">
            <v>0</v>
          </cell>
          <cell r="I43">
            <v>0</v>
          </cell>
        </row>
        <row r="44">
          <cell r="A44" t="str">
            <v>7304</v>
          </cell>
          <cell r="B44">
            <v>24</v>
          </cell>
          <cell r="C44">
            <v>24</v>
          </cell>
          <cell r="D44">
            <v>105</v>
          </cell>
          <cell r="E44">
            <v>50</v>
          </cell>
          <cell r="F44">
            <v>3</v>
          </cell>
          <cell r="G44">
            <v>50</v>
          </cell>
          <cell r="H44">
            <v>69</v>
          </cell>
          <cell r="I44">
            <v>69</v>
          </cell>
          <cell r="J44">
            <v>6</v>
          </cell>
          <cell r="K44">
            <v>11</v>
          </cell>
        </row>
        <row r="45">
          <cell r="A45" t="str">
            <v>7304</v>
          </cell>
          <cell r="B45" t="str">
            <v>ВЕНГРИЯ</v>
          </cell>
          <cell r="C45">
            <v>3</v>
          </cell>
          <cell r="D45">
            <v>9</v>
          </cell>
          <cell r="E45">
            <v>3</v>
          </cell>
          <cell r="F45">
            <v>9</v>
          </cell>
          <cell r="G45">
            <v>49</v>
          </cell>
          <cell r="H45">
            <v>0</v>
          </cell>
          <cell r="I45">
            <v>0</v>
          </cell>
          <cell r="J45">
            <v>183</v>
          </cell>
          <cell r="K45">
            <v>5</v>
          </cell>
          <cell r="L45">
            <v>0</v>
          </cell>
        </row>
        <row r="46">
          <cell r="A46" t="str">
            <v>7304</v>
          </cell>
          <cell r="B46" t="str">
            <v>ТУРЦИЯ</v>
          </cell>
          <cell r="C46">
            <v>43</v>
          </cell>
          <cell r="D46">
            <v>10</v>
          </cell>
          <cell r="E46">
            <v>0</v>
          </cell>
          <cell r="F46">
            <v>6</v>
          </cell>
          <cell r="G46">
            <v>42</v>
          </cell>
          <cell r="H46">
            <v>36</v>
          </cell>
          <cell r="I46">
            <v>10</v>
          </cell>
          <cell r="J46">
            <v>1</v>
          </cell>
          <cell r="K46">
            <v>0</v>
          </cell>
          <cell r="L46">
            <v>7</v>
          </cell>
        </row>
        <row r="47">
          <cell r="A47" t="str">
            <v>7304</v>
          </cell>
          <cell r="B47" t="str">
            <v>ДАНИЯ</v>
          </cell>
          <cell r="C47">
            <v>0</v>
          </cell>
          <cell r="D47">
            <v>24</v>
          </cell>
          <cell r="E47">
            <v>9</v>
          </cell>
          <cell r="F47">
            <v>0</v>
          </cell>
          <cell r="G47">
            <v>16</v>
          </cell>
          <cell r="H47">
            <v>16</v>
          </cell>
          <cell r="I47">
            <v>87</v>
          </cell>
          <cell r="J47">
            <v>2</v>
          </cell>
          <cell r="K47">
            <v>6</v>
          </cell>
          <cell r="L47">
            <v>4</v>
          </cell>
        </row>
        <row r="48">
          <cell r="A48" t="str">
            <v>7304</v>
          </cell>
          <cell r="B48" t="str">
            <v>ЛИТВА</v>
          </cell>
          <cell r="C48">
            <v>2</v>
          </cell>
          <cell r="D48">
            <v>7</v>
          </cell>
          <cell r="E48">
            <v>15</v>
          </cell>
          <cell r="F48">
            <v>2</v>
          </cell>
          <cell r="G48">
            <v>8</v>
          </cell>
          <cell r="H48">
            <v>40</v>
          </cell>
          <cell r="I48">
            <v>63</v>
          </cell>
          <cell r="J48">
            <v>1</v>
          </cell>
          <cell r="K48">
            <v>2</v>
          </cell>
          <cell r="L48">
            <v>1</v>
          </cell>
        </row>
        <row r="49">
          <cell r="A49" t="str">
            <v>7304</v>
          </cell>
          <cell r="B49" t="str">
            <v>БЕЛОРУССИЯ</v>
          </cell>
          <cell r="C49">
            <v>70</v>
          </cell>
          <cell r="D49">
            <v>61</v>
          </cell>
          <cell r="E49">
            <v>70</v>
          </cell>
          <cell r="F49">
            <v>70</v>
          </cell>
          <cell r="G49">
            <v>61</v>
          </cell>
        </row>
        <row r="50">
          <cell r="A50" t="str">
            <v>7304</v>
          </cell>
          <cell r="B50" t="str">
            <v>РЕСПУБЛИКА КОРЕЯ</v>
          </cell>
          <cell r="C50">
            <v>6</v>
          </cell>
          <cell r="D50">
            <v>55</v>
          </cell>
          <cell r="E50">
            <v>0</v>
          </cell>
          <cell r="F50">
            <v>13</v>
          </cell>
          <cell r="G50">
            <v>6</v>
          </cell>
          <cell r="H50">
            <v>0</v>
          </cell>
          <cell r="I50">
            <v>0</v>
          </cell>
          <cell r="J50">
            <v>3</v>
          </cell>
          <cell r="K50">
            <v>11</v>
          </cell>
          <cell r="L50">
            <v>28</v>
          </cell>
        </row>
        <row r="51">
          <cell r="A51" t="str">
            <v>7304</v>
          </cell>
          <cell r="B51" t="str">
            <v>МОЛДАВИЯ</v>
          </cell>
          <cell r="C51">
            <v>61</v>
          </cell>
          <cell r="D51">
            <v>61</v>
          </cell>
          <cell r="E51">
            <v>39</v>
          </cell>
          <cell r="F51">
            <v>0</v>
          </cell>
          <cell r="G51">
            <v>39</v>
          </cell>
          <cell r="H51">
            <v>39</v>
          </cell>
        </row>
        <row r="52">
          <cell r="A52" t="str">
            <v>7304</v>
          </cell>
          <cell r="B52" t="str">
            <v>СЛОВАКИЯ</v>
          </cell>
          <cell r="C52">
            <v>3</v>
          </cell>
          <cell r="D52">
            <v>1</v>
          </cell>
          <cell r="E52">
            <v>7</v>
          </cell>
          <cell r="F52">
            <v>8</v>
          </cell>
          <cell r="G52">
            <v>0</v>
          </cell>
          <cell r="H52">
            <v>0</v>
          </cell>
          <cell r="I52">
            <v>10</v>
          </cell>
          <cell r="J52">
            <v>40</v>
          </cell>
          <cell r="K52">
            <v>8</v>
          </cell>
          <cell r="L52">
            <v>11</v>
          </cell>
        </row>
        <row r="53">
          <cell r="A53" t="str">
            <v>7304</v>
          </cell>
          <cell r="B53" t="str">
            <v>НОРВЕГИЯ</v>
          </cell>
          <cell r="C53">
            <v>1</v>
          </cell>
          <cell r="D53">
            <v>2</v>
          </cell>
          <cell r="E53">
            <v>2</v>
          </cell>
          <cell r="F53">
            <v>2</v>
          </cell>
          <cell r="G53">
            <v>11</v>
          </cell>
          <cell r="H53">
            <v>4</v>
          </cell>
          <cell r="I53">
            <v>24</v>
          </cell>
          <cell r="J53">
            <v>23</v>
          </cell>
          <cell r="K53">
            <v>4</v>
          </cell>
          <cell r="L53">
            <v>23</v>
          </cell>
        </row>
        <row r="54">
          <cell r="A54" t="str">
            <v>7304</v>
          </cell>
          <cell r="B54" t="str">
            <v>КАНАДА</v>
          </cell>
          <cell r="C54">
            <v>0</v>
          </cell>
          <cell r="D54">
            <v>0</v>
          </cell>
          <cell r="E54">
            <v>0</v>
          </cell>
          <cell r="F54">
            <v>1</v>
          </cell>
          <cell r="G54">
            <v>0</v>
          </cell>
          <cell r="H54">
            <v>46</v>
          </cell>
          <cell r="I54">
            <v>0</v>
          </cell>
          <cell r="J54">
            <v>4</v>
          </cell>
          <cell r="K54">
            <v>0</v>
          </cell>
          <cell r="L54">
            <v>0</v>
          </cell>
        </row>
        <row r="55">
          <cell r="A55" t="str">
            <v>7304</v>
          </cell>
          <cell r="B55" t="str">
            <v>ШВЕЦИЯ</v>
          </cell>
          <cell r="C55">
            <v>0</v>
          </cell>
          <cell r="D55">
            <v>0</v>
          </cell>
          <cell r="E55">
            <v>22</v>
          </cell>
          <cell r="F55">
            <v>4</v>
          </cell>
          <cell r="G55">
            <v>7</v>
          </cell>
          <cell r="H55">
            <v>6</v>
          </cell>
          <cell r="I55">
            <v>0</v>
          </cell>
          <cell r="J55">
            <v>4</v>
          </cell>
          <cell r="K55">
            <v>0</v>
          </cell>
          <cell r="L55">
            <v>0</v>
          </cell>
        </row>
        <row r="56">
          <cell r="A56" t="str">
            <v>7304</v>
          </cell>
          <cell r="B56" t="str">
            <v>АРМЕНИЯ</v>
          </cell>
          <cell r="C56">
            <v>20</v>
          </cell>
          <cell r="D56">
            <v>20</v>
          </cell>
          <cell r="E56">
            <v>20</v>
          </cell>
          <cell r="F56">
            <v>0</v>
          </cell>
          <cell r="G56">
            <v>0</v>
          </cell>
          <cell r="H56">
            <v>0</v>
          </cell>
          <cell r="I56">
            <v>20</v>
          </cell>
          <cell r="J56">
            <v>0</v>
          </cell>
          <cell r="K56">
            <v>207</v>
          </cell>
          <cell r="L56">
            <v>3</v>
          </cell>
        </row>
        <row r="57">
          <cell r="A57" t="str">
            <v>7304</v>
          </cell>
          <cell r="B57" t="str">
            <v>ОБЪЕДИНЕННЫЕ АРАБ</v>
          </cell>
          <cell r="C57">
            <v>0</v>
          </cell>
          <cell r="D57">
            <v>0</v>
          </cell>
          <cell r="E57">
            <v>0</v>
          </cell>
          <cell r="F57">
            <v>36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</v>
          </cell>
          <cell r="L57">
            <v>0</v>
          </cell>
        </row>
        <row r="58">
          <cell r="A58" t="str">
            <v>7304</v>
          </cell>
          <cell r="B58" t="str">
            <v>КИТАЙ</v>
          </cell>
          <cell r="C58">
            <v>0</v>
          </cell>
          <cell r="D58">
            <v>9</v>
          </cell>
          <cell r="E58">
            <v>0</v>
          </cell>
          <cell r="F58">
            <v>9</v>
          </cell>
          <cell r="G58">
            <v>0</v>
          </cell>
          <cell r="H58">
            <v>24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</row>
        <row r="59">
          <cell r="A59" t="str">
            <v>7304</v>
          </cell>
          <cell r="B59" t="str">
            <v>УЗБЕКИСТАН</v>
          </cell>
          <cell r="C59">
            <v>35</v>
          </cell>
          <cell r="D59">
            <v>35</v>
          </cell>
          <cell r="E59">
            <v>35</v>
          </cell>
          <cell r="F59">
            <v>133</v>
          </cell>
          <cell r="G59">
            <v>192</v>
          </cell>
          <cell r="H59">
            <v>229</v>
          </cell>
          <cell r="I59">
            <v>133</v>
          </cell>
          <cell r="J59">
            <v>133</v>
          </cell>
          <cell r="K59">
            <v>192</v>
          </cell>
          <cell r="L59">
            <v>25</v>
          </cell>
        </row>
        <row r="60">
          <cell r="A60" t="str">
            <v>7304</v>
          </cell>
          <cell r="B60" t="str">
            <v>КИРГИЗИЯ</v>
          </cell>
          <cell r="C60">
            <v>11</v>
          </cell>
          <cell r="D60">
            <v>11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11</v>
          </cell>
          <cell r="L60">
            <v>11</v>
          </cell>
        </row>
        <row r="61">
          <cell r="A61" t="str">
            <v>7304</v>
          </cell>
          <cell r="B61" t="str">
            <v>ГРЕЦИЯ</v>
          </cell>
          <cell r="C61">
            <v>2</v>
          </cell>
          <cell r="D61">
            <v>2</v>
          </cell>
          <cell r="E61">
            <v>0</v>
          </cell>
          <cell r="F61">
            <v>4</v>
          </cell>
          <cell r="G61">
            <v>4</v>
          </cell>
          <cell r="H61">
            <v>0</v>
          </cell>
          <cell r="I61">
            <v>0</v>
          </cell>
          <cell r="J61">
            <v>4</v>
          </cell>
          <cell r="K61">
            <v>1</v>
          </cell>
          <cell r="L61">
            <v>1</v>
          </cell>
        </row>
        <row r="62">
          <cell r="A62" t="str">
            <v>7304</v>
          </cell>
          <cell r="B62" t="str">
            <v>СЛОВЕНИЯ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1</v>
          </cell>
          <cell r="J62">
            <v>7</v>
          </cell>
          <cell r="K62">
            <v>1</v>
          </cell>
          <cell r="L62">
            <v>1</v>
          </cell>
        </row>
        <row r="63">
          <cell r="A63" t="str">
            <v>7304</v>
          </cell>
          <cell r="B63" t="str">
            <v>ШВЕЙЦАРИЯ</v>
          </cell>
          <cell r="C63">
            <v>8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A64" t="str">
            <v>7304</v>
          </cell>
          <cell r="B64" t="str">
            <v>ХОРВАТИЯ</v>
          </cell>
          <cell r="C64">
            <v>2</v>
          </cell>
          <cell r="D64">
            <v>2</v>
          </cell>
          <cell r="E64">
            <v>0</v>
          </cell>
          <cell r="F64">
            <v>5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A65" t="str">
            <v>7304</v>
          </cell>
          <cell r="B65" t="str">
            <v>БОЛГАРИЯ</v>
          </cell>
          <cell r="C65">
            <v>6</v>
          </cell>
          <cell r="D65">
            <v>0</v>
          </cell>
          <cell r="E65">
            <v>6</v>
          </cell>
          <cell r="F65">
            <v>6</v>
          </cell>
          <cell r="G65">
            <v>0</v>
          </cell>
          <cell r="H65">
            <v>0</v>
          </cell>
          <cell r="I65">
            <v>0</v>
          </cell>
          <cell r="J65">
            <v>1</v>
          </cell>
          <cell r="K65">
            <v>0</v>
          </cell>
          <cell r="L65">
            <v>7</v>
          </cell>
        </row>
        <row r="66">
          <cell r="A66" t="str">
            <v>7304</v>
          </cell>
          <cell r="B66" t="str">
            <v>КИПР</v>
          </cell>
          <cell r="C66">
            <v>5</v>
          </cell>
          <cell r="D66">
            <v>0</v>
          </cell>
          <cell r="E66">
            <v>5</v>
          </cell>
          <cell r="F66">
            <v>0</v>
          </cell>
          <cell r="G66">
            <v>5</v>
          </cell>
          <cell r="H66">
            <v>0</v>
          </cell>
          <cell r="I66">
            <v>0</v>
          </cell>
        </row>
        <row r="67">
          <cell r="A67" t="str">
            <v>7304</v>
          </cell>
          <cell r="B67" t="str">
            <v>ЭСТОНИЯ</v>
          </cell>
          <cell r="C67">
            <v>0</v>
          </cell>
          <cell r="D67">
            <v>0</v>
          </cell>
          <cell r="E67">
            <v>2</v>
          </cell>
          <cell r="F67">
            <v>0</v>
          </cell>
          <cell r="G67">
            <v>1</v>
          </cell>
          <cell r="H67">
            <v>1</v>
          </cell>
          <cell r="I67">
            <v>1</v>
          </cell>
          <cell r="J67">
            <v>0</v>
          </cell>
          <cell r="K67">
            <v>1</v>
          </cell>
          <cell r="L67">
            <v>0</v>
          </cell>
        </row>
        <row r="68">
          <cell r="A68" t="str">
            <v>7304</v>
          </cell>
          <cell r="B68" t="str">
            <v>ИРЛАНДИЯ</v>
          </cell>
          <cell r="C68">
            <v>3</v>
          </cell>
          <cell r="D68">
            <v>3</v>
          </cell>
          <cell r="E68">
            <v>3</v>
          </cell>
          <cell r="F68">
            <v>65</v>
          </cell>
          <cell r="G68">
            <v>27</v>
          </cell>
          <cell r="H68">
            <v>54</v>
          </cell>
          <cell r="I68">
            <v>32</v>
          </cell>
          <cell r="J68">
            <v>60</v>
          </cell>
          <cell r="K68">
            <v>41</v>
          </cell>
          <cell r="L68">
            <v>25</v>
          </cell>
        </row>
        <row r="69">
          <cell r="A69" t="str">
            <v>7304</v>
          </cell>
          <cell r="B69" t="str">
            <v>МАКЕДОНИЯ</v>
          </cell>
          <cell r="C69">
            <v>1</v>
          </cell>
          <cell r="D69">
            <v>1</v>
          </cell>
          <cell r="E69">
            <v>1</v>
          </cell>
          <cell r="F69">
            <v>185</v>
          </cell>
          <cell r="G69">
            <v>103</v>
          </cell>
          <cell r="H69">
            <v>666</v>
          </cell>
          <cell r="I69">
            <v>615</v>
          </cell>
          <cell r="J69">
            <v>14</v>
          </cell>
          <cell r="K69">
            <v>1712</v>
          </cell>
          <cell r="L69">
            <v>0</v>
          </cell>
        </row>
        <row r="70">
          <cell r="A70" t="str">
            <v>7304</v>
          </cell>
          <cell r="B70" t="str">
            <v>ТАЙВАНЬ</v>
          </cell>
          <cell r="C70">
            <v>1</v>
          </cell>
          <cell r="D70">
            <v>1</v>
          </cell>
          <cell r="E70">
            <v>0</v>
          </cell>
          <cell r="F70">
            <v>0</v>
          </cell>
          <cell r="G70">
            <v>0</v>
          </cell>
          <cell r="H70">
            <v>1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A71" t="str">
            <v>7304</v>
          </cell>
          <cell r="B71" t="str">
            <v>ИЗРАИЛЬ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167</v>
          </cell>
          <cell r="L71">
            <v>1</v>
          </cell>
        </row>
        <row r="72">
          <cell r="A72" t="str">
            <v>7304</v>
          </cell>
          <cell r="B72" t="str">
            <v>ЛЮКСЕМБУРГ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A73" t="str">
            <v>7304</v>
          </cell>
          <cell r="B73" t="str">
            <v>МОНГОЛИЯ</v>
          </cell>
          <cell r="C73">
            <v>0</v>
          </cell>
          <cell r="D73">
            <v>0</v>
          </cell>
          <cell r="E73">
            <v>22</v>
          </cell>
          <cell r="F73">
            <v>4</v>
          </cell>
          <cell r="G73">
            <v>7</v>
          </cell>
          <cell r="H73">
            <v>6</v>
          </cell>
          <cell r="I73">
            <v>0</v>
          </cell>
          <cell r="J73">
            <v>4</v>
          </cell>
          <cell r="K73">
            <v>0</v>
          </cell>
          <cell r="L73">
            <v>0</v>
          </cell>
        </row>
        <row r="74">
          <cell r="A74" t="str">
            <v>7304</v>
          </cell>
          <cell r="B74" t="str">
            <v>СЯНГАН (ГОНКОНГ)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1</v>
          </cell>
          <cell r="I74">
            <v>1</v>
          </cell>
          <cell r="J74">
            <v>0</v>
          </cell>
          <cell r="K74">
            <v>1</v>
          </cell>
          <cell r="L74">
            <v>0</v>
          </cell>
        </row>
        <row r="75">
          <cell r="A75" t="str">
            <v>7304</v>
          </cell>
          <cell r="B75" t="str">
            <v>ЮГОСЛАВИЯ</v>
          </cell>
          <cell r="C75">
            <v>0</v>
          </cell>
        </row>
        <row r="76">
          <cell r="A76" t="str">
            <v>7305</v>
          </cell>
          <cell r="B76" t="str">
            <v>УКРАИНА</v>
          </cell>
          <cell r="C76">
            <v>63808</v>
          </cell>
          <cell r="D76">
            <v>40130</v>
          </cell>
          <cell r="E76">
            <v>15189</v>
          </cell>
          <cell r="F76">
            <v>19959</v>
          </cell>
          <cell r="G76">
            <v>7276</v>
          </cell>
          <cell r="H76">
            <v>3141</v>
          </cell>
          <cell r="I76">
            <v>4922</v>
          </cell>
          <cell r="J76">
            <v>2634</v>
          </cell>
          <cell r="K76">
            <v>4656</v>
          </cell>
          <cell r="L76">
            <v>5285</v>
          </cell>
        </row>
        <row r="77">
          <cell r="A77" t="str">
            <v>7305</v>
          </cell>
          <cell r="B77" t="str">
            <v>ЯПОНИЯ</v>
          </cell>
          <cell r="C77">
            <v>6297</v>
          </cell>
          <cell r="D77">
            <v>7997</v>
          </cell>
          <cell r="E77">
            <v>432</v>
          </cell>
          <cell r="F77">
            <v>432</v>
          </cell>
        </row>
        <row r="78">
          <cell r="A78" t="str">
            <v>7305</v>
          </cell>
          <cell r="B78" t="str">
            <v>ГЕРМАНИЯ</v>
          </cell>
          <cell r="C78">
            <v>0</v>
          </cell>
          <cell r="D78">
            <v>0</v>
          </cell>
          <cell r="E78">
            <v>439</v>
          </cell>
          <cell r="F78">
            <v>1815</v>
          </cell>
          <cell r="G78">
            <v>1821</v>
          </cell>
          <cell r="H78">
            <v>3793</v>
          </cell>
          <cell r="I78">
            <v>0</v>
          </cell>
          <cell r="J78">
            <v>3170</v>
          </cell>
          <cell r="K78">
            <v>0</v>
          </cell>
          <cell r="L78">
            <v>522</v>
          </cell>
        </row>
        <row r="79">
          <cell r="A79" t="str">
            <v>7305</v>
          </cell>
          <cell r="B79" t="str">
            <v>ГРЕЦИЯ</v>
          </cell>
          <cell r="C79">
            <v>949</v>
          </cell>
          <cell r="D79">
            <v>0</v>
          </cell>
          <cell r="E79">
            <v>439</v>
          </cell>
          <cell r="F79">
            <v>1815</v>
          </cell>
          <cell r="G79">
            <v>1821</v>
          </cell>
          <cell r="H79">
            <v>3793</v>
          </cell>
          <cell r="I79">
            <v>0</v>
          </cell>
          <cell r="J79">
            <v>3170</v>
          </cell>
          <cell r="K79">
            <v>0</v>
          </cell>
          <cell r="L79">
            <v>522</v>
          </cell>
        </row>
        <row r="80">
          <cell r="A80" t="str">
            <v>7305</v>
          </cell>
          <cell r="B80" t="str">
            <v>США</v>
          </cell>
          <cell r="C80">
            <v>133</v>
          </cell>
          <cell r="D80">
            <v>1</v>
          </cell>
          <cell r="E80">
            <v>56</v>
          </cell>
          <cell r="F80">
            <v>133</v>
          </cell>
          <cell r="G80">
            <v>1</v>
          </cell>
          <cell r="H80">
            <v>1</v>
          </cell>
          <cell r="I80">
            <v>0</v>
          </cell>
          <cell r="J80">
            <v>0</v>
          </cell>
          <cell r="K80">
            <v>56</v>
          </cell>
        </row>
        <row r="81">
          <cell r="A81" t="str">
            <v>7305</v>
          </cell>
          <cell r="B81" t="str">
            <v>КАНАДА</v>
          </cell>
          <cell r="C81">
            <v>165</v>
          </cell>
          <cell r="D81">
            <v>18</v>
          </cell>
          <cell r="E81">
            <v>165</v>
          </cell>
          <cell r="F81">
            <v>165</v>
          </cell>
          <cell r="G81">
            <v>18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7305</v>
          </cell>
          <cell r="B82" t="str">
            <v>РЕСПУБЛИКА КОРЕЯ</v>
          </cell>
          <cell r="C82">
            <v>160</v>
          </cell>
          <cell r="D82">
            <v>160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160</v>
          </cell>
        </row>
        <row r="83">
          <cell r="A83" t="str">
            <v>7305</v>
          </cell>
          <cell r="B83" t="str">
            <v>ИТАЛИЯ</v>
          </cell>
          <cell r="C83">
            <v>94</v>
          </cell>
          <cell r="D83">
            <v>0</v>
          </cell>
          <cell r="E83">
            <v>94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 t="str">
            <v>7305</v>
          </cell>
          <cell r="B84" t="str">
            <v>КАЗАХСТАН</v>
          </cell>
          <cell r="C84">
            <v>43</v>
          </cell>
          <cell r="D84">
            <v>10</v>
          </cell>
          <cell r="E84">
            <v>10</v>
          </cell>
          <cell r="F84">
            <v>43</v>
          </cell>
          <cell r="G84">
            <v>10</v>
          </cell>
          <cell r="H84">
            <v>43</v>
          </cell>
          <cell r="I84">
            <v>10</v>
          </cell>
          <cell r="J84">
            <v>10</v>
          </cell>
          <cell r="K84">
            <v>0</v>
          </cell>
          <cell r="L84">
            <v>0</v>
          </cell>
        </row>
        <row r="85">
          <cell r="A85" t="str">
            <v>7305</v>
          </cell>
          <cell r="B85" t="str">
            <v>ПОЛЬША</v>
          </cell>
          <cell r="C85">
            <v>27</v>
          </cell>
          <cell r="D85">
            <v>32</v>
          </cell>
          <cell r="E85">
            <v>32</v>
          </cell>
          <cell r="F85">
            <v>0</v>
          </cell>
          <cell r="G85">
            <v>32</v>
          </cell>
        </row>
        <row r="86">
          <cell r="A86" t="str">
            <v>7305</v>
          </cell>
          <cell r="B86" t="str">
            <v>ВЕЛИКОБРИТАНИЯ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16</v>
          </cell>
          <cell r="I86">
            <v>0</v>
          </cell>
          <cell r="J86">
            <v>0</v>
          </cell>
          <cell r="K86">
            <v>14</v>
          </cell>
          <cell r="L86">
            <v>1</v>
          </cell>
        </row>
        <row r="87">
          <cell r="A87" t="str">
            <v>7305</v>
          </cell>
          <cell r="B87" t="str">
            <v>ШВЕЙЦАРИЯ</v>
          </cell>
          <cell r="C87">
            <v>27</v>
          </cell>
          <cell r="D87">
            <v>3</v>
          </cell>
          <cell r="E87">
            <v>27</v>
          </cell>
          <cell r="F87">
            <v>27</v>
          </cell>
          <cell r="G87">
            <v>0</v>
          </cell>
          <cell r="H87">
            <v>0</v>
          </cell>
          <cell r="I87">
            <v>3</v>
          </cell>
          <cell r="J87">
            <v>0</v>
          </cell>
          <cell r="K87">
            <v>160</v>
          </cell>
        </row>
        <row r="88">
          <cell r="A88" t="str">
            <v>7305</v>
          </cell>
          <cell r="B88" t="str">
            <v>ФИНЛЯНДИЯ</v>
          </cell>
          <cell r="C88">
            <v>0</v>
          </cell>
          <cell r="D88">
            <v>3</v>
          </cell>
          <cell r="E88">
            <v>1</v>
          </cell>
          <cell r="F88">
            <v>0</v>
          </cell>
          <cell r="G88">
            <v>13</v>
          </cell>
          <cell r="H88">
            <v>0</v>
          </cell>
          <cell r="I88">
            <v>0</v>
          </cell>
          <cell r="J88">
            <v>2</v>
          </cell>
          <cell r="K88">
            <v>2</v>
          </cell>
          <cell r="L88">
            <v>5</v>
          </cell>
        </row>
        <row r="89">
          <cell r="A89" t="str">
            <v>7305</v>
          </cell>
          <cell r="B89" t="str">
            <v>ЭСТОНИЯ</v>
          </cell>
          <cell r="C89">
            <v>10</v>
          </cell>
          <cell r="D89">
            <v>10</v>
          </cell>
          <cell r="E89">
            <v>11</v>
          </cell>
          <cell r="F89">
            <v>133</v>
          </cell>
          <cell r="G89">
            <v>56</v>
          </cell>
          <cell r="H89">
            <v>1</v>
          </cell>
          <cell r="I89">
            <v>56</v>
          </cell>
          <cell r="J89">
            <v>0</v>
          </cell>
          <cell r="K89">
            <v>56</v>
          </cell>
        </row>
        <row r="90">
          <cell r="A90" t="str">
            <v>7305</v>
          </cell>
          <cell r="B90" t="str">
            <v>ТУРЦИЯ</v>
          </cell>
          <cell r="C90">
            <v>12</v>
          </cell>
          <cell r="D90">
            <v>4</v>
          </cell>
          <cell r="E90">
            <v>0</v>
          </cell>
          <cell r="F90">
            <v>12</v>
          </cell>
          <cell r="G90">
            <v>12</v>
          </cell>
          <cell r="H90">
            <v>4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A91" t="str">
            <v>7305</v>
          </cell>
          <cell r="B91" t="str">
            <v>ФРАНЦИЯ</v>
          </cell>
          <cell r="C91">
            <v>16</v>
          </cell>
          <cell r="D91">
            <v>16</v>
          </cell>
          <cell r="E91">
            <v>0</v>
          </cell>
          <cell r="F91">
            <v>0</v>
          </cell>
          <cell r="G91">
            <v>0</v>
          </cell>
          <cell r="H91">
            <v>16</v>
          </cell>
          <cell r="I91">
            <v>4922</v>
          </cell>
          <cell r="J91">
            <v>2634</v>
          </cell>
          <cell r="K91">
            <v>4656</v>
          </cell>
          <cell r="L91">
            <v>5285</v>
          </cell>
        </row>
        <row r="92">
          <cell r="A92" t="str">
            <v>7305</v>
          </cell>
          <cell r="B92" t="str">
            <v>ШВЕЦИЯ</v>
          </cell>
          <cell r="C92">
            <v>0</v>
          </cell>
          <cell r="D92">
            <v>4</v>
          </cell>
          <cell r="E92">
            <v>4</v>
          </cell>
          <cell r="F92">
            <v>0</v>
          </cell>
          <cell r="G92">
            <v>13</v>
          </cell>
          <cell r="H92">
            <v>0</v>
          </cell>
          <cell r="I92">
            <v>0</v>
          </cell>
          <cell r="J92">
            <v>2</v>
          </cell>
          <cell r="K92">
            <v>2</v>
          </cell>
          <cell r="L92">
            <v>5</v>
          </cell>
        </row>
        <row r="93">
          <cell r="A93" t="str">
            <v>7305</v>
          </cell>
          <cell r="B93" t="str">
            <v>АВСТРИЯ</v>
          </cell>
          <cell r="C93">
            <v>0</v>
          </cell>
          <cell r="D93">
            <v>0</v>
          </cell>
          <cell r="E93">
            <v>16</v>
          </cell>
          <cell r="F93">
            <v>0</v>
          </cell>
          <cell r="G93">
            <v>0</v>
          </cell>
          <cell r="H93">
            <v>16</v>
          </cell>
        </row>
        <row r="94">
          <cell r="A94" t="str">
            <v>7305</v>
          </cell>
          <cell r="B94" t="str">
            <v>ЛИТВА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A95" t="str">
            <v>7305</v>
          </cell>
          <cell r="B95" t="str">
            <v>НОРВЕГИЯ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7305</v>
          </cell>
          <cell r="B96" t="str">
            <v>СЛОВЕНИЯ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7306</v>
          </cell>
          <cell r="B97" t="str">
            <v>УКРАИНА</v>
          </cell>
          <cell r="C97">
            <v>14082</v>
          </cell>
          <cell r="D97">
            <v>12809</v>
          </cell>
          <cell r="E97">
            <v>14264</v>
          </cell>
          <cell r="F97">
            <v>15609</v>
          </cell>
          <cell r="G97">
            <v>17199</v>
          </cell>
          <cell r="H97">
            <v>22229</v>
          </cell>
          <cell r="I97">
            <v>16677</v>
          </cell>
          <cell r="J97">
            <v>18803</v>
          </cell>
          <cell r="K97">
            <v>8880</v>
          </cell>
          <cell r="L97">
            <v>3450</v>
          </cell>
        </row>
        <row r="98">
          <cell r="A98" t="str">
            <v>7306</v>
          </cell>
          <cell r="B98" t="str">
            <v>ДАНИЯ</v>
          </cell>
          <cell r="C98">
            <v>88</v>
          </cell>
          <cell r="D98">
            <v>300</v>
          </cell>
          <cell r="E98">
            <v>278</v>
          </cell>
          <cell r="F98">
            <v>544</v>
          </cell>
          <cell r="G98">
            <v>532</v>
          </cell>
          <cell r="H98">
            <v>1179</v>
          </cell>
          <cell r="I98">
            <v>1126</v>
          </cell>
          <cell r="J98">
            <v>151</v>
          </cell>
          <cell r="K98">
            <v>83</v>
          </cell>
          <cell r="L98">
            <v>11</v>
          </cell>
        </row>
        <row r="99">
          <cell r="A99" t="str">
            <v>7306</v>
          </cell>
          <cell r="B99" t="str">
            <v>ФИНЛЯНДИЯ</v>
          </cell>
          <cell r="C99">
            <v>154</v>
          </cell>
          <cell r="D99">
            <v>297</v>
          </cell>
          <cell r="E99">
            <v>143</v>
          </cell>
          <cell r="F99">
            <v>197</v>
          </cell>
          <cell r="G99">
            <v>223</v>
          </cell>
          <cell r="H99">
            <v>148</v>
          </cell>
          <cell r="I99">
            <v>316</v>
          </cell>
          <cell r="J99">
            <v>333</v>
          </cell>
          <cell r="K99">
            <v>108</v>
          </cell>
          <cell r="L99">
            <v>115</v>
          </cell>
        </row>
        <row r="100">
          <cell r="A100" t="str">
            <v>7306</v>
          </cell>
          <cell r="B100" t="str">
            <v>ГЕРМАНИЯ</v>
          </cell>
          <cell r="C100">
            <v>158</v>
          </cell>
          <cell r="D100">
            <v>141</v>
          </cell>
          <cell r="E100">
            <v>207</v>
          </cell>
          <cell r="F100">
            <v>271</v>
          </cell>
          <cell r="G100">
            <v>205</v>
          </cell>
          <cell r="H100">
            <v>71</v>
          </cell>
          <cell r="I100">
            <v>154</v>
          </cell>
          <cell r="J100">
            <v>332</v>
          </cell>
          <cell r="K100">
            <v>40</v>
          </cell>
          <cell r="L100">
            <v>27</v>
          </cell>
        </row>
        <row r="101">
          <cell r="A101" t="str">
            <v>7306</v>
          </cell>
          <cell r="B101" t="str">
            <v>ПОЛЬША</v>
          </cell>
          <cell r="C101">
            <v>18</v>
          </cell>
          <cell r="D101">
            <v>58</v>
          </cell>
          <cell r="E101">
            <v>12</v>
          </cell>
          <cell r="F101">
            <v>10</v>
          </cell>
          <cell r="G101">
            <v>65</v>
          </cell>
          <cell r="H101">
            <v>113</v>
          </cell>
          <cell r="I101">
            <v>465</v>
          </cell>
          <cell r="J101">
            <v>404</v>
          </cell>
          <cell r="K101">
            <v>80</v>
          </cell>
          <cell r="L101">
            <v>69</v>
          </cell>
        </row>
        <row r="102">
          <cell r="A102" t="str">
            <v>7306</v>
          </cell>
          <cell r="B102" t="str">
            <v>ЯПОНИЯ</v>
          </cell>
          <cell r="C102">
            <v>456</v>
          </cell>
          <cell r="D102">
            <v>0</v>
          </cell>
          <cell r="E102">
            <v>0</v>
          </cell>
          <cell r="F102">
            <v>421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7</v>
          </cell>
        </row>
        <row r="103">
          <cell r="A103" t="str">
            <v>7306</v>
          </cell>
          <cell r="B103" t="str">
            <v>НОРВЕГИЯ</v>
          </cell>
          <cell r="C103">
            <v>0</v>
          </cell>
          <cell r="D103">
            <v>0</v>
          </cell>
          <cell r="E103">
            <v>2</v>
          </cell>
          <cell r="F103">
            <v>778</v>
          </cell>
          <cell r="G103">
            <v>0</v>
          </cell>
          <cell r="H103">
            <v>2</v>
          </cell>
          <cell r="I103">
            <v>2</v>
          </cell>
          <cell r="J103">
            <v>80</v>
          </cell>
          <cell r="K103">
            <v>778</v>
          </cell>
          <cell r="L103">
            <v>80</v>
          </cell>
        </row>
        <row r="104">
          <cell r="A104" t="str">
            <v>7306</v>
          </cell>
          <cell r="B104" t="str">
            <v>ТУРЦИЯ</v>
          </cell>
          <cell r="C104">
            <v>71</v>
          </cell>
          <cell r="D104">
            <v>32</v>
          </cell>
          <cell r="E104">
            <v>7</v>
          </cell>
          <cell r="F104">
            <v>118</v>
          </cell>
          <cell r="G104">
            <v>113</v>
          </cell>
          <cell r="H104">
            <v>28</v>
          </cell>
          <cell r="I104">
            <v>23</v>
          </cell>
          <cell r="J104">
            <v>114</v>
          </cell>
          <cell r="K104">
            <v>11</v>
          </cell>
          <cell r="L104">
            <v>21</v>
          </cell>
        </row>
        <row r="105">
          <cell r="A105" t="str">
            <v>7306</v>
          </cell>
          <cell r="B105" t="str">
            <v>ИТАЛИЯ</v>
          </cell>
          <cell r="C105">
            <v>14</v>
          </cell>
          <cell r="D105">
            <v>183</v>
          </cell>
          <cell r="E105">
            <v>106</v>
          </cell>
          <cell r="F105">
            <v>32</v>
          </cell>
          <cell r="G105">
            <v>1</v>
          </cell>
          <cell r="H105">
            <v>13</v>
          </cell>
          <cell r="I105">
            <v>22</v>
          </cell>
          <cell r="J105">
            <v>104</v>
          </cell>
          <cell r="K105">
            <v>8</v>
          </cell>
          <cell r="L105">
            <v>2</v>
          </cell>
        </row>
        <row r="106">
          <cell r="A106" t="str">
            <v>7306</v>
          </cell>
          <cell r="B106" t="str">
            <v>МОЛДАВИЯ</v>
          </cell>
          <cell r="C106">
            <v>60</v>
          </cell>
          <cell r="D106">
            <v>59</v>
          </cell>
          <cell r="E106">
            <v>120</v>
          </cell>
          <cell r="F106">
            <v>58</v>
          </cell>
          <cell r="G106">
            <v>120</v>
          </cell>
          <cell r="H106">
            <v>58</v>
          </cell>
          <cell r="I106">
            <v>59</v>
          </cell>
          <cell r="J106">
            <v>332</v>
          </cell>
          <cell r="K106">
            <v>40</v>
          </cell>
          <cell r="L106">
            <v>27</v>
          </cell>
        </row>
        <row r="107">
          <cell r="A107" t="str">
            <v>7306</v>
          </cell>
          <cell r="B107" t="str">
            <v>ИСПАНИЯ</v>
          </cell>
          <cell r="C107">
            <v>15</v>
          </cell>
          <cell r="D107">
            <v>24</v>
          </cell>
          <cell r="E107">
            <v>18</v>
          </cell>
          <cell r="F107">
            <v>32</v>
          </cell>
          <cell r="G107">
            <v>60</v>
          </cell>
          <cell r="H107">
            <v>22</v>
          </cell>
          <cell r="I107">
            <v>53</v>
          </cell>
          <cell r="J107">
            <v>49</v>
          </cell>
          <cell r="K107">
            <v>19</v>
          </cell>
          <cell r="L107">
            <v>18</v>
          </cell>
        </row>
        <row r="108">
          <cell r="A108" t="str">
            <v>7306</v>
          </cell>
          <cell r="B108" t="str">
            <v>ЛАТВИЯ</v>
          </cell>
          <cell r="C108">
            <v>0</v>
          </cell>
          <cell r="D108">
            <v>27</v>
          </cell>
          <cell r="E108">
            <v>8</v>
          </cell>
          <cell r="F108">
            <v>56</v>
          </cell>
          <cell r="G108">
            <v>40</v>
          </cell>
          <cell r="H108">
            <v>45</v>
          </cell>
          <cell r="I108">
            <v>26</v>
          </cell>
          <cell r="J108">
            <v>37</v>
          </cell>
          <cell r="K108">
            <v>16</v>
          </cell>
          <cell r="L108">
            <v>0</v>
          </cell>
        </row>
        <row r="109">
          <cell r="A109" t="str">
            <v>7306</v>
          </cell>
          <cell r="B109" t="str">
            <v>ШВЕЦИЯ</v>
          </cell>
          <cell r="C109">
            <v>61</v>
          </cell>
          <cell r="D109">
            <v>21</v>
          </cell>
          <cell r="E109">
            <v>73</v>
          </cell>
          <cell r="F109">
            <v>14</v>
          </cell>
          <cell r="G109">
            <v>28</v>
          </cell>
          <cell r="H109">
            <v>12</v>
          </cell>
          <cell r="I109">
            <v>9</v>
          </cell>
          <cell r="J109">
            <v>1</v>
          </cell>
          <cell r="K109">
            <v>12</v>
          </cell>
          <cell r="L109">
            <v>9</v>
          </cell>
        </row>
        <row r="110">
          <cell r="A110" t="str">
            <v>7306</v>
          </cell>
          <cell r="B110" t="str">
            <v>КАЗАХСТАН</v>
          </cell>
          <cell r="C110">
            <v>8</v>
          </cell>
          <cell r="D110">
            <v>12</v>
          </cell>
          <cell r="E110">
            <v>12</v>
          </cell>
          <cell r="F110">
            <v>15</v>
          </cell>
          <cell r="G110">
            <v>73</v>
          </cell>
          <cell r="H110">
            <v>30</v>
          </cell>
          <cell r="I110">
            <v>9</v>
          </cell>
          <cell r="J110">
            <v>22</v>
          </cell>
          <cell r="K110">
            <v>59</v>
          </cell>
        </row>
        <row r="111">
          <cell r="A111" t="str">
            <v>7306</v>
          </cell>
          <cell r="B111" t="str">
            <v>ЛИТВА</v>
          </cell>
          <cell r="C111">
            <v>0</v>
          </cell>
          <cell r="D111">
            <v>0</v>
          </cell>
          <cell r="E111">
            <v>27</v>
          </cell>
          <cell r="F111">
            <v>24</v>
          </cell>
          <cell r="G111">
            <v>37</v>
          </cell>
          <cell r="H111">
            <v>36</v>
          </cell>
          <cell r="I111">
            <v>61</v>
          </cell>
          <cell r="J111">
            <v>5</v>
          </cell>
          <cell r="K111">
            <v>25</v>
          </cell>
          <cell r="L111">
            <v>0</v>
          </cell>
        </row>
        <row r="112">
          <cell r="A112" t="str">
            <v>7306</v>
          </cell>
          <cell r="B112" t="str">
            <v>ФРАНЦИЯ</v>
          </cell>
          <cell r="C112">
            <v>41</v>
          </cell>
          <cell r="D112">
            <v>34</v>
          </cell>
          <cell r="E112">
            <v>28</v>
          </cell>
          <cell r="F112">
            <v>13</v>
          </cell>
          <cell r="G112">
            <v>0</v>
          </cell>
          <cell r="H112">
            <v>25</v>
          </cell>
          <cell r="I112">
            <v>2</v>
          </cell>
          <cell r="J112">
            <v>44</v>
          </cell>
          <cell r="K112">
            <v>2</v>
          </cell>
          <cell r="L112">
            <v>0</v>
          </cell>
        </row>
        <row r="113">
          <cell r="A113" t="str">
            <v>7306</v>
          </cell>
          <cell r="B113" t="str">
            <v>БЕЛОРУССИЯ</v>
          </cell>
          <cell r="C113">
            <v>4</v>
          </cell>
          <cell r="D113">
            <v>92</v>
          </cell>
          <cell r="E113">
            <v>66</v>
          </cell>
          <cell r="F113">
            <v>4</v>
          </cell>
          <cell r="G113">
            <v>4</v>
          </cell>
          <cell r="H113">
            <v>92</v>
          </cell>
          <cell r="I113">
            <v>0</v>
          </cell>
          <cell r="J113">
            <v>0</v>
          </cell>
          <cell r="K113">
            <v>66</v>
          </cell>
          <cell r="L113">
            <v>2</v>
          </cell>
        </row>
        <row r="114">
          <cell r="A114" t="str">
            <v>7306</v>
          </cell>
          <cell r="B114" t="str">
            <v>СЛОВЕНИЯ</v>
          </cell>
          <cell r="C114">
            <v>2</v>
          </cell>
          <cell r="D114">
            <v>25</v>
          </cell>
          <cell r="E114">
            <v>23</v>
          </cell>
          <cell r="F114">
            <v>21</v>
          </cell>
          <cell r="G114">
            <v>10</v>
          </cell>
          <cell r="H114">
            <v>2</v>
          </cell>
          <cell r="I114">
            <v>49</v>
          </cell>
          <cell r="J114">
            <v>11</v>
          </cell>
          <cell r="K114">
            <v>0</v>
          </cell>
          <cell r="L114">
            <v>0</v>
          </cell>
        </row>
        <row r="115">
          <cell r="A115" t="str">
            <v>7306</v>
          </cell>
          <cell r="B115">
            <v>60</v>
          </cell>
          <cell r="C115">
            <v>60</v>
          </cell>
          <cell r="D115">
            <v>13</v>
          </cell>
          <cell r="E115">
            <v>60</v>
          </cell>
          <cell r="F115">
            <v>60</v>
          </cell>
          <cell r="G115">
            <v>13</v>
          </cell>
          <cell r="H115">
            <v>60</v>
          </cell>
          <cell r="I115">
            <v>13</v>
          </cell>
          <cell r="J115">
            <v>0</v>
          </cell>
          <cell r="K115">
            <v>0</v>
          </cell>
          <cell r="L115">
            <v>6</v>
          </cell>
        </row>
        <row r="116">
          <cell r="A116" t="str">
            <v>7306</v>
          </cell>
          <cell r="B116" t="str">
            <v>АВСТРИЯ</v>
          </cell>
          <cell r="C116">
            <v>0</v>
          </cell>
          <cell r="D116">
            <v>15</v>
          </cell>
          <cell r="E116">
            <v>48</v>
          </cell>
          <cell r="F116">
            <v>37</v>
          </cell>
          <cell r="G116">
            <v>9</v>
          </cell>
          <cell r="H116">
            <v>5</v>
          </cell>
          <cell r="I116">
            <v>4</v>
          </cell>
          <cell r="J116">
            <v>2</v>
          </cell>
          <cell r="K116">
            <v>8</v>
          </cell>
          <cell r="L116">
            <v>4</v>
          </cell>
        </row>
        <row r="117">
          <cell r="A117" t="str">
            <v>7306</v>
          </cell>
          <cell r="B117" t="str">
            <v>РУМЫНИЯ</v>
          </cell>
          <cell r="C117">
            <v>0</v>
          </cell>
          <cell r="D117">
            <v>0</v>
          </cell>
          <cell r="E117">
            <v>26</v>
          </cell>
          <cell r="F117">
            <v>29</v>
          </cell>
          <cell r="G117">
            <v>26</v>
          </cell>
          <cell r="H117">
            <v>28</v>
          </cell>
          <cell r="I117">
            <v>46</v>
          </cell>
          <cell r="J117">
            <v>1</v>
          </cell>
          <cell r="K117">
            <v>1</v>
          </cell>
        </row>
        <row r="118">
          <cell r="A118" t="str">
            <v>7306</v>
          </cell>
          <cell r="B118" t="str">
            <v>РЕСПУБЛИКА КОРЕЯ</v>
          </cell>
          <cell r="C118">
            <v>2</v>
          </cell>
          <cell r="D118">
            <v>1</v>
          </cell>
          <cell r="E118">
            <v>1</v>
          </cell>
          <cell r="F118">
            <v>13</v>
          </cell>
          <cell r="G118">
            <v>33</v>
          </cell>
          <cell r="H118">
            <v>11</v>
          </cell>
          <cell r="I118">
            <v>0</v>
          </cell>
          <cell r="J118">
            <v>43</v>
          </cell>
          <cell r="K118">
            <v>23</v>
          </cell>
          <cell r="L118">
            <v>2</v>
          </cell>
        </row>
        <row r="119">
          <cell r="A119" t="str">
            <v>7306</v>
          </cell>
          <cell r="B119" t="str">
            <v>США</v>
          </cell>
          <cell r="C119">
            <v>0</v>
          </cell>
          <cell r="D119">
            <v>4</v>
          </cell>
          <cell r="E119">
            <v>0</v>
          </cell>
          <cell r="F119">
            <v>0</v>
          </cell>
          <cell r="G119">
            <v>42</v>
          </cell>
          <cell r="H119">
            <v>27</v>
          </cell>
          <cell r="I119">
            <v>12</v>
          </cell>
          <cell r="J119">
            <v>25</v>
          </cell>
          <cell r="K119">
            <v>4</v>
          </cell>
          <cell r="L119">
            <v>13</v>
          </cell>
        </row>
        <row r="120">
          <cell r="A120" t="str">
            <v>7306</v>
          </cell>
          <cell r="B120" t="str">
            <v>ШВЕЙЦАРИЯ</v>
          </cell>
          <cell r="C120">
            <v>15</v>
          </cell>
          <cell r="D120">
            <v>0</v>
          </cell>
          <cell r="E120">
            <v>1</v>
          </cell>
          <cell r="F120">
            <v>1</v>
          </cell>
          <cell r="G120">
            <v>2</v>
          </cell>
          <cell r="H120">
            <v>0</v>
          </cell>
          <cell r="I120">
            <v>79</v>
          </cell>
          <cell r="J120">
            <v>14</v>
          </cell>
          <cell r="K120">
            <v>0</v>
          </cell>
          <cell r="L120">
            <v>7</v>
          </cell>
        </row>
        <row r="121">
          <cell r="A121" t="str">
            <v>7306</v>
          </cell>
          <cell r="B121" t="str">
            <v>КАНАДА</v>
          </cell>
          <cell r="C121">
            <v>0</v>
          </cell>
          <cell r="D121">
            <v>0</v>
          </cell>
          <cell r="E121">
            <v>19</v>
          </cell>
          <cell r="F121">
            <v>38</v>
          </cell>
          <cell r="G121">
            <v>19</v>
          </cell>
          <cell r="H121">
            <v>0</v>
          </cell>
          <cell r="I121">
            <v>4</v>
          </cell>
          <cell r="J121">
            <v>0</v>
          </cell>
          <cell r="K121">
            <v>6</v>
          </cell>
          <cell r="L121">
            <v>4</v>
          </cell>
        </row>
        <row r="122">
          <cell r="A122" t="str">
            <v>7306</v>
          </cell>
          <cell r="B122" t="str">
            <v>ЭСТОНИЯ</v>
          </cell>
          <cell r="C122">
            <v>0</v>
          </cell>
          <cell r="D122">
            <v>0</v>
          </cell>
          <cell r="E122">
            <v>3</v>
          </cell>
          <cell r="F122">
            <v>0</v>
          </cell>
          <cell r="G122">
            <v>0</v>
          </cell>
          <cell r="H122">
            <v>1</v>
          </cell>
          <cell r="I122">
            <v>51</v>
          </cell>
          <cell r="J122">
            <v>51</v>
          </cell>
          <cell r="K122">
            <v>3</v>
          </cell>
          <cell r="L122">
            <v>3</v>
          </cell>
        </row>
        <row r="123">
          <cell r="A123" t="str">
            <v>7306</v>
          </cell>
          <cell r="B123" t="str">
            <v>ВЕЛИКОБРИТАНИЯ</v>
          </cell>
          <cell r="C123">
            <v>0</v>
          </cell>
          <cell r="D123">
            <v>1</v>
          </cell>
          <cell r="E123">
            <v>22</v>
          </cell>
          <cell r="F123">
            <v>0</v>
          </cell>
          <cell r="G123">
            <v>9</v>
          </cell>
          <cell r="H123">
            <v>7</v>
          </cell>
          <cell r="I123">
            <v>7</v>
          </cell>
          <cell r="J123">
            <v>4</v>
          </cell>
          <cell r="K123">
            <v>3</v>
          </cell>
          <cell r="L123">
            <v>0</v>
          </cell>
        </row>
        <row r="124">
          <cell r="A124" t="str">
            <v>7306</v>
          </cell>
          <cell r="B124" t="str">
            <v>СЛОВАКИЯ</v>
          </cell>
          <cell r="C124">
            <v>4</v>
          </cell>
          <cell r="D124">
            <v>5</v>
          </cell>
          <cell r="E124">
            <v>5</v>
          </cell>
          <cell r="F124">
            <v>5</v>
          </cell>
          <cell r="G124">
            <v>1</v>
          </cell>
          <cell r="H124">
            <v>0</v>
          </cell>
          <cell r="I124">
            <v>15</v>
          </cell>
          <cell r="J124">
            <v>13</v>
          </cell>
          <cell r="K124">
            <v>5</v>
          </cell>
          <cell r="L124">
            <v>1</v>
          </cell>
        </row>
        <row r="125">
          <cell r="A125" t="str">
            <v>7306</v>
          </cell>
          <cell r="B125" t="str">
            <v>НИДЕРЛАНДЫ</v>
          </cell>
          <cell r="C125">
            <v>2</v>
          </cell>
          <cell r="D125">
            <v>0</v>
          </cell>
          <cell r="E125">
            <v>1</v>
          </cell>
          <cell r="F125">
            <v>17</v>
          </cell>
          <cell r="G125">
            <v>3</v>
          </cell>
          <cell r="H125">
            <v>1</v>
          </cell>
          <cell r="I125">
            <v>0</v>
          </cell>
          <cell r="J125">
            <v>6</v>
          </cell>
          <cell r="K125">
            <v>4</v>
          </cell>
          <cell r="L125">
            <v>2</v>
          </cell>
        </row>
        <row r="126">
          <cell r="A126" t="str">
            <v>7306</v>
          </cell>
          <cell r="B126" t="str">
            <v>ЧЕХИЯ</v>
          </cell>
          <cell r="C126">
            <v>8</v>
          </cell>
          <cell r="D126">
            <v>5</v>
          </cell>
          <cell r="E126">
            <v>1</v>
          </cell>
          <cell r="F126">
            <v>1</v>
          </cell>
          <cell r="G126">
            <v>0</v>
          </cell>
          <cell r="H126">
            <v>4</v>
          </cell>
          <cell r="I126">
            <v>8</v>
          </cell>
          <cell r="J126">
            <v>9</v>
          </cell>
          <cell r="K126">
            <v>0</v>
          </cell>
          <cell r="L126">
            <v>1</v>
          </cell>
        </row>
        <row r="127">
          <cell r="A127" t="str">
            <v>7306</v>
          </cell>
          <cell r="B127" t="str">
            <v>БЕЛЬГИЯ</v>
          </cell>
          <cell r="C127">
            <v>1</v>
          </cell>
          <cell r="D127">
            <v>1</v>
          </cell>
          <cell r="E127">
            <v>3</v>
          </cell>
          <cell r="F127">
            <v>0</v>
          </cell>
          <cell r="G127">
            <v>8</v>
          </cell>
          <cell r="H127">
            <v>0</v>
          </cell>
          <cell r="I127">
            <v>0</v>
          </cell>
          <cell r="J127">
            <v>13</v>
          </cell>
          <cell r="K127">
            <v>5</v>
          </cell>
          <cell r="L127">
            <v>0</v>
          </cell>
        </row>
        <row r="128">
          <cell r="A128" t="str">
            <v>7306</v>
          </cell>
          <cell r="B128" t="str">
            <v>УЗБЕКИСТАН</v>
          </cell>
          <cell r="C128">
            <v>25</v>
          </cell>
          <cell r="D128">
            <v>0</v>
          </cell>
          <cell r="E128">
            <v>25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A129" t="str">
            <v>7306</v>
          </cell>
          <cell r="B129" t="str">
            <v>БОЛГАРИЯ</v>
          </cell>
          <cell r="C129">
            <v>21</v>
          </cell>
          <cell r="D129">
            <v>21</v>
          </cell>
          <cell r="E129">
            <v>21</v>
          </cell>
          <cell r="F129">
            <v>0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</v>
          </cell>
        </row>
        <row r="130">
          <cell r="A130" t="str">
            <v>7306</v>
          </cell>
          <cell r="B130" t="str">
            <v>ВЕНГРИЯ</v>
          </cell>
          <cell r="C130">
            <v>4</v>
          </cell>
          <cell r="D130">
            <v>0</v>
          </cell>
          <cell r="E130">
            <v>6</v>
          </cell>
          <cell r="F130">
            <v>4</v>
          </cell>
          <cell r="G130">
            <v>0</v>
          </cell>
          <cell r="H130">
            <v>6</v>
          </cell>
          <cell r="I130">
            <v>6</v>
          </cell>
          <cell r="J130">
            <v>4</v>
          </cell>
          <cell r="K130">
            <v>0</v>
          </cell>
          <cell r="L130">
            <v>1</v>
          </cell>
        </row>
        <row r="131">
          <cell r="A131" t="str">
            <v>7306</v>
          </cell>
          <cell r="B131" t="str">
            <v>ИРЛАНДИЯ</v>
          </cell>
          <cell r="C131">
            <v>3</v>
          </cell>
          <cell r="D131">
            <v>6</v>
          </cell>
          <cell r="E131">
            <v>0</v>
          </cell>
          <cell r="F131">
            <v>2</v>
          </cell>
          <cell r="G131">
            <v>3</v>
          </cell>
          <cell r="H131">
            <v>6</v>
          </cell>
          <cell r="I131">
            <v>6</v>
          </cell>
          <cell r="J131">
            <v>0</v>
          </cell>
          <cell r="K131">
            <v>2</v>
          </cell>
          <cell r="L131">
            <v>0</v>
          </cell>
        </row>
        <row r="132">
          <cell r="A132" t="str">
            <v>7306</v>
          </cell>
          <cell r="B132" t="str">
            <v>ТАЙВАНЬ</v>
          </cell>
          <cell r="C132">
            <v>7</v>
          </cell>
          <cell r="D132">
            <v>7</v>
          </cell>
          <cell r="E132">
            <v>0</v>
          </cell>
          <cell r="F132">
            <v>0</v>
          </cell>
          <cell r="G132">
            <v>42</v>
          </cell>
          <cell r="H132">
            <v>27</v>
          </cell>
          <cell r="I132">
            <v>12</v>
          </cell>
          <cell r="J132">
            <v>25</v>
          </cell>
          <cell r="K132">
            <v>4</v>
          </cell>
          <cell r="L132">
            <v>13</v>
          </cell>
        </row>
        <row r="133">
          <cell r="A133" t="str">
            <v>7306</v>
          </cell>
          <cell r="B133" t="str">
            <v>ЮГОСЛАВИЯ</v>
          </cell>
          <cell r="C133">
            <v>0</v>
          </cell>
          <cell r="D133">
            <v>4</v>
          </cell>
          <cell r="E133">
            <v>0</v>
          </cell>
          <cell r="F133">
            <v>1</v>
          </cell>
          <cell r="G133">
            <v>0</v>
          </cell>
          <cell r="H133">
            <v>1</v>
          </cell>
          <cell r="I133">
            <v>1</v>
          </cell>
          <cell r="J133">
            <v>1</v>
          </cell>
          <cell r="K133">
            <v>1</v>
          </cell>
        </row>
        <row r="134">
          <cell r="A134" t="str">
            <v>7306</v>
          </cell>
          <cell r="B134" t="str">
            <v>КИТАЙ</v>
          </cell>
          <cell r="C134">
            <v>1</v>
          </cell>
          <cell r="D134">
            <v>0</v>
          </cell>
          <cell r="E134">
            <v>0</v>
          </cell>
          <cell r="F134">
            <v>0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1</v>
          </cell>
        </row>
        <row r="135">
          <cell r="A135" t="str">
            <v>7306</v>
          </cell>
          <cell r="B135" t="str">
            <v>СИНГАПУР</v>
          </cell>
          <cell r="C135">
            <v>0</v>
          </cell>
          <cell r="D135">
            <v>3</v>
          </cell>
          <cell r="E135">
            <v>0</v>
          </cell>
          <cell r="F135">
            <v>3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3</v>
          </cell>
          <cell r="L135">
            <v>21</v>
          </cell>
        </row>
        <row r="136">
          <cell r="A136" t="str">
            <v>7306</v>
          </cell>
          <cell r="B136" t="str">
            <v>ХОРВАТИЯ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3</v>
          </cell>
          <cell r="K136">
            <v>0</v>
          </cell>
          <cell r="L136">
            <v>0</v>
          </cell>
        </row>
        <row r="137">
          <cell r="A137" t="str">
            <v>7306</v>
          </cell>
          <cell r="B137" t="str">
            <v>ОБЪЕДИНЕННЫЕ АРАБ</v>
          </cell>
          <cell r="C137">
            <v>0</v>
          </cell>
          <cell r="D137">
            <v>1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</v>
          </cell>
          <cell r="K137">
            <v>1</v>
          </cell>
          <cell r="L137">
            <v>3450</v>
          </cell>
        </row>
        <row r="138">
          <cell r="A138" t="str">
            <v>7306</v>
          </cell>
          <cell r="B138" t="str">
            <v>ЕГИПЕТ</v>
          </cell>
          <cell r="C138">
            <v>1</v>
          </cell>
          <cell r="D138">
            <v>1</v>
          </cell>
          <cell r="E138">
            <v>0</v>
          </cell>
          <cell r="F138">
            <v>0</v>
          </cell>
          <cell r="G138">
            <v>1</v>
          </cell>
          <cell r="H138">
            <v>148</v>
          </cell>
          <cell r="I138">
            <v>316</v>
          </cell>
          <cell r="J138">
            <v>333</v>
          </cell>
          <cell r="K138">
            <v>108</v>
          </cell>
          <cell r="L138">
            <v>115</v>
          </cell>
        </row>
        <row r="139">
          <cell r="A139" t="str">
            <v>7306</v>
          </cell>
          <cell r="B139" t="str">
            <v>МОНГОЛИЯ</v>
          </cell>
          <cell r="C139">
            <v>1</v>
          </cell>
          <cell r="D139">
            <v>1</v>
          </cell>
          <cell r="E139">
            <v>28</v>
          </cell>
          <cell r="F139">
            <v>13</v>
          </cell>
          <cell r="G139">
            <v>0</v>
          </cell>
          <cell r="H139">
            <v>25</v>
          </cell>
          <cell r="I139">
            <v>2</v>
          </cell>
          <cell r="J139">
            <v>44</v>
          </cell>
          <cell r="K139">
            <v>2</v>
          </cell>
          <cell r="L139">
            <v>0</v>
          </cell>
        </row>
        <row r="140">
          <cell r="A140" t="str">
            <v>7306</v>
          </cell>
          <cell r="B140" t="str">
            <v>АЛЖИР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3</v>
          </cell>
        </row>
        <row r="141">
          <cell r="A141" t="str">
            <v>7306</v>
          </cell>
          <cell r="B141" t="str">
            <v>ГРЕЦИЯ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7306</v>
          </cell>
          <cell r="B142" t="str">
            <v>ИЗРАИЛЬ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7</v>
          </cell>
        </row>
        <row r="143">
          <cell r="A143" t="str">
            <v>7306</v>
          </cell>
          <cell r="B143" t="str">
            <v>МАКЕДОНИЯ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12</v>
          </cell>
          <cell r="L143">
            <v>9</v>
          </cell>
        </row>
        <row r="144">
          <cell r="A144" t="str">
            <v>7306</v>
          </cell>
          <cell r="B144" t="str">
            <v>ТУРКМЕНИЯ</v>
          </cell>
          <cell r="C144">
            <v>0</v>
          </cell>
          <cell r="D144">
            <v>0</v>
          </cell>
          <cell r="E144">
            <v>3</v>
          </cell>
          <cell r="F144">
            <v>0</v>
          </cell>
          <cell r="G144">
            <v>0</v>
          </cell>
          <cell r="H144">
            <v>1</v>
          </cell>
          <cell r="I144">
            <v>51</v>
          </cell>
          <cell r="J144">
            <v>51</v>
          </cell>
          <cell r="K144">
            <v>3</v>
          </cell>
          <cell r="L144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макет 430"/>
      <sheetName val="812"/>
    </sheetNames>
    <sheetDataSet>
      <sheetData sheetId="0" refreshError="1"/>
      <sheetData sheetId="1" refreshError="1">
        <row r="1">
          <cell r="D1" t="str">
            <v>ПЛАН ВИТРАТ НА ПЕРЕДАЧУ ЕЛЕКТРОЕНЕРГІЇ</v>
          </cell>
        </row>
        <row r="2">
          <cell r="D2" t="str">
            <v>філіалу "Кабельні мережі Київенерго"</v>
          </cell>
        </row>
        <row r="3">
          <cell r="D3" t="str">
            <v>на 2007 рік</v>
          </cell>
        </row>
        <row r="7">
          <cell r="P7" t="str">
            <v xml:space="preserve">тис.грн. </v>
          </cell>
        </row>
        <row r="8">
          <cell r="A8" t="str">
            <v>№</v>
          </cell>
          <cell r="E8" t="str">
            <v xml:space="preserve">№ </v>
          </cell>
          <cell r="F8" t="str">
            <v xml:space="preserve">Звіт </v>
          </cell>
          <cell r="G8" t="str">
            <v>Бюджет</v>
          </cell>
          <cell r="H8" t="str">
            <v>Коригування</v>
          </cell>
          <cell r="I8" t="str">
            <v>Скоригований план 2006 року</v>
          </cell>
          <cell r="J8" t="str">
            <v>Очікуване</v>
          </cell>
          <cell r="K8" t="str">
            <v>Звіт</v>
          </cell>
          <cell r="L8" t="str">
            <v>Звіт</v>
          </cell>
          <cell r="M8" t="str">
            <v>Проект</v>
          </cell>
          <cell r="N8" t="str">
            <v>І кв.</v>
          </cell>
          <cell r="O8" t="str">
            <v>ІІ кв.</v>
          </cell>
          <cell r="P8" t="str">
            <v>ІІІ кв.</v>
          </cell>
          <cell r="Q8" t="str">
            <v>ІV кв.</v>
          </cell>
        </row>
        <row r="9">
          <cell r="A9" t="str">
            <v>коду</v>
          </cell>
          <cell r="C9" t="str">
            <v>№</v>
          </cell>
          <cell r="D9" t="str">
            <v>Стаття витрат</v>
          </cell>
          <cell r="E9" t="str">
            <v>коду</v>
          </cell>
          <cell r="F9" t="str">
            <v>2005 року</v>
          </cell>
          <cell r="G9" t="str">
            <v>на 2006 рік</v>
          </cell>
          <cell r="J9" t="str">
            <v xml:space="preserve">виконання </v>
          </cell>
          <cell r="K9" t="str">
            <v>9 міс.</v>
          </cell>
          <cell r="M9" t="str">
            <v>плану</v>
          </cell>
          <cell r="O9" t="str">
            <v>плану</v>
          </cell>
          <cell r="P9" t="str">
            <v>плану</v>
          </cell>
          <cell r="Q9" t="str">
            <v>плану</v>
          </cell>
        </row>
        <row r="10">
          <cell r="B10" t="str">
            <v>ПР</v>
          </cell>
          <cell r="J10" t="str">
            <v>2006 року</v>
          </cell>
          <cell r="K10" t="str">
            <v>2006 року</v>
          </cell>
          <cell r="L10" t="str">
            <v>2006 року</v>
          </cell>
          <cell r="M10" t="str">
            <v>на 2007 рік</v>
          </cell>
          <cell r="O10" t="str">
            <v>на 2007 рік</v>
          </cell>
          <cell r="P10" t="str">
            <v>на 2007 рік</v>
          </cell>
          <cell r="Q10" t="str">
            <v>на 2007 рік</v>
          </cell>
        </row>
        <row r="11">
          <cell r="A11" t="str">
            <v>0005</v>
          </cell>
          <cell r="B11" t="str">
            <v>О</v>
          </cell>
          <cell r="D11" t="str">
            <v>Виробнича собівартість продукції (робіт, послуг)</v>
          </cell>
          <cell r="E11" t="str">
            <v>100</v>
          </cell>
          <cell r="F11">
            <v>63329.9</v>
          </cell>
          <cell r="G11">
            <v>91753</v>
          </cell>
          <cell r="H11">
            <v>4003.13</v>
          </cell>
          <cell r="I11">
            <v>95843.1</v>
          </cell>
          <cell r="J11">
            <v>87308</v>
          </cell>
          <cell r="K11">
            <v>61656.2</v>
          </cell>
          <cell r="L11">
            <v>87060.5</v>
          </cell>
          <cell r="M11">
            <v>114914</v>
          </cell>
          <cell r="N11">
            <v>24913</v>
          </cell>
          <cell r="O11">
            <v>29862.6</v>
          </cell>
          <cell r="P11">
            <v>30560</v>
          </cell>
          <cell r="Q11">
            <v>29578.400000000001</v>
          </cell>
        </row>
        <row r="12">
          <cell r="A12" t="str">
            <v>рах.23</v>
          </cell>
          <cell r="E12" t="str">
            <v>рах.23</v>
          </cell>
          <cell r="F12">
            <v>0</v>
          </cell>
          <cell r="K12">
            <v>0</v>
          </cell>
          <cell r="L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A13" t="str">
            <v>0010</v>
          </cell>
          <cell r="B13" t="str">
            <v>О</v>
          </cell>
          <cell r="C13" t="str">
            <v>1.1.</v>
          </cell>
          <cell r="D13" t="str">
            <v>Прямі витрати - рахунок 23:</v>
          </cell>
          <cell r="E13" t="str">
            <v>0010</v>
          </cell>
          <cell r="F13">
            <v>37308.5</v>
          </cell>
          <cell r="G13">
            <v>46422.400000000001</v>
          </cell>
          <cell r="H13">
            <v>3304.83</v>
          </cell>
          <cell r="I13">
            <v>49696</v>
          </cell>
          <cell r="J13">
            <v>49634.8</v>
          </cell>
          <cell r="K13">
            <v>36255</v>
          </cell>
          <cell r="L13">
            <v>49895.1</v>
          </cell>
          <cell r="M13">
            <v>59097.3</v>
          </cell>
          <cell r="N13">
            <v>14657.1</v>
          </cell>
          <cell r="O13">
            <v>14906.4</v>
          </cell>
          <cell r="P13">
            <v>14497.2</v>
          </cell>
          <cell r="Q13">
            <v>15036.6</v>
          </cell>
        </row>
        <row r="14">
          <cell r="A14" t="str">
            <v>0020</v>
          </cell>
          <cell r="B14" t="str">
            <v>О</v>
          </cell>
          <cell r="C14" t="str">
            <v>1.1.1.</v>
          </cell>
          <cell r="D14" t="str">
            <v>Матеріальні витрати, в т.ч.</v>
          </cell>
          <cell r="E14" t="str">
            <v>0020</v>
          </cell>
          <cell r="F14">
            <v>221.3</v>
          </cell>
          <cell r="G14">
            <v>400</v>
          </cell>
          <cell r="H14">
            <v>0</v>
          </cell>
          <cell r="I14">
            <v>400</v>
          </cell>
          <cell r="J14">
            <v>440</v>
          </cell>
          <cell r="K14">
            <v>301.60000000000002</v>
          </cell>
          <cell r="L14">
            <v>482.8</v>
          </cell>
          <cell r="M14">
            <v>650</v>
          </cell>
          <cell r="N14">
            <v>162</v>
          </cell>
          <cell r="O14">
            <v>160</v>
          </cell>
          <cell r="P14">
            <v>160</v>
          </cell>
          <cell r="Q14">
            <v>168</v>
          </cell>
        </row>
        <row r="15">
          <cell r="A15" t="str">
            <v>0030</v>
          </cell>
          <cell r="B15" t="str">
            <v>Е</v>
          </cell>
          <cell r="C15" t="str">
            <v>1.1.1.1.</v>
          </cell>
          <cell r="D15" t="str">
            <v xml:space="preserve">Сировина та  матеріали </v>
          </cell>
          <cell r="E15" t="str">
            <v>0030</v>
          </cell>
          <cell r="F15">
            <v>221.3</v>
          </cell>
          <cell r="G15">
            <v>400</v>
          </cell>
          <cell r="I15">
            <v>400</v>
          </cell>
          <cell r="J15">
            <v>440</v>
          </cell>
          <cell r="K15">
            <v>301.60000000000002</v>
          </cell>
          <cell r="L15">
            <v>482.8</v>
          </cell>
          <cell r="M15">
            <v>650</v>
          </cell>
          <cell r="N15">
            <v>162</v>
          </cell>
          <cell r="O15">
            <v>160</v>
          </cell>
          <cell r="P15">
            <v>160</v>
          </cell>
          <cell r="Q15">
            <v>168</v>
          </cell>
        </row>
        <row r="16">
          <cell r="A16" t="str">
            <v>0040</v>
          </cell>
          <cell r="B16" t="str">
            <v>Е</v>
          </cell>
          <cell r="C16" t="str">
            <v>1.1.1.2.</v>
          </cell>
          <cell r="D16" t="str">
            <v>Паливо для технологічних потреб</v>
          </cell>
          <cell r="E16" t="str">
            <v>0040</v>
          </cell>
          <cell r="F16">
            <v>0</v>
          </cell>
          <cell r="G16">
            <v>0</v>
          </cell>
          <cell r="I16">
            <v>0</v>
          </cell>
          <cell r="K16">
            <v>0</v>
          </cell>
          <cell r="L16">
            <v>0</v>
          </cell>
          <cell r="M16">
            <v>0</v>
          </cell>
          <cell r="P16">
            <v>0</v>
          </cell>
          <cell r="Q16">
            <v>0</v>
          </cell>
        </row>
        <row r="17">
          <cell r="A17" t="str">
            <v>0050</v>
          </cell>
          <cell r="B17" t="str">
            <v>Е</v>
          </cell>
          <cell r="C17" t="str">
            <v>1.1.1.3.</v>
          </cell>
          <cell r="D17" t="str">
            <v>Енергія для технологічних потреб</v>
          </cell>
          <cell r="E17" t="str">
            <v>0050</v>
          </cell>
          <cell r="F17">
            <v>0</v>
          </cell>
          <cell r="G17">
            <v>0</v>
          </cell>
          <cell r="I17">
            <v>0</v>
          </cell>
          <cell r="K17">
            <v>0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</row>
        <row r="18">
          <cell r="A18" t="str">
            <v>0060</v>
          </cell>
          <cell r="B18" t="str">
            <v>Е</v>
          </cell>
          <cell r="C18" t="str">
            <v>1.1.1.4.</v>
          </cell>
          <cell r="D18" t="str">
            <v>Вода для технологічних потреб</v>
          </cell>
          <cell r="E18" t="str">
            <v>0060</v>
          </cell>
          <cell r="F18">
            <v>0</v>
          </cell>
          <cell r="G18">
            <v>0</v>
          </cell>
          <cell r="I18">
            <v>0</v>
          </cell>
          <cell r="K18">
            <v>0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</row>
        <row r="19">
          <cell r="A19" t="str">
            <v>0070</v>
          </cell>
          <cell r="B19" t="str">
            <v>Е</v>
          </cell>
          <cell r="C19" t="str">
            <v>1.1.1.5.</v>
          </cell>
          <cell r="D19" t="str">
            <v>Купівельні напівфабрикати та комплектуючі вироби</v>
          </cell>
          <cell r="E19" t="str">
            <v>0070</v>
          </cell>
          <cell r="F19">
            <v>0</v>
          </cell>
          <cell r="G19">
            <v>0</v>
          </cell>
          <cell r="I19">
            <v>0</v>
          </cell>
          <cell r="K19">
            <v>0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</row>
        <row r="20">
          <cell r="A20" t="str">
            <v>0080</v>
          </cell>
          <cell r="B20" t="str">
            <v>Е</v>
          </cell>
          <cell r="C20" t="str">
            <v>1.1.1.6.</v>
          </cell>
          <cell r="D20" t="str">
            <v>Інші матеріали</v>
          </cell>
          <cell r="E20" t="str">
            <v>0080</v>
          </cell>
          <cell r="F20">
            <v>0</v>
          </cell>
          <cell r="G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P20">
            <v>0</v>
          </cell>
          <cell r="Q20">
            <v>0</v>
          </cell>
        </row>
        <row r="21">
          <cell r="A21" t="str">
            <v>0090</v>
          </cell>
          <cell r="B21" t="str">
            <v>З</v>
          </cell>
          <cell r="C21" t="str">
            <v>1.1.2.</v>
          </cell>
          <cell r="D21" t="str">
            <v>Витрати на оплату праці та інші виплати, які відносяться до ФОП</v>
          </cell>
          <cell r="E21" t="str">
            <v>0090</v>
          </cell>
          <cell r="F21">
            <v>6273.9</v>
          </cell>
          <cell r="G21">
            <v>8190</v>
          </cell>
          <cell r="H21">
            <v>263.89</v>
          </cell>
          <cell r="I21">
            <v>8499.1</v>
          </cell>
          <cell r="J21">
            <v>8499.1</v>
          </cell>
          <cell r="K21">
            <v>5928</v>
          </cell>
          <cell r="L21">
            <v>8504.2999999999993</v>
          </cell>
          <cell r="M21">
            <v>11562.9</v>
          </cell>
          <cell r="N21">
            <v>2602.3000000000002</v>
          </cell>
          <cell r="O21">
            <v>2963.3</v>
          </cell>
          <cell r="P21">
            <v>2775.6</v>
          </cell>
          <cell r="Q21">
            <v>3221.7</v>
          </cell>
        </row>
        <row r="22">
          <cell r="A22" t="str">
            <v>0091</v>
          </cell>
          <cell r="B22" t="str">
            <v>Е</v>
          </cell>
          <cell r="C22" t="str">
            <v>1.1.3.</v>
          </cell>
          <cell r="D22" t="str">
            <v xml:space="preserve">Інші виплати </v>
          </cell>
          <cell r="E22" t="str">
            <v>0091</v>
          </cell>
          <cell r="F22">
            <v>99.6</v>
          </cell>
          <cell r="G22">
            <v>262.8</v>
          </cell>
          <cell r="I22">
            <v>167.1</v>
          </cell>
          <cell r="J22">
            <v>114.9</v>
          </cell>
          <cell r="K22">
            <v>88.7</v>
          </cell>
          <cell r="L22">
            <v>108.4</v>
          </cell>
          <cell r="M22">
            <v>66</v>
          </cell>
          <cell r="N22">
            <v>42.5</v>
          </cell>
          <cell r="O22">
            <v>3.5</v>
          </cell>
          <cell r="P22">
            <v>10</v>
          </cell>
          <cell r="Q22">
            <v>10</v>
          </cell>
        </row>
        <row r="23">
          <cell r="A23" t="str">
            <v>0100</v>
          </cell>
          <cell r="B23" t="str">
            <v>В</v>
          </cell>
          <cell r="C23" t="str">
            <v>1.1.4.</v>
          </cell>
          <cell r="D23" t="str">
            <v>Відрахування на соціальні заходи</v>
          </cell>
          <cell r="E23" t="str">
            <v>0100</v>
          </cell>
          <cell r="F23">
            <v>2503.1999999999998</v>
          </cell>
          <cell r="G23">
            <v>3122.6</v>
          </cell>
          <cell r="H23">
            <v>123.34</v>
          </cell>
          <cell r="I23">
            <v>3268.1</v>
          </cell>
          <cell r="J23">
            <v>3268.1</v>
          </cell>
          <cell r="K23">
            <v>2259.1</v>
          </cell>
          <cell r="L23">
            <v>3256</v>
          </cell>
          <cell r="M23">
            <v>4423.3999999999996</v>
          </cell>
          <cell r="N23">
            <v>1004.8</v>
          </cell>
          <cell r="O23">
            <v>1130.3</v>
          </cell>
          <cell r="P23">
            <v>1058.7</v>
          </cell>
          <cell r="Q23">
            <v>1229.5999999999999</v>
          </cell>
        </row>
        <row r="24">
          <cell r="A24" t="str">
            <v>0101</v>
          </cell>
          <cell r="B24" t="str">
            <v>Е</v>
          </cell>
          <cell r="C24" t="str">
            <v>1.1.5.</v>
          </cell>
          <cell r="D24" t="str">
            <v>Оплата 5-ти днів тимчасової  непрацездатності</v>
          </cell>
          <cell r="E24" t="str">
            <v>0101</v>
          </cell>
          <cell r="F24">
            <v>224.2</v>
          </cell>
          <cell r="G24">
            <v>220</v>
          </cell>
          <cell r="I24">
            <v>220</v>
          </cell>
          <cell r="J24">
            <v>270</v>
          </cell>
          <cell r="K24">
            <v>198</v>
          </cell>
          <cell r="L24">
            <v>280</v>
          </cell>
          <cell r="M24">
            <v>273</v>
          </cell>
          <cell r="N24">
            <v>85</v>
          </cell>
          <cell r="O24">
            <v>60</v>
          </cell>
          <cell r="P24">
            <v>40</v>
          </cell>
          <cell r="Q24">
            <v>88</v>
          </cell>
        </row>
        <row r="25">
          <cell r="A25" t="str">
            <v>0104</v>
          </cell>
          <cell r="B25" t="str">
            <v>З</v>
          </cell>
          <cell r="C25" t="str">
            <v xml:space="preserve">1.1.6. </v>
          </cell>
          <cell r="D25" t="str">
            <v>Забезпечення оплати відпусток</v>
          </cell>
          <cell r="E25" t="str">
            <v>0104</v>
          </cell>
          <cell r="F25">
            <v>680.1</v>
          </cell>
          <cell r="G25">
            <v>846.5</v>
          </cell>
          <cell r="H25">
            <v>19.8</v>
          </cell>
          <cell r="I25">
            <v>862.4</v>
          </cell>
          <cell r="J25">
            <v>862.4</v>
          </cell>
          <cell r="K25">
            <v>582.9</v>
          </cell>
          <cell r="L25">
            <v>828.7</v>
          </cell>
          <cell r="M25">
            <v>1109.0999999999999</v>
          </cell>
          <cell r="N25">
            <v>245.7</v>
          </cell>
          <cell r="O25">
            <v>293.7</v>
          </cell>
          <cell r="P25">
            <v>272.39999999999998</v>
          </cell>
          <cell r="Q25">
            <v>297.3</v>
          </cell>
        </row>
        <row r="26">
          <cell r="A26" t="str">
            <v>0105</v>
          </cell>
          <cell r="B26" t="str">
            <v>В</v>
          </cell>
          <cell r="C26" t="str">
            <v xml:space="preserve">1.1.7. </v>
          </cell>
          <cell r="D26" t="str">
            <v>Забезпечення обов'язкових відрахувань на оплату відпусток</v>
          </cell>
          <cell r="E26" t="str">
            <v>0105</v>
          </cell>
          <cell r="F26">
            <v>221.6</v>
          </cell>
          <cell r="G26">
            <v>312.89999999999998</v>
          </cell>
          <cell r="H26">
            <v>11.8</v>
          </cell>
          <cell r="I26">
            <v>325.7</v>
          </cell>
          <cell r="J26">
            <v>325.7</v>
          </cell>
          <cell r="K26">
            <v>212.9</v>
          </cell>
          <cell r="L26">
            <v>302.5</v>
          </cell>
          <cell r="M26">
            <v>418.9</v>
          </cell>
          <cell r="N26">
            <v>90.8</v>
          </cell>
          <cell r="O26">
            <v>111.6</v>
          </cell>
          <cell r="P26">
            <v>103.5</v>
          </cell>
          <cell r="Q26">
            <v>113</v>
          </cell>
        </row>
        <row r="27">
          <cell r="A27" t="str">
            <v>0110</v>
          </cell>
          <cell r="B27" t="str">
            <v>А</v>
          </cell>
          <cell r="C27" t="str">
            <v>1.1.8.</v>
          </cell>
          <cell r="D27" t="str">
            <v xml:space="preserve">Амортизація основних засобів виробничого призначення </v>
          </cell>
          <cell r="E27" t="str">
            <v>0110</v>
          </cell>
          <cell r="F27">
            <v>16530.8</v>
          </cell>
          <cell r="G27">
            <v>24049</v>
          </cell>
          <cell r="I27">
            <v>24049</v>
          </cell>
          <cell r="J27">
            <v>23950</v>
          </cell>
          <cell r="K27">
            <v>17831.8</v>
          </cell>
          <cell r="L27">
            <v>23803.7</v>
          </cell>
          <cell r="M27">
            <v>28171</v>
          </cell>
          <cell r="N27">
            <v>7227</v>
          </cell>
          <cell r="O27">
            <v>7110</v>
          </cell>
          <cell r="P27">
            <v>6999</v>
          </cell>
          <cell r="Q27">
            <v>6835</v>
          </cell>
        </row>
        <row r="28">
          <cell r="A28" t="str">
            <v>0120</v>
          </cell>
          <cell r="B28" t="str">
            <v>О</v>
          </cell>
          <cell r="C28" t="str">
            <v>1.1.9.</v>
          </cell>
          <cell r="D28" t="str">
            <v>Виробничі послуги</v>
          </cell>
          <cell r="E28" t="str">
            <v>0120</v>
          </cell>
          <cell r="F28">
            <v>10553.8</v>
          </cell>
          <cell r="G28">
            <v>9018.6</v>
          </cell>
          <cell r="H28">
            <v>2886</v>
          </cell>
          <cell r="I28">
            <v>11904.6</v>
          </cell>
          <cell r="J28">
            <v>11904.6</v>
          </cell>
          <cell r="K28">
            <v>8852</v>
          </cell>
          <cell r="L28">
            <v>12328.7</v>
          </cell>
          <cell r="M28">
            <v>12423</v>
          </cell>
          <cell r="N28">
            <v>3197</v>
          </cell>
          <cell r="O28">
            <v>3074</v>
          </cell>
          <cell r="P28">
            <v>3078</v>
          </cell>
          <cell r="Q28">
            <v>3074</v>
          </cell>
        </row>
        <row r="29">
          <cell r="A29" t="str">
            <v>0130</v>
          </cell>
          <cell r="B29" t="str">
            <v>Е</v>
          </cell>
          <cell r="C29" t="str">
            <v>1.1.9.1.</v>
          </cell>
          <cell r="D29" t="str">
            <v>Послуги залізничного транспорту</v>
          </cell>
          <cell r="E29" t="str">
            <v>0130</v>
          </cell>
          <cell r="F29">
            <v>0</v>
          </cell>
          <cell r="G29">
            <v>5.6</v>
          </cell>
          <cell r="I29">
            <v>5.6</v>
          </cell>
          <cell r="J29">
            <v>5.6</v>
          </cell>
          <cell r="K29">
            <v>0</v>
          </cell>
          <cell r="L29">
            <v>0</v>
          </cell>
          <cell r="M29">
            <v>5</v>
          </cell>
          <cell r="N29">
            <v>0</v>
          </cell>
          <cell r="O29">
            <v>2</v>
          </cell>
          <cell r="P29">
            <v>3</v>
          </cell>
          <cell r="Q29">
            <v>0</v>
          </cell>
        </row>
        <row r="30">
          <cell r="A30" t="str">
            <v>0140</v>
          </cell>
          <cell r="B30" t="str">
            <v>Е</v>
          </cell>
          <cell r="C30" t="str">
            <v>1.1.9.2.</v>
          </cell>
          <cell r="D30" t="str">
            <v>Послуги автотранспорту та інших спец. транспортних засобів</v>
          </cell>
          <cell r="E30" t="str">
            <v>0140</v>
          </cell>
          <cell r="F30">
            <v>10553.8</v>
          </cell>
          <cell r="G30">
            <v>9013</v>
          </cell>
          <cell r="H30">
            <v>2886</v>
          </cell>
          <cell r="I30">
            <v>11899</v>
          </cell>
          <cell r="J30">
            <v>11899</v>
          </cell>
          <cell r="K30">
            <v>8852</v>
          </cell>
          <cell r="L30">
            <v>12328.7</v>
          </cell>
          <cell r="M30">
            <v>12418</v>
          </cell>
          <cell r="N30">
            <v>3197</v>
          </cell>
          <cell r="O30">
            <v>3072</v>
          </cell>
          <cell r="P30">
            <v>3075</v>
          </cell>
          <cell r="Q30">
            <v>3074</v>
          </cell>
        </row>
        <row r="31">
          <cell r="A31" t="str">
            <v>0150</v>
          </cell>
          <cell r="B31" t="str">
            <v>Е</v>
          </cell>
          <cell r="C31" t="str">
            <v>1.1.9.3.</v>
          </cell>
          <cell r="D31" t="str">
            <v>Інші  виробничі послуги</v>
          </cell>
          <cell r="E31" t="str">
            <v>0150</v>
          </cell>
          <cell r="F31">
            <v>0</v>
          </cell>
          <cell r="G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0160</v>
          </cell>
          <cell r="B32" t="str">
            <v>Е</v>
          </cell>
          <cell r="C32" t="str">
            <v>1.1.10.</v>
          </cell>
          <cell r="D32" t="str">
            <v>Інші прямі витрати</v>
          </cell>
          <cell r="E32" t="str">
            <v>0160</v>
          </cell>
          <cell r="F32">
            <v>0</v>
          </cell>
          <cell r="G32">
            <v>0</v>
          </cell>
          <cell r="I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рах.91</v>
          </cell>
          <cell r="E33" t="str">
            <v>рах.91</v>
          </cell>
          <cell r="F33">
            <v>0</v>
          </cell>
          <cell r="G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0170</v>
          </cell>
          <cell r="B34" t="str">
            <v>О</v>
          </cell>
          <cell r="C34" t="str">
            <v>1.2.</v>
          </cell>
          <cell r="D34" t="str">
            <v>Загальновиробничі витрати - рахунок 91:</v>
          </cell>
          <cell r="E34" t="str">
            <v>0170</v>
          </cell>
          <cell r="F34">
            <v>26021.4</v>
          </cell>
          <cell r="G34">
            <v>45330.6</v>
          </cell>
          <cell r="H34">
            <v>698.3</v>
          </cell>
          <cell r="I34">
            <v>46147.1</v>
          </cell>
          <cell r="J34">
            <v>37673.199999999997</v>
          </cell>
          <cell r="K34">
            <v>25401.200000000001</v>
          </cell>
          <cell r="L34">
            <v>37165.4</v>
          </cell>
          <cell r="M34">
            <v>55816.7</v>
          </cell>
          <cell r="N34">
            <v>10255.9</v>
          </cell>
          <cell r="O34">
            <v>14956.2</v>
          </cell>
          <cell r="P34">
            <v>16062.8</v>
          </cell>
          <cell r="Q34">
            <v>14541.8</v>
          </cell>
        </row>
        <row r="35">
          <cell r="A35" t="str">
            <v>0180</v>
          </cell>
          <cell r="B35" t="str">
            <v>О</v>
          </cell>
          <cell r="C35" t="str">
            <v>1.2.1.</v>
          </cell>
          <cell r="D35" t="str">
            <v>Витрати на управління виробництвом, в т.ч.</v>
          </cell>
          <cell r="E35" t="str">
            <v>0180</v>
          </cell>
          <cell r="F35">
            <v>7680.4</v>
          </cell>
          <cell r="G35">
            <v>9598.2999999999993</v>
          </cell>
          <cell r="H35">
            <v>148.69999999999999</v>
          </cell>
          <cell r="I35">
            <v>9744.5</v>
          </cell>
          <cell r="J35">
            <v>9623.7000000000007</v>
          </cell>
          <cell r="K35">
            <v>6825.7</v>
          </cell>
          <cell r="L35">
            <v>9596.2000000000007</v>
          </cell>
          <cell r="M35">
            <v>13743.3</v>
          </cell>
          <cell r="N35">
            <v>2858.3</v>
          </cell>
          <cell r="O35">
            <v>3601.4</v>
          </cell>
          <cell r="P35">
            <v>3353.6</v>
          </cell>
          <cell r="Q35">
            <v>3930</v>
          </cell>
        </row>
        <row r="36">
          <cell r="A36" t="str">
            <v>0190</v>
          </cell>
          <cell r="B36" t="str">
            <v>З</v>
          </cell>
          <cell r="C36" t="str">
            <v>1.2.1.1</v>
          </cell>
          <cell r="D36" t="str">
            <v>Оплата праці апарату управління філіалами, цехами та інші виплати, які входять до ФОП</v>
          </cell>
          <cell r="E36" t="str">
            <v>0190</v>
          </cell>
          <cell r="F36">
            <v>5042</v>
          </cell>
          <cell r="G36">
            <v>6212.4</v>
          </cell>
          <cell r="H36">
            <v>134.1</v>
          </cell>
          <cell r="I36">
            <v>6450.8</v>
          </cell>
          <cell r="J36">
            <v>6377.5</v>
          </cell>
          <cell r="K36">
            <v>4569.1000000000004</v>
          </cell>
          <cell r="L36">
            <v>6418.8</v>
          </cell>
          <cell r="M36">
            <v>9115</v>
          </cell>
          <cell r="N36">
            <v>1896.9</v>
          </cell>
          <cell r="O36">
            <v>2390.8000000000002</v>
          </cell>
          <cell r="P36">
            <v>2223.5</v>
          </cell>
          <cell r="Q36">
            <v>2603.8000000000002</v>
          </cell>
        </row>
        <row r="37">
          <cell r="A37" t="str">
            <v>0191</v>
          </cell>
          <cell r="B37" t="str">
            <v>Е</v>
          </cell>
          <cell r="C37" t="str">
            <v>1.2.1.2.</v>
          </cell>
          <cell r="D37" t="str">
            <v xml:space="preserve">Інші виплати </v>
          </cell>
          <cell r="E37" t="str">
            <v>0191</v>
          </cell>
          <cell r="F37">
            <v>67.400000000000006</v>
          </cell>
          <cell r="G37">
            <v>180.2</v>
          </cell>
          <cell r="I37">
            <v>41.2</v>
          </cell>
          <cell r="J37">
            <v>37.200000000000003</v>
          </cell>
          <cell r="K37">
            <v>29.1</v>
          </cell>
          <cell r="L37">
            <v>39.799999999999997</v>
          </cell>
          <cell r="M37">
            <v>10</v>
          </cell>
          <cell r="N37">
            <v>2.4</v>
          </cell>
          <cell r="O37">
            <v>2.6</v>
          </cell>
          <cell r="P37">
            <v>2</v>
          </cell>
          <cell r="Q37">
            <v>3</v>
          </cell>
        </row>
        <row r="38">
          <cell r="A38" t="str">
            <v>0200</v>
          </cell>
          <cell r="B38" t="str">
            <v>В</v>
          </cell>
          <cell r="C38" t="str">
            <v>1.2.1.3.</v>
          </cell>
          <cell r="D38" t="str">
            <v>Відрахування на соціальні заходи</v>
          </cell>
          <cell r="E38" t="str">
            <v>0200</v>
          </cell>
          <cell r="F38">
            <v>1936.9</v>
          </cell>
          <cell r="G38">
            <v>2368.3000000000002</v>
          </cell>
          <cell r="I38">
            <v>2397.4</v>
          </cell>
          <cell r="J38">
            <v>2359</v>
          </cell>
          <cell r="K38">
            <v>1678.8</v>
          </cell>
          <cell r="L38">
            <v>2358.6999999999998</v>
          </cell>
          <cell r="M38">
            <v>3468.4</v>
          </cell>
          <cell r="N38">
            <v>725.6</v>
          </cell>
          <cell r="O38">
            <v>908.5</v>
          </cell>
          <cell r="P38">
            <v>844.9</v>
          </cell>
          <cell r="Q38">
            <v>989.4</v>
          </cell>
        </row>
        <row r="39">
          <cell r="A39" t="str">
            <v>0201</v>
          </cell>
          <cell r="B39" t="str">
            <v>Е</v>
          </cell>
          <cell r="C39" t="str">
            <v>1.2.1.4.</v>
          </cell>
          <cell r="D39" t="str">
            <v>Оплата 5-ти днів тимчасової  непрацездатності</v>
          </cell>
          <cell r="E39" t="str">
            <v>0201</v>
          </cell>
          <cell r="F39">
            <v>73.7</v>
          </cell>
          <cell r="G39">
            <v>107</v>
          </cell>
          <cell r="I39">
            <v>107</v>
          </cell>
          <cell r="J39">
            <v>80</v>
          </cell>
          <cell r="K39">
            <v>56.8</v>
          </cell>
          <cell r="L39">
            <v>83.9</v>
          </cell>
          <cell r="M39">
            <v>116</v>
          </cell>
          <cell r="N39">
            <v>25</v>
          </cell>
          <cell r="O39">
            <v>29</v>
          </cell>
          <cell r="P39">
            <v>26</v>
          </cell>
          <cell r="Q39">
            <v>36</v>
          </cell>
        </row>
        <row r="40">
          <cell r="A40" t="str">
            <v>0204</v>
          </cell>
          <cell r="B40" t="str">
            <v>З</v>
          </cell>
          <cell r="C40" t="str">
            <v>1.2.1.5.</v>
          </cell>
          <cell r="D40" t="str">
            <v>Забезпечення оплати відпусток</v>
          </cell>
          <cell r="E40" t="str">
            <v>0204</v>
          </cell>
          <cell r="F40">
            <v>379</v>
          </cell>
          <cell r="G40">
            <v>467.6</v>
          </cell>
          <cell r="H40">
            <v>10.1</v>
          </cell>
          <cell r="I40">
            <v>477.7</v>
          </cell>
          <cell r="J40">
            <v>512.70000000000005</v>
          </cell>
          <cell r="K40">
            <v>324.39999999999998</v>
          </cell>
          <cell r="L40">
            <v>460.6</v>
          </cell>
          <cell r="M40">
            <v>677</v>
          </cell>
          <cell r="N40">
            <v>136.1</v>
          </cell>
          <cell r="O40">
            <v>177.2</v>
          </cell>
          <cell r="P40">
            <v>167.5</v>
          </cell>
          <cell r="Q40">
            <v>196.2</v>
          </cell>
        </row>
        <row r="41">
          <cell r="A41" t="str">
            <v>0205</v>
          </cell>
          <cell r="B41" t="str">
            <v>В</v>
          </cell>
          <cell r="C41" t="str">
            <v>1.2.1.6.</v>
          </cell>
          <cell r="D41" t="str">
            <v>Забезпечення обов'язкових відрахувань на оплату відпусток</v>
          </cell>
          <cell r="E41" t="str">
            <v>0205</v>
          </cell>
          <cell r="F41">
            <v>118.3</v>
          </cell>
          <cell r="G41">
            <v>172.8</v>
          </cell>
          <cell r="H41">
            <v>4.5</v>
          </cell>
          <cell r="I41">
            <v>180.4</v>
          </cell>
          <cell r="J41">
            <v>187.3</v>
          </cell>
          <cell r="K41">
            <v>117.9</v>
          </cell>
          <cell r="L41">
            <v>167.6</v>
          </cell>
          <cell r="M41">
            <v>255.9</v>
          </cell>
          <cell r="N41">
            <v>50.3</v>
          </cell>
          <cell r="O41">
            <v>67.3</v>
          </cell>
          <cell r="P41">
            <v>63.7</v>
          </cell>
          <cell r="Q41">
            <v>74.599999999999994</v>
          </cell>
        </row>
        <row r="42">
          <cell r="A42" t="str">
            <v>0210</v>
          </cell>
          <cell r="B42" t="str">
            <v>Е</v>
          </cell>
          <cell r="C42" t="str">
            <v>1.2.1.7.</v>
          </cell>
          <cell r="D42" t="str">
            <v>Службові відрядження та місцеві службові роз"їзди працівників</v>
          </cell>
          <cell r="E42" t="str">
            <v>0210</v>
          </cell>
          <cell r="F42">
            <v>63.1</v>
          </cell>
          <cell r="G42">
            <v>90</v>
          </cell>
          <cell r="I42">
            <v>90</v>
          </cell>
          <cell r="J42">
            <v>70</v>
          </cell>
          <cell r="K42">
            <v>49.6</v>
          </cell>
          <cell r="L42">
            <v>66.8</v>
          </cell>
          <cell r="M42">
            <v>101</v>
          </cell>
          <cell r="N42">
            <v>22</v>
          </cell>
          <cell r="O42">
            <v>26</v>
          </cell>
          <cell r="P42">
            <v>26</v>
          </cell>
          <cell r="Q42">
            <v>27</v>
          </cell>
        </row>
        <row r="43">
          <cell r="A43" t="str">
            <v>0220</v>
          </cell>
          <cell r="B43" t="str">
            <v>А</v>
          </cell>
          <cell r="C43" t="str">
            <v xml:space="preserve">1.2.3. </v>
          </cell>
          <cell r="D43" t="str">
            <v xml:space="preserve">Амортизація основних засобів </v>
          </cell>
          <cell r="E43" t="str">
            <v>0220</v>
          </cell>
          <cell r="F43">
            <v>424</v>
          </cell>
          <cell r="G43">
            <v>1087</v>
          </cell>
          <cell r="I43">
            <v>1087</v>
          </cell>
          <cell r="J43">
            <v>985</v>
          </cell>
          <cell r="K43">
            <v>739.3</v>
          </cell>
          <cell r="L43">
            <v>976</v>
          </cell>
          <cell r="M43">
            <v>936</v>
          </cell>
          <cell r="N43">
            <v>235</v>
          </cell>
          <cell r="O43">
            <v>234</v>
          </cell>
          <cell r="P43">
            <v>233</v>
          </cell>
          <cell r="Q43">
            <v>234</v>
          </cell>
        </row>
        <row r="44">
          <cell r="A44" t="str">
            <v>0230</v>
          </cell>
          <cell r="B44" t="str">
            <v>А</v>
          </cell>
          <cell r="C44" t="str">
            <v xml:space="preserve">1.2.4. </v>
          </cell>
          <cell r="D44" t="str">
            <v>Амортизація інших необоротних матеріальних активів</v>
          </cell>
          <cell r="E44" t="str">
            <v>0230</v>
          </cell>
          <cell r="F44">
            <v>133.4</v>
          </cell>
          <cell r="G44">
            <v>174</v>
          </cell>
          <cell r="I44">
            <v>174</v>
          </cell>
          <cell r="J44">
            <v>800</v>
          </cell>
          <cell r="K44">
            <v>335</v>
          </cell>
          <cell r="L44">
            <v>707.5</v>
          </cell>
          <cell r="M44">
            <v>450</v>
          </cell>
          <cell r="N44">
            <v>109</v>
          </cell>
          <cell r="O44">
            <v>109</v>
          </cell>
          <cell r="P44">
            <v>108</v>
          </cell>
          <cell r="Q44">
            <v>124</v>
          </cell>
        </row>
        <row r="45">
          <cell r="A45" t="str">
            <v>0240</v>
          </cell>
          <cell r="B45" t="str">
            <v>А</v>
          </cell>
          <cell r="C45" t="str">
            <v xml:space="preserve">1.2.5. </v>
          </cell>
          <cell r="D45" t="str">
            <v>Амортизація нематеріальних активів</v>
          </cell>
          <cell r="E45" t="str">
            <v>0240</v>
          </cell>
          <cell r="F45">
            <v>94.8</v>
          </cell>
          <cell r="G45">
            <v>136</v>
          </cell>
          <cell r="I45">
            <v>136</v>
          </cell>
          <cell r="J45">
            <v>127</v>
          </cell>
          <cell r="K45">
            <v>94.4</v>
          </cell>
          <cell r="L45">
            <v>125.4</v>
          </cell>
          <cell r="M45">
            <v>117</v>
          </cell>
          <cell r="N45">
            <v>30</v>
          </cell>
          <cell r="O45">
            <v>29</v>
          </cell>
          <cell r="P45">
            <v>29</v>
          </cell>
          <cell r="Q45">
            <v>29</v>
          </cell>
        </row>
        <row r="46">
          <cell r="A46" t="str">
            <v>0250</v>
          </cell>
          <cell r="B46" t="str">
            <v>О</v>
          </cell>
          <cell r="C46" t="str">
            <v xml:space="preserve">1.2.6. </v>
          </cell>
          <cell r="D46" t="str">
            <v>Утримання приміщень   загальновиробничого призначення, в т.ч.</v>
          </cell>
          <cell r="E46" t="str">
            <v>0250</v>
          </cell>
          <cell r="F46">
            <v>1621.4</v>
          </cell>
          <cell r="G46">
            <v>2125.4</v>
          </cell>
          <cell r="H46">
            <v>0</v>
          </cell>
          <cell r="I46">
            <v>2125.4</v>
          </cell>
          <cell r="J46">
            <v>2103.6999999999998</v>
          </cell>
          <cell r="K46">
            <v>1333.3</v>
          </cell>
          <cell r="L46">
            <v>1942.6</v>
          </cell>
          <cell r="M46">
            <v>3495</v>
          </cell>
          <cell r="N46">
            <v>810.8</v>
          </cell>
          <cell r="O46">
            <v>905</v>
          </cell>
          <cell r="P46">
            <v>599</v>
          </cell>
          <cell r="Q46">
            <v>1180.2</v>
          </cell>
        </row>
        <row r="47">
          <cell r="A47" t="str">
            <v>0260</v>
          </cell>
          <cell r="B47" t="str">
            <v>Е</v>
          </cell>
          <cell r="C47" t="str">
            <v>1.2.6.1.</v>
          </cell>
          <cell r="D47" t="str">
            <v>Опалення</v>
          </cell>
          <cell r="E47" t="str">
            <v>0260</v>
          </cell>
          <cell r="F47">
            <v>462.9</v>
          </cell>
          <cell r="G47">
            <v>650</v>
          </cell>
          <cell r="I47">
            <v>650</v>
          </cell>
          <cell r="J47">
            <v>650</v>
          </cell>
          <cell r="K47">
            <v>336.6</v>
          </cell>
          <cell r="L47">
            <v>577.6</v>
          </cell>
          <cell r="M47">
            <v>1534</v>
          </cell>
          <cell r="N47">
            <v>406</v>
          </cell>
          <cell r="O47">
            <v>388</v>
          </cell>
          <cell r="P47">
            <v>92</v>
          </cell>
          <cell r="Q47">
            <v>648</v>
          </cell>
        </row>
        <row r="48">
          <cell r="A48" t="str">
            <v>0270</v>
          </cell>
          <cell r="B48" t="str">
            <v>Е</v>
          </cell>
          <cell r="C48" t="str">
            <v>1.2.6.2.</v>
          </cell>
          <cell r="D48" t="str">
            <v>Освітлення</v>
          </cell>
          <cell r="E48" t="str">
            <v>0270</v>
          </cell>
          <cell r="F48">
            <v>95.4</v>
          </cell>
          <cell r="G48">
            <v>116</v>
          </cell>
          <cell r="I48">
            <v>116</v>
          </cell>
          <cell r="J48">
            <v>166</v>
          </cell>
          <cell r="K48">
            <v>111.7</v>
          </cell>
          <cell r="L48">
            <v>164.3</v>
          </cell>
          <cell r="M48">
            <v>242</v>
          </cell>
          <cell r="N48">
            <v>63</v>
          </cell>
          <cell r="O48">
            <v>56</v>
          </cell>
          <cell r="P48">
            <v>53</v>
          </cell>
          <cell r="Q48">
            <v>70</v>
          </cell>
        </row>
        <row r="49">
          <cell r="A49" t="str">
            <v>0280</v>
          </cell>
          <cell r="B49" t="str">
            <v>Е</v>
          </cell>
          <cell r="C49" t="str">
            <v>1.2.6.3.</v>
          </cell>
          <cell r="D49" t="str">
            <v>Водопостачання, водовідведення</v>
          </cell>
          <cell r="E49" t="str">
            <v>0280</v>
          </cell>
          <cell r="F49">
            <v>74.2</v>
          </cell>
          <cell r="G49">
            <v>104</v>
          </cell>
          <cell r="I49">
            <v>104</v>
          </cell>
          <cell r="J49">
            <v>73</v>
          </cell>
          <cell r="K49">
            <v>46.4</v>
          </cell>
          <cell r="L49">
            <v>63</v>
          </cell>
          <cell r="M49">
            <v>161</v>
          </cell>
          <cell r="N49">
            <v>34</v>
          </cell>
          <cell r="O49">
            <v>42</v>
          </cell>
          <cell r="P49">
            <v>43</v>
          </cell>
          <cell r="Q49">
            <v>42</v>
          </cell>
        </row>
        <row r="50">
          <cell r="A50" t="str">
            <v>0290</v>
          </cell>
          <cell r="B50" t="str">
            <v>Е</v>
          </cell>
          <cell r="C50" t="str">
            <v>1.2.6.4.</v>
          </cell>
          <cell r="D50" t="str">
            <v xml:space="preserve">Пожежна  охорона </v>
          </cell>
          <cell r="E50" t="str">
            <v>0290</v>
          </cell>
          <cell r="F50">
            <v>3.1</v>
          </cell>
          <cell r="G50">
            <v>19</v>
          </cell>
          <cell r="I50">
            <v>19</v>
          </cell>
          <cell r="J50">
            <v>19</v>
          </cell>
          <cell r="K50">
            <v>9.6999999999999993</v>
          </cell>
          <cell r="L50">
            <v>15.5</v>
          </cell>
          <cell r="M50">
            <v>19</v>
          </cell>
          <cell r="N50">
            <v>0</v>
          </cell>
          <cell r="O50">
            <v>9</v>
          </cell>
          <cell r="P50">
            <v>0</v>
          </cell>
          <cell r="Q50">
            <v>10</v>
          </cell>
        </row>
        <row r="51">
          <cell r="A51" t="str">
            <v>0291</v>
          </cell>
          <cell r="B51" t="str">
            <v>Е</v>
          </cell>
          <cell r="C51" t="str">
            <v>1.2.6.5.</v>
          </cell>
          <cell r="D51" t="str">
            <v xml:space="preserve">Сторожова охорона </v>
          </cell>
          <cell r="E51" t="str">
            <v>0291</v>
          </cell>
          <cell r="F51">
            <v>939.1</v>
          </cell>
          <cell r="G51">
            <v>1181</v>
          </cell>
          <cell r="I51">
            <v>1181</v>
          </cell>
          <cell r="J51">
            <v>1140.3</v>
          </cell>
          <cell r="K51">
            <v>802.4</v>
          </cell>
          <cell r="L51">
            <v>1080.7</v>
          </cell>
          <cell r="M51">
            <v>1474</v>
          </cell>
          <cell r="N51">
            <v>291</v>
          </cell>
          <cell r="O51">
            <v>394</v>
          </cell>
          <cell r="P51">
            <v>395</v>
          </cell>
          <cell r="Q51">
            <v>394</v>
          </cell>
        </row>
        <row r="52">
          <cell r="A52" t="str">
            <v>0292</v>
          </cell>
          <cell r="B52" t="str">
            <v>Е</v>
          </cell>
          <cell r="C52" t="str">
            <v>1.2.6.6.</v>
          </cell>
          <cell r="D52" t="str">
            <v>Профдезинфекція</v>
          </cell>
          <cell r="E52" t="str">
            <v>0292</v>
          </cell>
          <cell r="F52">
            <v>9</v>
          </cell>
          <cell r="G52">
            <v>13.4</v>
          </cell>
          <cell r="I52">
            <v>13.4</v>
          </cell>
          <cell r="J52">
            <v>13.4</v>
          </cell>
          <cell r="K52">
            <v>8</v>
          </cell>
          <cell r="L52">
            <v>11.5</v>
          </cell>
          <cell r="M52">
            <v>23</v>
          </cell>
          <cell r="N52">
            <v>5.2</v>
          </cell>
          <cell r="O52">
            <v>6</v>
          </cell>
          <cell r="P52">
            <v>6</v>
          </cell>
          <cell r="Q52">
            <v>5.8</v>
          </cell>
        </row>
        <row r="53">
          <cell r="A53" t="str">
            <v>0300</v>
          </cell>
          <cell r="B53" t="str">
            <v>Е</v>
          </cell>
          <cell r="C53" t="str">
            <v>1.2.6.7.</v>
          </cell>
          <cell r="D53" t="str">
            <v>Обслуговування ліфтів</v>
          </cell>
          <cell r="E53" t="str">
            <v>0300</v>
          </cell>
          <cell r="F53">
            <v>0</v>
          </cell>
          <cell r="G53">
            <v>0</v>
          </cell>
          <cell r="I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0330</v>
          </cell>
          <cell r="B54" t="str">
            <v>Е</v>
          </cell>
          <cell r="C54" t="str">
            <v>1.2.6.8.</v>
          </cell>
          <cell r="D54" t="str">
            <v>Інші витрати з  утримання приміщень</v>
          </cell>
          <cell r="E54" t="str">
            <v>0330</v>
          </cell>
          <cell r="F54">
            <v>37.700000000000003</v>
          </cell>
          <cell r="G54">
            <v>42</v>
          </cell>
          <cell r="I54">
            <v>42</v>
          </cell>
          <cell r="J54">
            <v>42</v>
          </cell>
          <cell r="K54">
            <v>18.5</v>
          </cell>
          <cell r="L54">
            <v>30</v>
          </cell>
          <cell r="M54">
            <v>42</v>
          </cell>
          <cell r="N54">
            <v>11.6</v>
          </cell>
          <cell r="O54">
            <v>10</v>
          </cell>
          <cell r="P54">
            <v>10</v>
          </cell>
          <cell r="Q54">
            <v>10.4</v>
          </cell>
        </row>
        <row r="55">
          <cell r="A55" t="str">
            <v>0310</v>
          </cell>
          <cell r="B55" t="str">
            <v>Е</v>
          </cell>
          <cell r="C55" t="str">
            <v>1.2.7.</v>
          </cell>
          <cell r="D55" t="str">
            <v>Оренда основних засобів та інших необоротних активів  загальновиробничого призначення</v>
          </cell>
          <cell r="E55" t="str">
            <v>0310</v>
          </cell>
          <cell r="F55">
            <v>0</v>
          </cell>
          <cell r="G55">
            <v>0</v>
          </cell>
          <cell r="I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0320</v>
          </cell>
          <cell r="B56" t="str">
            <v>Е</v>
          </cell>
          <cell r="C56" t="str">
            <v>1.2.8.</v>
          </cell>
          <cell r="D56" t="str">
            <v xml:space="preserve">Страхування основних засобів та інше страхування </v>
          </cell>
          <cell r="E56" t="str">
            <v>0320</v>
          </cell>
          <cell r="F56">
            <v>74.3</v>
          </cell>
          <cell r="G56">
            <v>87.4</v>
          </cell>
          <cell r="I56">
            <v>87.4</v>
          </cell>
          <cell r="J56">
            <v>87.4</v>
          </cell>
          <cell r="K56">
            <v>50</v>
          </cell>
          <cell r="L56">
            <v>87.9</v>
          </cell>
          <cell r="M56">
            <v>100</v>
          </cell>
          <cell r="N56">
            <v>100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0340</v>
          </cell>
          <cell r="B57" t="str">
            <v>О</v>
          </cell>
          <cell r="C57" t="str">
            <v>1.2.9.</v>
          </cell>
          <cell r="D57" t="str">
            <v>Ремонт  основних засобів та  інших необоротних активів загальновиробничого призначення,  в т.ч.</v>
          </cell>
          <cell r="E57" t="str">
            <v>0340</v>
          </cell>
          <cell r="F57">
            <v>8854.9</v>
          </cell>
          <cell r="G57">
            <v>22474.5</v>
          </cell>
          <cell r="H57">
            <v>0</v>
          </cell>
          <cell r="I57">
            <v>22475</v>
          </cell>
          <cell r="J57">
            <v>14089.6</v>
          </cell>
          <cell r="K57">
            <v>9485.2999999999993</v>
          </cell>
          <cell r="L57">
            <v>14600.9</v>
          </cell>
          <cell r="M57">
            <v>24447</v>
          </cell>
          <cell r="N57">
            <v>3518</v>
          </cell>
          <cell r="O57">
            <v>6851</v>
          </cell>
          <cell r="P57">
            <v>8469</v>
          </cell>
          <cell r="Q57">
            <v>5609</v>
          </cell>
        </row>
        <row r="58">
          <cell r="A58" t="str">
            <v>0341</v>
          </cell>
          <cell r="B58" t="str">
            <v>Р</v>
          </cell>
          <cell r="C58" t="str">
            <v>1.2.9.1.</v>
          </cell>
          <cell r="D58" t="str">
            <v>Витрати на ремонт підрядним способом (рах.910/02)</v>
          </cell>
          <cell r="E58" t="str">
            <v>0341</v>
          </cell>
          <cell r="F58">
            <v>2138.8000000000002</v>
          </cell>
          <cell r="G58">
            <v>10994</v>
          </cell>
          <cell r="I58">
            <v>10994</v>
          </cell>
          <cell r="J58">
            <v>6000</v>
          </cell>
          <cell r="K58">
            <v>3662.5</v>
          </cell>
          <cell r="L58">
            <v>6500.7</v>
          </cell>
          <cell r="M58">
            <v>11448</v>
          </cell>
          <cell r="N58">
            <v>1132</v>
          </cell>
          <cell r="O58">
            <v>3198</v>
          </cell>
          <cell r="P58">
            <v>4625</v>
          </cell>
          <cell r="Q58">
            <v>2493</v>
          </cell>
        </row>
        <row r="59">
          <cell r="A59" t="str">
            <v>0370</v>
          </cell>
          <cell r="B59" t="str">
            <v>О</v>
          </cell>
          <cell r="C59" t="str">
            <v>1.2.9.2.</v>
          </cell>
          <cell r="D59" t="str">
            <v>Витрати на ремонт господарським способом  (рах.910/03), в т.ч.</v>
          </cell>
          <cell r="E59" t="str">
            <v>0370</v>
          </cell>
          <cell r="F59">
            <v>6716.1</v>
          </cell>
          <cell r="G59">
            <v>11480.5</v>
          </cell>
          <cell r="H59">
            <v>0</v>
          </cell>
          <cell r="I59">
            <v>11481</v>
          </cell>
          <cell r="J59">
            <v>8089.6</v>
          </cell>
          <cell r="K59">
            <v>5822.8</v>
          </cell>
          <cell r="L59">
            <v>8100.2</v>
          </cell>
          <cell r="M59">
            <v>12999</v>
          </cell>
          <cell r="N59">
            <v>2386</v>
          </cell>
          <cell r="O59">
            <v>3653</v>
          </cell>
          <cell r="P59">
            <v>3844</v>
          </cell>
          <cell r="Q59">
            <v>3116</v>
          </cell>
        </row>
        <row r="60">
          <cell r="A60" t="str">
            <v>0380</v>
          </cell>
          <cell r="B60" t="str">
            <v>Р</v>
          </cell>
          <cell r="C60" t="str">
            <v>1.2.9.2.1.</v>
          </cell>
          <cell r="D60" t="str">
            <v>Матеріали на ремонт господарським способом</v>
          </cell>
          <cell r="E60" t="str">
            <v>0380</v>
          </cell>
          <cell r="F60">
            <v>3482.9</v>
          </cell>
          <cell r="G60">
            <v>7295</v>
          </cell>
          <cell r="I60">
            <v>7295</v>
          </cell>
          <cell r="J60">
            <v>4000</v>
          </cell>
          <cell r="K60">
            <v>2891.2</v>
          </cell>
          <cell r="L60">
            <v>4201.8</v>
          </cell>
          <cell r="M60">
            <v>8224</v>
          </cell>
          <cell r="N60">
            <v>1294</v>
          </cell>
          <cell r="O60">
            <v>2285</v>
          </cell>
          <cell r="P60">
            <v>2611</v>
          </cell>
          <cell r="Q60">
            <v>2034</v>
          </cell>
        </row>
        <row r="61">
          <cell r="A61" t="str">
            <v>0390</v>
          </cell>
          <cell r="B61" t="str">
            <v>З</v>
          </cell>
          <cell r="C61" t="str">
            <v>1.2.9.2.2.</v>
          </cell>
          <cell r="D61" t="str">
            <v>Оплата праці працівників та інші виплати, які відносяться до ФОП</v>
          </cell>
          <cell r="E61" t="str">
            <v>0390</v>
          </cell>
          <cell r="F61">
            <v>2343.6</v>
          </cell>
          <cell r="G61">
            <v>3056</v>
          </cell>
          <cell r="I61">
            <v>3056</v>
          </cell>
          <cell r="J61">
            <v>2986</v>
          </cell>
          <cell r="K61">
            <v>2140.5</v>
          </cell>
          <cell r="L61">
            <v>2846.4</v>
          </cell>
          <cell r="M61">
            <v>3486</v>
          </cell>
          <cell r="N61">
            <v>797</v>
          </cell>
          <cell r="O61">
            <v>999</v>
          </cell>
          <cell r="P61">
            <v>900</v>
          </cell>
          <cell r="Q61">
            <v>790</v>
          </cell>
        </row>
        <row r="62">
          <cell r="A62" t="str">
            <v>0391</v>
          </cell>
          <cell r="B62" t="str">
            <v>Е</v>
          </cell>
          <cell r="C62" t="str">
            <v>1.2.9.2.3.</v>
          </cell>
          <cell r="D62" t="str">
            <v xml:space="preserve">Інші виплати </v>
          </cell>
          <cell r="E62" t="str">
            <v>0391</v>
          </cell>
          <cell r="F62">
            <v>0</v>
          </cell>
          <cell r="G62">
            <v>0</v>
          </cell>
          <cell r="I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0400</v>
          </cell>
          <cell r="B63" t="str">
            <v>В</v>
          </cell>
          <cell r="C63" t="str">
            <v>1.2.9.2.4.</v>
          </cell>
          <cell r="D63" t="str">
            <v>Відрахування на соціальні заходи</v>
          </cell>
          <cell r="E63" t="str">
            <v>0400</v>
          </cell>
          <cell r="F63">
            <v>889.6</v>
          </cell>
          <cell r="G63">
            <v>1129.5</v>
          </cell>
          <cell r="I63">
            <v>1130</v>
          </cell>
          <cell r="J63">
            <v>1103.5999999999999</v>
          </cell>
          <cell r="K63">
            <v>791.1</v>
          </cell>
          <cell r="L63">
            <v>1052</v>
          </cell>
          <cell r="M63">
            <v>1289</v>
          </cell>
          <cell r="N63">
            <v>295</v>
          </cell>
          <cell r="O63">
            <v>369</v>
          </cell>
          <cell r="P63">
            <v>333</v>
          </cell>
          <cell r="Q63">
            <v>292</v>
          </cell>
        </row>
        <row r="64">
          <cell r="A64" t="str">
            <v>0401</v>
          </cell>
          <cell r="B64" t="str">
            <v>Е</v>
          </cell>
          <cell r="C64" t="str">
            <v>1.2.9.2.5.</v>
          </cell>
          <cell r="D64" t="str">
            <v>Оплата 5-ти днів тимчасової  непрацездатності</v>
          </cell>
          <cell r="E64" t="str">
            <v>0401</v>
          </cell>
          <cell r="F64">
            <v>0</v>
          </cell>
          <cell r="G64">
            <v>0</v>
          </cell>
          <cell r="I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0404</v>
          </cell>
          <cell r="B65" t="str">
            <v>З</v>
          </cell>
          <cell r="C65" t="str">
            <v>1.2.9.2.6.</v>
          </cell>
          <cell r="D65" t="str">
            <v>Зебезпечення оплати відпусток</v>
          </cell>
          <cell r="E65" t="str">
            <v>0404</v>
          </cell>
          <cell r="F65">
            <v>0</v>
          </cell>
          <cell r="G65">
            <v>0</v>
          </cell>
          <cell r="I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0405</v>
          </cell>
          <cell r="B66" t="str">
            <v>В</v>
          </cell>
          <cell r="C66" t="str">
            <v>1.2.9.2.7.</v>
          </cell>
          <cell r="D66" t="str">
            <v>Забезпечення обов'язкових відрахувань на оплату відпусток</v>
          </cell>
          <cell r="E66" t="str">
            <v>0405</v>
          </cell>
          <cell r="F66">
            <v>0</v>
          </cell>
          <cell r="G66">
            <v>0</v>
          </cell>
          <cell r="I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0410</v>
          </cell>
          <cell r="B67" t="str">
            <v>Е</v>
          </cell>
          <cell r="C67" t="str">
            <v>1.2.10.</v>
          </cell>
          <cell r="D67" t="str">
            <v xml:space="preserve">Експлуатація та технічне обслуговування основних засобів та інших необоротних активів </v>
          </cell>
          <cell r="E67" t="str">
            <v>0410</v>
          </cell>
          <cell r="F67">
            <v>121.5</v>
          </cell>
          <cell r="G67">
            <v>225</v>
          </cell>
          <cell r="I67">
            <v>225</v>
          </cell>
          <cell r="J67">
            <v>175</v>
          </cell>
          <cell r="K67">
            <v>89.6</v>
          </cell>
          <cell r="L67">
            <v>129</v>
          </cell>
          <cell r="M67">
            <v>272</v>
          </cell>
          <cell r="N67">
            <v>57</v>
          </cell>
          <cell r="O67">
            <v>72</v>
          </cell>
          <cell r="P67">
            <v>72</v>
          </cell>
          <cell r="Q67">
            <v>71</v>
          </cell>
        </row>
        <row r="68">
          <cell r="A68" t="str">
            <v>0430</v>
          </cell>
          <cell r="B68" t="str">
            <v>О</v>
          </cell>
          <cell r="C68" t="str">
            <v>1.2.11.</v>
          </cell>
          <cell r="D68" t="str">
            <v>Витрати на вдосконалення технології та організації виробництва, в т. ч.</v>
          </cell>
          <cell r="E68" t="str">
            <v>0430</v>
          </cell>
          <cell r="F68">
            <v>756</v>
          </cell>
          <cell r="G68">
            <v>877.5</v>
          </cell>
          <cell r="H68">
            <v>2.2999999999999998</v>
          </cell>
          <cell r="I68">
            <v>871.2</v>
          </cell>
          <cell r="J68">
            <v>844.7</v>
          </cell>
          <cell r="K68">
            <v>534</v>
          </cell>
          <cell r="L68">
            <v>721.5</v>
          </cell>
          <cell r="M68">
            <v>1049.2</v>
          </cell>
          <cell r="N68">
            <v>146.80000000000001</v>
          </cell>
          <cell r="O68">
            <v>312.7</v>
          </cell>
          <cell r="P68">
            <v>305</v>
          </cell>
          <cell r="Q68">
            <v>284.7</v>
          </cell>
        </row>
        <row r="69">
          <cell r="A69" t="str">
            <v>0440</v>
          </cell>
          <cell r="B69" t="str">
            <v>З</v>
          </cell>
          <cell r="C69" t="str">
            <v>1.2.11.1.</v>
          </cell>
          <cell r="D69" t="str">
            <v>Оплата праці працівників та інші виплати, які відносяться до ФОП</v>
          </cell>
          <cell r="E69" t="str">
            <v>0440</v>
          </cell>
          <cell r="F69">
            <v>88.3</v>
          </cell>
          <cell r="G69">
            <v>104.6</v>
          </cell>
          <cell r="H69">
            <v>0.3</v>
          </cell>
          <cell r="I69">
            <v>102.3</v>
          </cell>
          <cell r="J69">
            <v>97</v>
          </cell>
          <cell r="K69">
            <v>73</v>
          </cell>
          <cell r="L69">
            <v>101.3</v>
          </cell>
          <cell r="M69">
            <v>143.1</v>
          </cell>
          <cell r="N69">
            <v>37.5</v>
          </cell>
          <cell r="O69">
            <v>38.9</v>
          </cell>
          <cell r="P69">
            <v>30.6</v>
          </cell>
          <cell r="Q69">
            <v>36.1</v>
          </cell>
        </row>
        <row r="70">
          <cell r="A70" t="str">
            <v>0441</v>
          </cell>
          <cell r="B70" t="str">
            <v>Е</v>
          </cell>
          <cell r="C70" t="str">
            <v>1.2.11.2.</v>
          </cell>
          <cell r="D70" t="str">
            <v xml:space="preserve">Інші виплати </v>
          </cell>
          <cell r="E70" t="str">
            <v>0441</v>
          </cell>
          <cell r="F70">
            <v>1.8</v>
          </cell>
          <cell r="G70">
            <v>6.9</v>
          </cell>
          <cell r="I70">
            <v>1</v>
          </cell>
          <cell r="J70">
            <v>1</v>
          </cell>
          <cell r="K70">
            <v>0</v>
          </cell>
          <cell r="L70">
            <v>1.2</v>
          </cell>
          <cell r="M70">
            <v>2</v>
          </cell>
          <cell r="N70">
            <v>0</v>
          </cell>
          <cell r="O70">
            <v>1</v>
          </cell>
          <cell r="P70">
            <v>0</v>
          </cell>
          <cell r="Q70">
            <v>1</v>
          </cell>
        </row>
        <row r="71">
          <cell r="A71" t="str">
            <v>0450</v>
          </cell>
          <cell r="B71" t="str">
            <v>В</v>
          </cell>
          <cell r="C71" t="str">
            <v>1.2.11.3.</v>
          </cell>
          <cell r="D71" t="str">
            <v>Відрахування на соціальні заходи</v>
          </cell>
          <cell r="E71" t="str">
            <v>0450</v>
          </cell>
          <cell r="F71">
            <v>34</v>
          </cell>
          <cell r="G71">
            <v>39.200000000000003</v>
          </cell>
          <cell r="I71">
            <v>41.1</v>
          </cell>
          <cell r="J71">
            <v>35.9</v>
          </cell>
          <cell r="K71">
            <v>26.4</v>
          </cell>
          <cell r="L71">
            <v>36.700000000000003</v>
          </cell>
          <cell r="M71">
            <v>54.7</v>
          </cell>
          <cell r="N71">
            <v>14.6</v>
          </cell>
          <cell r="O71">
            <v>14.8</v>
          </cell>
          <cell r="P71">
            <v>11.6</v>
          </cell>
          <cell r="Q71">
            <v>13.7</v>
          </cell>
        </row>
        <row r="72">
          <cell r="A72" t="str">
            <v>0451</v>
          </cell>
          <cell r="B72" t="str">
            <v>Е</v>
          </cell>
          <cell r="C72" t="str">
            <v>1.2.11.4.</v>
          </cell>
          <cell r="D72" t="str">
            <v>Оплата 5-ти днів тимчасової  непрацездатності</v>
          </cell>
          <cell r="E72" t="str">
            <v>0451</v>
          </cell>
          <cell r="F72">
            <v>0.6</v>
          </cell>
          <cell r="G72">
            <v>18</v>
          </cell>
          <cell r="I72">
            <v>18</v>
          </cell>
          <cell r="J72">
            <v>2</v>
          </cell>
          <cell r="K72">
            <v>1.3</v>
          </cell>
          <cell r="L72">
            <v>1.6</v>
          </cell>
          <cell r="M72">
            <v>2</v>
          </cell>
          <cell r="N72">
            <v>1</v>
          </cell>
          <cell r="O72">
            <v>0</v>
          </cell>
          <cell r="P72">
            <v>0</v>
          </cell>
          <cell r="Q72">
            <v>1</v>
          </cell>
        </row>
        <row r="73">
          <cell r="A73" t="str">
            <v>0454</v>
          </cell>
          <cell r="B73" t="str">
            <v>З</v>
          </cell>
          <cell r="C73" t="str">
            <v>1.2.11.5.</v>
          </cell>
          <cell r="D73" t="str">
            <v>Забезпечення оплати відпусток</v>
          </cell>
          <cell r="E73" t="str">
            <v>0454</v>
          </cell>
          <cell r="F73">
            <v>9.5</v>
          </cell>
          <cell r="G73">
            <v>7.9</v>
          </cell>
          <cell r="I73">
            <v>7.4</v>
          </cell>
          <cell r="J73">
            <v>7.4</v>
          </cell>
          <cell r="K73">
            <v>5.0999999999999996</v>
          </cell>
          <cell r="L73">
            <v>7.1</v>
          </cell>
          <cell r="M73">
            <v>19.899999999999999</v>
          </cell>
          <cell r="N73">
            <v>2.7</v>
          </cell>
          <cell r="O73">
            <v>2.9</v>
          </cell>
          <cell r="P73">
            <v>6.4</v>
          </cell>
          <cell r="Q73">
            <v>7.9</v>
          </cell>
        </row>
        <row r="74">
          <cell r="A74" t="str">
            <v>0455</v>
          </cell>
          <cell r="B74" t="str">
            <v>В</v>
          </cell>
          <cell r="C74" t="str">
            <v>1.2.11.6.</v>
          </cell>
          <cell r="D74" t="str">
            <v>Забезпечення обов'язкових відрахувань на оплату відпусток</v>
          </cell>
          <cell r="E74" t="str">
            <v>0455</v>
          </cell>
          <cell r="F74">
            <v>4.0999999999999996</v>
          </cell>
          <cell r="G74">
            <v>2.9</v>
          </cell>
          <cell r="H74">
            <v>2</v>
          </cell>
          <cell r="I74">
            <v>3.4</v>
          </cell>
          <cell r="J74">
            <v>3.4</v>
          </cell>
          <cell r="K74">
            <v>2.6</v>
          </cell>
          <cell r="L74">
            <v>3.6</v>
          </cell>
          <cell r="M74">
            <v>7.5</v>
          </cell>
          <cell r="N74">
            <v>1</v>
          </cell>
          <cell r="O74">
            <v>1.1000000000000001</v>
          </cell>
          <cell r="P74">
            <v>2.4</v>
          </cell>
          <cell r="Q74">
            <v>3</v>
          </cell>
        </row>
        <row r="75">
          <cell r="A75" t="str">
            <v>0431</v>
          </cell>
          <cell r="B75" t="str">
            <v>Е</v>
          </cell>
          <cell r="C75" t="str">
            <v>1.2.11.7.</v>
          </cell>
          <cell r="D75" t="str">
            <v>Інші витрати на вдосконалення технології та організації виробництва</v>
          </cell>
          <cell r="E75" t="str">
            <v>0431</v>
          </cell>
          <cell r="F75">
            <v>617.70000000000005</v>
          </cell>
          <cell r="G75">
            <v>698</v>
          </cell>
          <cell r="I75">
            <v>698</v>
          </cell>
          <cell r="J75">
            <v>698</v>
          </cell>
          <cell r="K75">
            <v>425.6</v>
          </cell>
          <cell r="L75">
            <v>570</v>
          </cell>
          <cell r="M75">
            <v>820</v>
          </cell>
          <cell r="N75">
            <v>90</v>
          </cell>
          <cell r="O75">
            <v>254</v>
          </cell>
          <cell r="P75">
            <v>254</v>
          </cell>
          <cell r="Q75">
            <v>222</v>
          </cell>
        </row>
        <row r="76">
          <cell r="A76" t="str">
            <v xml:space="preserve"> 0470</v>
          </cell>
          <cell r="B76" t="str">
            <v>О</v>
          </cell>
          <cell r="C76" t="str">
            <v>1.2.12.</v>
          </cell>
          <cell r="D76" t="str">
            <v>Витрати на обслуговування виробничого процесу, в т.ч.</v>
          </cell>
          <cell r="E76" t="str">
            <v xml:space="preserve"> 0470</v>
          </cell>
          <cell r="F76">
            <v>4381.3999999999996</v>
          </cell>
          <cell r="G76">
            <v>4487</v>
          </cell>
          <cell r="H76">
            <v>470.1</v>
          </cell>
          <cell r="I76">
            <v>5095.6000000000004</v>
          </cell>
          <cell r="J76">
            <v>5247.5</v>
          </cell>
          <cell r="K76">
            <v>3469.9</v>
          </cell>
          <cell r="L76">
            <v>4968.2</v>
          </cell>
          <cell r="M76">
            <v>7988.4</v>
          </cell>
          <cell r="N76">
            <v>1564.3</v>
          </cell>
          <cell r="O76">
            <v>2057.1</v>
          </cell>
          <cell r="P76">
            <v>2061.9</v>
          </cell>
          <cell r="Q76">
            <v>2305.1</v>
          </cell>
        </row>
        <row r="77">
          <cell r="A77" t="str">
            <v>0480</v>
          </cell>
          <cell r="B77" t="str">
            <v>З</v>
          </cell>
          <cell r="C77" t="str">
            <v>1.2.12.1.</v>
          </cell>
          <cell r="D77" t="str">
            <v>Оплата праці працівників та інші виплати, які відносяться до ФОП</v>
          </cell>
          <cell r="E77" t="str">
            <v>0480</v>
          </cell>
          <cell r="F77">
            <v>2884.7</v>
          </cell>
          <cell r="G77">
            <v>2901.6</v>
          </cell>
          <cell r="H77">
            <v>307.60000000000002</v>
          </cell>
          <cell r="I77">
            <v>3362.6</v>
          </cell>
          <cell r="J77">
            <v>3334.1</v>
          </cell>
          <cell r="K77">
            <v>2285</v>
          </cell>
          <cell r="L77">
            <v>3216.3</v>
          </cell>
          <cell r="M77">
            <v>5312.9</v>
          </cell>
          <cell r="N77">
            <v>1038.5999999999999</v>
          </cell>
          <cell r="O77">
            <v>1368.6</v>
          </cell>
          <cell r="P77">
            <v>1374.2</v>
          </cell>
          <cell r="Q77">
            <v>1531.5</v>
          </cell>
        </row>
        <row r="78">
          <cell r="A78" t="str">
            <v>0481</v>
          </cell>
          <cell r="B78" t="str">
            <v>Е</v>
          </cell>
          <cell r="C78" t="str">
            <v>1.2.12.2.</v>
          </cell>
          <cell r="D78" t="str">
            <v xml:space="preserve">Інші виплати </v>
          </cell>
          <cell r="E78" t="str">
            <v>0481</v>
          </cell>
          <cell r="F78">
            <v>31.3</v>
          </cell>
          <cell r="G78">
            <v>84.8</v>
          </cell>
          <cell r="I78">
            <v>29.5</v>
          </cell>
          <cell r="J78">
            <v>27.9</v>
          </cell>
          <cell r="K78">
            <v>23.5</v>
          </cell>
          <cell r="L78">
            <v>28.3</v>
          </cell>
          <cell r="M78">
            <v>10</v>
          </cell>
          <cell r="N78">
            <v>3.5</v>
          </cell>
          <cell r="O78">
            <v>2.5</v>
          </cell>
          <cell r="P78">
            <v>2</v>
          </cell>
          <cell r="Q78">
            <v>2</v>
          </cell>
        </row>
        <row r="79">
          <cell r="A79" t="str">
            <v>0490</v>
          </cell>
          <cell r="B79" t="str">
            <v>В</v>
          </cell>
          <cell r="C79" t="str">
            <v>1.2.12.3.</v>
          </cell>
          <cell r="D79" t="str">
            <v>Відрахування на соціальні заходи</v>
          </cell>
          <cell r="E79" t="str">
            <v>0490</v>
          </cell>
          <cell r="F79">
            <v>1118.0999999999999</v>
          </cell>
          <cell r="G79">
            <v>1112.8</v>
          </cell>
          <cell r="H79">
            <v>122</v>
          </cell>
          <cell r="I79">
            <v>1273.5999999999999</v>
          </cell>
          <cell r="J79">
            <v>1261.8</v>
          </cell>
          <cell r="K79">
            <v>864.2</v>
          </cell>
          <cell r="L79">
            <v>1217.9000000000001</v>
          </cell>
          <cell r="M79">
            <v>2024.6</v>
          </cell>
          <cell r="N79">
            <v>400.3</v>
          </cell>
          <cell r="O79">
            <v>520.1</v>
          </cell>
          <cell r="P79">
            <v>522.20000000000005</v>
          </cell>
          <cell r="Q79">
            <v>582</v>
          </cell>
        </row>
        <row r="80">
          <cell r="A80" t="str">
            <v>0491</v>
          </cell>
          <cell r="B80" t="str">
            <v>Е</v>
          </cell>
          <cell r="C80" t="str">
            <v>1.2.12.4.</v>
          </cell>
          <cell r="D80" t="str">
            <v>Оплата 5-ти днів тимчасової  непрацездатності</v>
          </cell>
          <cell r="E80" t="str">
            <v>0491</v>
          </cell>
          <cell r="F80">
            <v>51.2</v>
          </cell>
          <cell r="G80">
            <v>47.7</v>
          </cell>
          <cell r="I80">
            <v>47.7</v>
          </cell>
          <cell r="J80">
            <v>60</v>
          </cell>
          <cell r="K80">
            <v>43.1</v>
          </cell>
          <cell r="L80">
            <v>63.6</v>
          </cell>
          <cell r="M80">
            <v>87</v>
          </cell>
          <cell r="N80">
            <v>18</v>
          </cell>
          <cell r="O80">
            <v>20</v>
          </cell>
          <cell r="P80">
            <v>20</v>
          </cell>
          <cell r="Q80">
            <v>29</v>
          </cell>
        </row>
        <row r="81">
          <cell r="A81" t="str">
            <v>0494</v>
          </cell>
          <cell r="B81" t="str">
            <v>З</v>
          </cell>
          <cell r="C81" t="str">
            <v>1.2.12.5.</v>
          </cell>
          <cell r="D81" t="str">
            <v>Забезпечення оплати відпусток</v>
          </cell>
          <cell r="E81" t="str">
            <v>0494</v>
          </cell>
          <cell r="F81">
            <v>209.4</v>
          </cell>
          <cell r="G81">
            <v>218.4</v>
          </cell>
          <cell r="H81">
            <v>23.1</v>
          </cell>
          <cell r="I81">
            <v>248.9</v>
          </cell>
          <cell r="J81">
            <v>271</v>
          </cell>
          <cell r="K81">
            <v>163.6</v>
          </cell>
          <cell r="L81">
            <v>236.3</v>
          </cell>
          <cell r="M81">
            <v>391.1</v>
          </cell>
          <cell r="N81">
            <v>74.400000000000006</v>
          </cell>
          <cell r="O81">
            <v>101.4</v>
          </cell>
          <cell r="P81">
            <v>101.8</v>
          </cell>
          <cell r="Q81">
            <v>113.5</v>
          </cell>
        </row>
        <row r="82">
          <cell r="A82" t="str">
            <v>0495</v>
          </cell>
          <cell r="B82" t="str">
            <v>В</v>
          </cell>
          <cell r="C82" t="str">
            <v>1.2.12.6.</v>
          </cell>
          <cell r="D82" t="str">
            <v>Забезпечення обов'язкових відрахувань на оплату відпусток</v>
          </cell>
          <cell r="E82" t="str">
            <v>0495</v>
          </cell>
          <cell r="F82">
            <v>75.7</v>
          </cell>
          <cell r="G82">
            <v>80.7</v>
          </cell>
          <cell r="H82">
            <v>17.399999999999999</v>
          </cell>
          <cell r="I82">
            <v>92.3</v>
          </cell>
          <cell r="J82">
            <v>99.7</v>
          </cell>
          <cell r="K82">
            <v>60.1</v>
          </cell>
          <cell r="L82">
            <v>86.7</v>
          </cell>
          <cell r="M82">
            <v>147.80000000000001</v>
          </cell>
          <cell r="N82">
            <v>27.5</v>
          </cell>
          <cell r="O82">
            <v>38.5</v>
          </cell>
          <cell r="P82">
            <v>38.700000000000003</v>
          </cell>
          <cell r="Q82">
            <v>43.1</v>
          </cell>
        </row>
        <row r="83">
          <cell r="A83" t="str">
            <v>0471</v>
          </cell>
          <cell r="B83" t="str">
            <v>Е</v>
          </cell>
          <cell r="C83" t="str">
            <v>1.2.12.7.</v>
          </cell>
          <cell r="D83" t="str">
            <v>Пуско налагоджувальні роботи</v>
          </cell>
          <cell r="E83" t="str">
            <v>0471</v>
          </cell>
          <cell r="F83">
            <v>0</v>
          </cell>
          <cell r="G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0472</v>
          </cell>
          <cell r="B84" t="str">
            <v>Е</v>
          </cell>
          <cell r="C84" t="str">
            <v>1.2.12.8.</v>
          </cell>
          <cell r="D84" t="str">
            <v>Проведення випробувань, повірок</v>
          </cell>
          <cell r="E84" t="str">
            <v>0472</v>
          </cell>
          <cell r="F84">
            <v>11</v>
          </cell>
          <cell r="G84">
            <v>41</v>
          </cell>
          <cell r="I84">
            <v>41</v>
          </cell>
          <cell r="J84">
            <v>41</v>
          </cell>
          <cell r="K84">
            <v>28.8</v>
          </cell>
          <cell r="L84">
            <v>29.3</v>
          </cell>
          <cell r="M84">
            <v>11</v>
          </cell>
          <cell r="N84">
            <v>2</v>
          </cell>
          <cell r="O84">
            <v>2</v>
          </cell>
          <cell r="P84">
            <v>3</v>
          </cell>
          <cell r="Q84">
            <v>4</v>
          </cell>
        </row>
        <row r="85">
          <cell r="A85" t="str">
            <v>0473</v>
          </cell>
          <cell r="B85" t="str">
            <v>Е</v>
          </cell>
          <cell r="C85" t="str">
            <v>1.2.12.9.</v>
          </cell>
          <cell r="D85" t="str">
            <v>Інші  витрати на обслуговування виробничого процесу</v>
          </cell>
          <cell r="E85" t="str">
            <v>0473</v>
          </cell>
          <cell r="F85">
            <v>0</v>
          </cell>
          <cell r="G85">
            <v>0</v>
          </cell>
          <cell r="I85">
            <v>0</v>
          </cell>
          <cell r="J85">
            <v>152</v>
          </cell>
          <cell r="K85">
            <v>1.6</v>
          </cell>
          <cell r="L85">
            <v>89.8</v>
          </cell>
          <cell r="M85">
            <v>4</v>
          </cell>
          <cell r="N85">
            <v>0</v>
          </cell>
          <cell r="O85">
            <v>4</v>
          </cell>
        </row>
        <row r="86">
          <cell r="A86" t="str">
            <v>0510</v>
          </cell>
          <cell r="B86" t="str">
            <v>Е</v>
          </cell>
          <cell r="C86" t="str">
            <v>1.2.13.</v>
          </cell>
          <cell r="D86" t="str">
            <v>Технологічний контроль за виробничими процесами</v>
          </cell>
          <cell r="E86" t="str">
            <v>0510</v>
          </cell>
          <cell r="F86">
            <v>0</v>
          </cell>
          <cell r="G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0520</v>
          </cell>
          <cell r="B87" t="str">
            <v>О</v>
          </cell>
          <cell r="C87" t="str">
            <v>1.2.14.</v>
          </cell>
          <cell r="D87" t="str">
            <v>Витрати на охорону праці, техніку безпеки та екологічні витрати, в т. ч.</v>
          </cell>
          <cell r="E87" t="str">
            <v>0520</v>
          </cell>
          <cell r="F87">
            <v>527.4</v>
          </cell>
          <cell r="G87">
            <v>927.9</v>
          </cell>
          <cell r="H87">
            <v>1.5</v>
          </cell>
          <cell r="I87">
            <v>919.7</v>
          </cell>
          <cell r="J87">
            <v>733.9</v>
          </cell>
          <cell r="K87">
            <v>427.5</v>
          </cell>
          <cell r="L87">
            <v>603.29999999999995</v>
          </cell>
          <cell r="M87">
            <v>841.8</v>
          </cell>
          <cell r="N87">
            <v>192.7</v>
          </cell>
          <cell r="O87">
            <v>191</v>
          </cell>
          <cell r="P87">
            <v>250.3</v>
          </cell>
          <cell r="Q87">
            <v>207.8</v>
          </cell>
        </row>
        <row r="88">
          <cell r="A88" t="str">
            <v>0530</v>
          </cell>
          <cell r="B88" t="str">
            <v>З</v>
          </cell>
          <cell r="C88" t="str">
            <v>1.2.14.1.</v>
          </cell>
          <cell r="D88" t="str">
            <v>Оплата праці працівників та інші виплати, які відносяться  до ФОП</v>
          </cell>
          <cell r="E88" t="str">
            <v>0530</v>
          </cell>
          <cell r="F88">
            <v>174.2</v>
          </cell>
          <cell r="G88">
            <v>229.7</v>
          </cell>
          <cell r="H88">
            <v>1.4</v>
          </cell>
          <cell r="I88">
            <v>222</v>
          </cell>
          <cell r="J88">
            <v>220.1</v>
          </cell>
          <cell r="K88">
            <v>157.1</v>
          </cell>
          <cell r="L88">
            <v>212.5</v>
          </cell>
          <cell r="M88">
            <v>242.1</v>
          </cell>
          <cell r="N88">
            <v>61.3</v>
          </cell>
          <cell r="O88">
            <v>63.5</v>
          </cell>
          <cell r="P88">
            <v>52.1</v>
          </cell>
          <cell r="Q88">
            <v>65.2</v>
          </cell>
        </row>
        <row r="89">
          <cell r="A89" t="str">
            <v>0531</v>
          </cell>
          <cell r="B89" t="str">
            <v>Е</v>
          </cell>
          <cell r="C89" t="str">
            <v>1.2.14.2.</v>
          </cell>
          <cell r="D89" t="str">
            <v xml:space="preserve">Інші виплати </v>
          </cell>
          <cell r="E89" t="str">
            <v>0531</v>
          </cell>
          <cell r="F89">
            <v>1.5</v>
          </cell>
          <cell r="G89">
            <v>7.3</v>
          </cell>
          <cell r="I89">
            <v>9.5</v>
          </cell>
          <cell r="J89">
            <v>7.2</v>
          </cell>
          <cell r="K89">
            <v>5</v>
          </cell>
          <cell r="L89">
            <v>6.2</v>
          </cell>
          <cell r="M89">
            <v>2</v>
          </cell>
          <cell r="N89">
            <v>0</v>
          </cell>
          <cell r="O89">
            <v>1</v>
          </cell>
          <cell r="P89">
            <v>0</v>
          </cell>
          <cell r="Q89">
            <v>1</v>
          </cell>
        </row>
        <row r="90">
          <cell r="A90" t="str">
            <v>0540</v>
          </cell>
          <cell r="B90" t="str">
            <v>В</v>
          </cell>
          <cell r="C90" t="str">
            <v>1.2.14.3.</v>
          </cell>
          <cell r="D90" t="str">
            <v>Відрахування на соціальні заходи</v>
          </cell>
          <cell r="E90" t="str">
            <v>0540</v>
          </cell>
          <cell r="F90">
            <v>67.599999999999994</v>
          </cell>
          <cell r="G90">
            <v>85.9</v>
          </cell>
          <cell r="I90">
            <v>84.4</v>
          </cell>
          <cell r="J90">
            <v>83.6</v>
          </cell>
          <cell r="K90">
            <v>58.3</v>
          </cell>
          <cell r="L90">
            <v>78.5</v>
          </cell>
          <cell r="M90">
            <v>92.1</v>
          </cell>
          <cell r="N90">
            <v>23.5</v>
          </cell>
          <cell r="O90">
            <v>24</v>
          </cell>
          <cell r="P90">
            <v>19.8</v>
          </cell>
          <cell r="Q90">
            <v>24.8</v>
          </cell>
        </row>
        <row r="91">
          <cell r="A91" t="str">
            <v>0541</v>
          </cell>
          <cell r="B91" t="str">
            <v>Е</v>
          </cell>
          <cell r="C91" t="str">
            <v>1.2.14.4.</v>
          </cell>
          <cell r="D91" t="str">
            <v>Оплата 5-ти днів тимчасової  непрацездатності</v>
          </cell>
          <cell r="E91" t="str">
            <v>0541</v>
          </cell>
          <cell r="F91">
            <v>3.1</v>
          </cell>
          <cell r="G91">
            <v>12.3</v>
          </cell>
          <cell r="I91">
            <v>12.3</v>
          </cell>
          <cell r="J91">
            <v>2</v>
          </cell>
          <cell r="K91">
            <v>1.5</v>
          </cell>
          <cell r="L91">
            <v>2.2999999999999998</v>
          </cell>
          <cell r="M91">
            <v>2</v>
          </cell>
          <cell r="N91">
            <v>1</v>
          </cell>
          <cell r="O91">
            <v>0</v>
          </cell>
          <cell r="P91">
            <v>0</v>
          </cell>
          <cell r="Q91">
            <v>1</v>
          </cell>
        </row>
        <row r="92">
          <cell r="A92" t="str">
            <v>0544</v>
          </cell>
          <cell r="B92" t="str">
            <v>З</v>
          </cell>
          <cell r="C92" t="str">
            <v>1.2.14.5.</v>
          </cell>
          <cell r="D92" t="str">
            <v>Забезпечення оплати відпусток</v>
          </cell>
          <cell r="E92" t="str">
            <v>0544</v>
          </cell>
          <cell r="F92">
            <v>18.7</v>
          </cell>
          <cell r="G92">
            <v>17.3</v>
          </cell>
          <cell r="H92">
            <v>0.1</v>
          </cell>
          <cell r="I92">
            <v>16.399999999999999</v>
          </cell>
          <cell r="J92">
            <v>17.399999999999999</v>
          </cell>
          <cell r="K92">
            <v>11.1</v>
          </cell>
          <cell r="L92">
            <v>15.2</v>
          </cell>
          <cell r="M92">
            <v>17.899999999999999</v>
          </cell>
          <cell r="N92">
            <v>4.5</v>
          </cell>
          <cell r="O92">
            <v>4.7</v>
          </cell>
          <cell r="P92">
            <v>3.9</v>
          </cell>
          <cell r="Q92">
            <v>4.8</v>
          </cell>
        </row>
        <row r="93">
          <cell r="A93" t="str">
            <v>0545</v>
          </cell>
          <cell r="B93" t="str">
            <v>В</v>
          </cell>
          <cell r="C93" t="str">
            <v>1.2.14.6.</v>
          </cell>
          <cell r="D93" t="str">
            <v>Забезпечення обов'язкових відрахувань на оплату відпусток</v>
          </cell>
          <cell r="E93" t="str">
            <v>0545</v>
          </cell>
          <cell r="F93">
            <v>7.1</v>
          </cell>
          <cell r="G93">
            <v>6.4</v>
          </cell>
          <cell r="I93">
            <v>6.1</v>
          </cell>
          <cell r="J93">
            <v>6.2</v>
          </cell>
          <cell r="K93">
            <v>4</v>
          </cell>
          <cell r="L93">
            <v>5.5</v>
          </cell>
          <cell r="M93">
            <v>6.7</v>
          </cell>
          <cell r="N93">
            <v>1.6</v>
          </cell>
          <cell r="O93">
            <v>1.8</v>
          </cell>
          <cell r="P93">
            <v>1.5</v>
          </cell>
          <cell r="Q93">
            <v>1.8</v>
          </cell>
        </row>
        <row r="94">
          <cell r="A94" t="str">
            <v>0511</v>
          </cell>
          <cell r="B94" t="str">
            <v>Е</v>
          </cell>
          <cell r="C94" t="str">
            <v>1.2.14.7.</v>
          </cell>
          <cell r="D94" t="str">
            <v>Спецодяг</v>
          </cell>
          <cell r="E94" t="str">
            <v>0511</v>
          </cell>
          <cell r="F94">
            <v>93.3</v>
          </cell>
          <cell r="G94">
            <v>150</v>
          </cell>
          <cell r="I94">
            <v>150</v>
          </cell>
          <cell r="J94">
            <v>150</v>
          </cell>
          <cell r="K94">
            <v>90.4</v>
          </cell>
          <cell r="L94">
            <v>138.69999999999999</v>
          </cell>
          <cell r="M94">
            <v>170</v>
          </cell>
          <cell r="N94">
            <v>51</v>
          </cell>
          <cell r="O94">
            <v>39</v>
          </cell>
          <cell r="P94">
            <v>40</v>
          </cell>
          <cell r="Q94">
            <v>40</v>
          </cell>
        </row>
        <row r="95">
          <cell r="A95" t="str">
            <v>0512</v>
          </cell>
          <cell r="B95" t="str">
            <v>Е</v>
          </cell>
          <cell r="C95" t="str">
            <v>1.2.14.8.</v>
          </cell>
          <cell r="D95" t="str">
            <v>Спецхарчування</v>
          </cell>
          <cell r="E95" t="str">
            <v>0512</v>
          </cell>
          <cell r="F95">
            <v>21.9</v>
          </cell>
          <cell r="G95">
            <v>28</v>
          </cell>
          <cell r="I95">
            <v>28</v>
          </cell>
          <cell r="J95">
            <v>28</v>
          </cell>
          <cell r="K95">
            <v>18.899999999999999</v>
          </cell>
          <cell r="L95">
            <v>25</v>
          </cell>
          <cell r="M95">
            <v>42</v>
          </cell>
          <cell r="N95">
            <v>9.1</v>
          </cell>
          <cell r="O95">
            <v>11</v>
          </cell>
          <cell r="P95">
            <v>12</v>
          </cell>
          <cell r="Q95">
            <v>9.9</v>
          </cell>
        </row>
        <row r="96">
          <cell r="A96" t="str">
            <v>0513</v>
          </cell>
          <cell r="B96" t="str">
            <v>Е</v>
          </cell>
          <cell r="C96" t="str">
            <v>1.2.14.9.</v>
          </cell>
          <cell r="D96" t="str">
            <v>Захисні та інші засоби</v>
          </cell>
          <cell r="E96" t="str">
            <v>0513</v>
          </cell>
          <cell r="F96">
            <v>72.099999999999994</v>
          </cell>
          <cell r="G96">
            <v>131</v>
          </cell>
          <cell r="I96">
            <v>131</v>
          </cell>
          <cell r="J96">
            <v>70</v>
          </cell>
          <cell r="K96">
            <v>28</v>
          </cell>
          <cell r="L96">
            <v>36.200000000000003</v>
          </cell>
          <cell r="M96">
            <v>70</v>
          </cell>
          <cell r="N96">
            <v>15.5</v>
          </cell>
          <cell r="O96">
            <v>15</v>
          </cell>
          <cell r="P96">
            <v>20</v>
          </cell>
          <cell r="Q96">
            <v>19.5</v>
          </cell>
        </row>
        <row r="97">
          <cell r="A97" t="str">
            <v>0514</v>
          </cell>
          <cell r="B97" t="str">
            <v>Е</v>
          </cell>
          <cell r="C97" t="str">
            <v>1.2.14.10.</v>
          </cell>
          <cell r="D97" t="str">
            <v>Інші витрати на охорону праці, техніку безпеки</v>
          </cell>
          <cell r="E97" t="str">
            <v>0514</v>
          </cell>
          <cell r="F97">
            <v>36.299999999999997</v>
          </cell>
          <cell r="G97">
            <v>35</v>
          </cell>
          <cell r="I97">
            <v>35</v>
          </cell>
          <cell r="J97">
            <v>49</v>
          </cell>
          <cell r="K97">
            <v>29.1</v>
          </cell>
          <cell r="L97">
            <v>48.9</v>
          </cell>
          <cell r="M97">
            <v>79</v>
          </cell>
          <cell r="N97">
            <v>15</v>
          </cell>
          <cell r="O97">
            <v>15</v>
          </cell>
          <cell r="P97">
            <v>21</v>
          </cell>
          <cell r="Q97">
            <v>28</v>
          </cell>
        </row>
        <row r="98">
          <cell r="A98" t="str">
            <v>0515</v>
          </cell>
          <cell r="B98" t="str">
            <v>Е</v>
          </cell>
          <cell r="C98" t="str">
            <v>1.2.14.11.</v>
          </cell>
          <cell r="D98" t="str">
            <v>Екологічні витрати</v>
          </cell>
          <cell r="E98" t="str">
            <v>0515</v>
          </cell>
          <cell r="F98">
            <v>9.1999999999999993</v>
          </cell>
          <cell r="G98">
            <v>196</v>
          </cell>
          <cell r="I98">
            <v>196</v>
          </cell>
          <cell r="J98">
            <v>72.400000000000006</v>
          </cell>
          <cell r="K98">
            <v>7.4</v>
          </cell>
          <cell r="L98">
            <v>9.5</v>
          </cell>
          <cell r="M98">
            <v>89</v>
          </cell>
          <cell r="N98">
            <v>2.6</v>
          </cell>
          <cell r="O98">
            <v>9</v>
          </cell>
          <cell r="P98">
            <v>73</v>
          </cell>
          <cell r="Q98">
            <v>4.4000000000000004</v>
          </cell>
        </row>
        <row r="99">
          <cell r="A99" t="str">
            <v>0516</v>
          </cell>
          <cell r="B99" t="str">
            <v>Е</v>
          </cell>
          <cell r="C99" t="str">
            <v>1.2.14.12.</v>
          </cell>
          <cell r="D99" t="str">
            <v xml:space="preserve">Санітарно-гігієнічні заходи </v>
          </cell>
          <cell r="E99" t="str">
            <v>0516</v>
          </cell>
          <cell r="F99">
            <v>4</v>
          </cell>
          <cell r="G99">
            <v>10</v>
          </cell>
          <cell r="I99">
            <v>10</v>
          </cell>
          <cell r="J99">
            <v>9</v>
          </cell>
          <cell r="K99">
            <v>5.6</v>
          </cell>
          <cell r="L99">
            <v>9</v>
          </cell>
          <cell r="M99">
            <v>10</v>
          </cell>
          <cell r="N99">
            <v>2.9</v>
          </cell>
          <cell r="O99">
            <v>2</v>
          </cell>
          <cell r="P99">
            <v>2</v>
          </cell>
          <cell r="Q99">
            <v>3.1</v>
          </cell>
        </row>
        <row r="100">
          <cell r="A100" t="str">
            <v>0517</v>
          </cell>
          <cell r="B100" t="str">
            <v>Е</v>
          </cell>
          <cell r="C100" t="str">
            <v>1.2.14.13.</v>
          </cell>
          <cell r="D100" t="str">
            <v>Утримання медпункту</v>
          </cell>
          <cell r="E100" t="str">
            <v>0517</v>
          </cell>
          <cell r="F100">
            <v>18.399999999999999</v>
          </cell>
          <cell r="G100">
            <v>19</v>
          </cell>
          <cell r="I100">
            <v>19</v>
          </cell>
          <cell r="J100">
            <v>19</v>
          </cell>
          <cell r="K100">
            <v>11.1</v>
          </cell>
          <cell r="L100">
            <v>15.8</v>
          </cell>
          <cell r="M100">
            <v>19</v>
          </cell>
          <cell r="N100">
            <v>4.7</v>
          </cell>
          <cell r="O100">
            <v>5</v>
          </cell>
          <cell r="P100">
            <v>5</v>
          </cell>
          <cell r="Q100">
            <v>4.3</v>
          </cell>
        </row>
        <row r="101">
          <cell r="A101" t="str">
            <v>0550</v>
          </cell>
          <cell r="B101" t="str">
            <v>О</v>
          </cell>
          <cell r="C101" t="str">
            <v>1.2.15.</v>
          </cell>
          <cell r="D101" t="str">
            <v>Інші витрати загальновиробничого призначення, в т. ч.</v>
          </cell>
          <cell r="E101" t="str">
            <v>0550</v>
          </cell>
          <cell r="F101">
            <v>1351.9</v>
          </cell>
          <cell r="G101">
            <v>3130.6</v>
          </cell>
          <cell r="H101">
            <v>75.7</v>
          </cell>
          <cell r="I101">
            <v>3206.3</v>
          </cell>
          <cell r="J101">
            <v>2855.7</v>
          </cell>
          <cell r="K101">
            <v>2017.2</v>
          </cell>
          <cell r="L101">
            <v>2706.9</v>
          </cell>
          <cell r="M101">
            <v>2377</v>
          </cell>
          <cell r="N101">
            <v>634</v>
          </cell>
          <cell r="O101">
            <v>594</v>
          </cell>
          <cell r="P101">
            <v>582</v>
          </cell>
          <cell r="Q101">
            <v>567</v>
          </cell>
        </row>
        <row r="102">
          <cell r="A102" t="str">
            <v>0560</v>
          </cell>
          <cell r="B102" t="str">
            <v>Е</v>
          </cell>
          <cell r="C102" t="str">
            <v>1.2.15.1.</v>
          </cell>
          <cell r="D102" t="str">
            <v>Розрахунково-касове обслуговування та інші послуги банків</v>
          </cell>
          <cell r="E102" t="str">
            <v>0560</v>
          </cell>
          <cell r="F102">
            <v>176.2</v>
          </cell>
          <cell r="G102">
            <v>225</v>
          </cell>
          <cell r="I102">
            <v>225</v>
          </cell>
          <cell r="J102">
            <v>225</v>
          </cell>
          <cell r="K102">
            <v>162.30000000000001</v>
          </cell>
          <cell r="L102">
            <v>225.1</v>
          </cell>
          <cell r="M102">
            <v>298</v>
          </cell>
          <cell r="N102">
            <v>67</v>
          </cell>
          <cell r="O102">
            <v>78</v>
          </cell>
          <cell r="P102">
            <v>71</v>
          </cell>
          <cell r="Q102">
            <v>82</v>
          </cell>
        </row>
        <row r="103">
          <cell r="A103" t="str">
            <v>0570</v>
          </cell>
          <cell r="B103" t="str">
            <v>Е</v>
          </cell>
          <cell r="C103" t="str">
            <v>1.2.15.2.</v>
          </cell>
          <cell r="D103" t="str">
            <v>Витрати на зв'язок (поштові, телеграфні, телефонні, факс тощо)</v>
          </cell>
          <cell r="E103" t="str">
            <v>0570</v>
          </cell>
          <cell r="F103">
            <v>324.10000000000002</v>
          </cell>
          <cell r="G103">
            <v>380</v>
          </cell>
          <cell r="I103">
            <v>380</v>
          </cell>
          <cell r="J103">
            <v>380</v>
          </cell>
          <cell r="K103">
            <v>203.2</v>
          </cell>
          <cell r="L103">
            <v>304.89999999999998</v>
          </cell>
          <cell r="M103">
            <v>570</v>
          </cell>
          <cell r="N103">
            <v>109</v>
          </cell>
          <cell r="O103">
            <v>153</v>
          </cell>
          <cell r="P103">
            <v>154</v>
          </cell>
          <cell r="Q103">
            <v>154</v>
          </cell>
        </row>
        <row r="104">
          <cell r="A104" t="str">
            <v>0580</v>
          </cell>
          <cell r="B104" t="str">
            <v>Е</v>
          </cell>
          <cell r="C104" t="str">
            <v>1.2.15.3.</v>
          </cell>
          <cell r="D104" t="str">
            <v>Інформаційно-обчислювальні послуги виробничого характеру</v>
          </cell>
          <cell r="E104" t="str">
            <v>0580</v>
          </cell>
          <cell r="F104">
            <v>24</v>
          </cell>
          <cell r="G104">
            <v>50</v>
          </cell>
          <cell r="I104">
            <v>50</v>
          </cell>
          <cell r="J104">
            <v>50</v>
          </cell>
          <cell r="K104">
            <v>37.1</v>
          </cell>
          <cell r="L104">
            <v>45.4</v>
          </cell>
          <cell r="M104">
            <v>56</v>
          </cell>
          <cell r="N104">
            <v>13</v>
          </cell>
          <cell r="O104">
            <v>13</v>
          </cell>
          <cell r="P104">
            <v>13</v>
          </cell>
          <cell r="Q104">
            <v>17</v>
          </cell>
        </row>
        <row r="105">
          <cell r="A105" t="str">
            <v>0590</v>
          </cell>
          <cell r="B105" t="str">
            <v>Е</v>
          </cell>
          <cell r="C105" t="str">
            <v>1.2.15.4.</v>
          </cell>
          <cell r="D105" t="str">
            <v>Канцелярські витрати,  поліграфічні послуги тощо</v>
          </cell>
          <cell r="E105" t="str">
            <v>0590</v>
          </cell>
          <cell r="F105">
            <v>73.8</v>
          </cell>
          <cell r="G105">
            <v>100</v>
          </cell>
          <cell r="I105">
            <v>100</v>
          </cell>
          <cell r="J105">
            <v>100</v>
          </cell>
          <cell r="K105">
            <v>71.099999999999994</v>
          </cell>
          <cell r="L105">
            <v>92</v>
          </cell>
          <cell r="M105">
            <v>120</v>
          </cell>
          <cell r="N105">
            <v>27.2</v>
          </cell>
          <cell r="O105">
            <v>34</v>
          </cell>
          <cell r="P105">
            <v>30</v>
          </cell>
          <cell r="Q105">
            <v>28.8</v>
          </cell>
        </row>
        <row r="106">
          <cell r="A106" t="str">
            <v>0620</v>
          </cell>
          <cell r="B106" t="str">
            <v>Е</v>
          </cell>
          <cell r="C106" t="str">
            <v>1.2.15.5.</v>
          </cell>
          <cell r="D106" t="str">
            <v>Утримання колекторів</v>
          </cell>
          <cell r="E106" t="str">
            <v>0620</v>
          </cell>
          <cell r="F106">
            <v>7.6</v>
          </cell>
          <cell r="G106">
            <v>8</v>
          </cell>
          <cell r="I106">
            <v>8</v>
          </cell>
          <cell r="J106">
            <v>8</v>
          </cell>
          <cell r="K106">
            <v>5.7</v>
          </cell>
          <cell r="L106">
            <v>7.6</v>
          </cell>
          <cell r="M106">
            <v>8</v>
          </cell>
          <cell r="N106">
            <v>1.8</v>
          </cell>
          <cell r="O106">
            <v>2</v>
          </cell>
          <cell r="P106">
            <v>2</v>
          </cell>
          <cell r="Q106">
            <v>2.2000000000000002</v>
          </cell>
        </row>
        <row r="107">
          <cell r="A107" t="str">
            <v>0640</v>
          </cell>
          <cell r="B107" t="str">
            <v>Е</v>
          </cell>
          <cell r="C107" t="str">
            <v>1.2.15.6.</v>
          </cell>
          <cell r="D107" t="str">
            <v>Транспортні послуги</v>
          </cell>
          <cell r="E107" t="str">
            <v>0640</v>
          </cell>
          <cell r="F107">
            <v>488.1</v>
          </cell>
          <cell r="G107">
            <v>490</v>
          </cell>
          <cell r="H107">
            <v>73</v>
          </cell>
          <cell r="I107">
            <v>563</v>
          </cell>
          <cell r="J107">
            <v>563</v>
          </cell>
          <cell r="K107">
            <v>423.2</v>
          </cell>
          <cell r="L107">
            <v>555.70000000000005</v>
          </cell>
          <cell r="M107">
            <v>606</v>
          </cell>
          <cell r="N107">
            <v>140</v>
          </cell>
          <cell r="O107">
            <v>155</v>
          </cell>
          <cell r="P107">
            <v>156</v>
          </cell>
          <cell r="Q107">
            <v>155</v>
          </cell>
        </row>
        <row r="108">
          <cell r="A108" t="str">
            <v>0650</v>
          </cell>
          <cell r="B108" t="str">
            <v>Е</v>
          </cell>
          <cell r="C108" t="str">
            <v>1.2.15.7.</v>
          </cell>
          <cell r="D108" t="str">
            <v>Підготовка та перепідготовка кадрів</v>
          </cell>
          <cell r="E108" t="str">
            <v>0650</v>
          </cell>
          <cell r="F108">
            <v>109.7</v>
          </cell>
          <cell r="G108">
            <v>132</v>
          </cell>
          <cell r="H108">
            <v>2.7</v>
          </cell>
          <cell r="I108">
            <v>134.69999999999999</v>
          </cell>
          <cell r="J108">
            <v>134.69999999999999</v>
          </cell>
          <cell r="K108">
            <v>81</v>
          </cell>
          <cell r="L108">
            <v>101.6</v>
          </cell>
          <cell r="M108">
            <v>117</v>
          </cell>
          <cell r="N108">
            <v>34</v>
          </cell>
          <cell r="O108">
            <v>33</v>
          </cell>
          <cell r="P108">
            <v>30</v>
          </cell>
          <cell r="Q108">
            <v>20</v>
          </cell>
        </row>
        <row r="109">
          <cell r="A109" t="str">
            <v>0651</v>
          </cell>
          <cell r="B109" t="str">
            <v>В</v>
          </cell>
          <cell r="C109" t="str">
            <v>1.2.15.8.</v>
          </cell>
          <cell r="D109" t="str">
            <v>Відрахування на соціальні заходи</v>
          </cell>
          <cell r="E109" t="str">
            <v>0651</v>
          </cell>
          <cell r="F109">
            <v>0</v>
          </cell>
          <cell r="G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A110" t="str">
            <v>0660</v>
          </cell>
          <cell r="B110" t="str">
            <v>Е</v>
          </cell>
          <cell r="C110" t="str">
            <v>1.2.15.9.</v>
          </cell>
          <cell r="D110" t="str">
            <v>Плата за землю</v>
          </cell>
          <cell r="E110" t="str">
            <v>0660</v>
          </cell>
          <cell r="F110">
            <v>28.6</v>
          </cell>
          <cell r="G110">
            <v>1253</v>
          </cell>
          <cell r="I110">
            <v>1253</v>
          </cell>
          <cell r="J110">
            <v>1253</v>
          </cell>
          <cell r="K110">
            <v>939.9</v>
          </cell>
          <cell r="L110">
            <v>1253.3</v>
          </cell>
          <cell r="M110">
            <v>213</v>
          </cell>
          <cell r="N110">
            <v>208</v>
          </cell>
          <cell r="O110">
            <v>2</v>
          </cell>
          <cell r="P110">
            <v>2</v>
          </cell>
          <cell r="Q110">
            <v>1</v>
          </cell>
        </row>
        <row r="111">
          <cell r="A111" t="str">
            <v>0670</v>
          </cell>
          <cell r="B111" t="str">
            <v>Е</v>
          </cell>
          <cell r="C111" t="str">
            <v>1.2.15.10.</v>
          </cell>
          <cell r="D111" t="str">
            <v>Плата за використання водних ресурсів</v>
          </cell>
          <cell r="E111" t="str">
            <v>0670</v>
          </cell>
          <cell r="F111">
            <v>0.5</v>
          </cell>
          <cell r="G111">
            <v>0.6</v>
          </cell>
          <cell r="I111">
            <v>0.6</v>
          </cell>
          <cell r="J111">
            <v>0.2</v>
          </cell>
          <cell r="K111">
            <v>0.1</v>
          </cell>
          <cell r="L111">
            <v>0.2</v>
          </cell>
          <cell r="M111">
            <v>0</v>
          </cell>
        </row>
        <row r="112">
          <cell r="A112" t="str">
            <v>0680</v>
          </cell>
          <cell r="B112" t="str">
            <v>Е</v>
          </cell>
          <cell r="C112" t="str">
            <v>1.2.15.11.</v>
          </cell>
          <cell r="D112" t="str">
            <v>Плата за забруднення навколишнього  природного середовища</v>
          </cell>
          <cell r="E112" t="str">
            <v>0680</v>
          </cell>
          <cell r="F112">
            <v>0</v>
          </cell>
          <cell r="G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A113" t="str">
            <v>0690</v>
          </cell>
          <cell r="B113" t="str">
            <v>Е</v>
          </cell>
          <cell r="C113" t="str">
            <v>1.2.15.12.</v>
          </cell>
          <cell r="D113" t="str">
            <v>Комунальний податок</v>
          </cell>
          <cell r="E113" t="str">
            <v>0690</v>
          </cell>
          <cell r="F113">
            <v>21.5</v>
          </cell>
          <cell r="G113">
            <v>23</v>
          </cell>
          <cell r="I113">
            <v>23</v>
          </cell>
          <cell r="J113">
            <v>21</v>
          </cell>
          <cell r="K113">
            <v>15.7</v>
          </cell>
          <cell r="L113">
            <v>20.9</v>
          </cell>
          <cell r="M113">
            <v>25</v>
          </cell>
          <cell r="N113">
            <v>6</v>
          </cell>
          <cell r="O113">
            <v>6</v>
          </cell>
          <cell r="P113">
            <v>6</v>
          </cell>
          <cell r="Q113">
            <v>7</v>
          </cell>
        </row>
        <row r="114">
          <cell r="A114" t="str">
            <v>0710</v>
          </cell>
          <cell r="B114" t="str">
            <v>Е</v>
          </cell>
          <cell r="C114" t="str">
            <v>1.2.15.13.</v>
          </cell>
          <cell r="D114" t="str">
            <v>Податок з власників транспортних засобів</v>
          </cell>
          <cell r="E114" t="str">
            <v>0710</v>
          </cell>
          <cell r="F114">
            <v>0</v>
          </cell>
          <cell r="G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A115" t="str">
            <v>0720</v>
          </cell>
          <cell r="B115" t="str">
            <v>Е</v>
          </cell>
          <cell r="C115" t="str">
            <v>1.2.15.14.</v>
          </cell>
          <cell r="D115" t="str">
            <v>Техлітература</v>
          </cell>
          <cell r="E115" t="str">
            <v>0720</v>
          </cell>
          <cell r="F115">
            <v>35.9</v>
          </cell>
          <cell r="G115">
            <v>34</v>
          </cell>
          <cell r="I115">
            <v>34</v>
          </cell>
          <cell r="J115">
            <v>34</v>
          </cell>
          <cell r="K115">
            <v>20.5</v>
          </cell>
          <cell r="L115">
            <v>28.6</v>
          </cell>
          <cell r="M115">
            <v>35</v>
          </cell>
          <cell r="N115">
            <v>4</v>
          </cell>
          <cell r="O115">
            <v>14</v>
          </cell>
          <cell r="P115">
            <v>3</v>
          </cell>
          <cell r="Q115">
            <v>14</v>
          </cell>
        </row>
        <row r="116">
          <cell r="A116" t="str">
            <v>0740</v>
          </cell>
          <cell r="B116" t="str">
            <v>Е</v>
          </cell>
          <cell r="C116" t="str">
            <v>1.2.15.15.</v>
          </cell>
          <cell r="D116" t="str">
            <v>Вивезення відходів</v>
          </cell>
          <cell r="E116" t="str">
            <v>0740</v>
          </cell>
          <cell r="F116">
            <v>37.6</v>
          </cell>
          <cell r="G116">
            <v>39</v>
          </cell>
          <cell r="I116">
            <v>39</v>
          </cell>
          <cell r="J116">
            <v>39</v>
          </cell>
          <cell r="K116">
            <v>25.4</v>
          </cell>
          <cell r="L116">
            <v>35.200000000000003</v>
          </cell>
          <cell r="M116">
            <v>39</v>
          </cell>
          <cell r="N116">
            <v>9</v>
          </cell>
          <cell r="O116">
            <v>10</v>
          </cell>
          <cell r="P116">
            <v>10</v>
          </cell>
          <cell r="Q116">
            <v>10</v>
          </cell>
        </row>
        <row r="117">
          <cell r="A117" t="str">
            <v>0750</v>
          </cell>
          <cell r="B117" t="str">
            <v>Е</v>
          </cell>
          <cell r="C117" t="str">
            <v>1.2.15.16.</v>
          </cell>
          <cell r="D117" t="str">
            <v>Цивільна оборона</v>
          </cell>
          <cell r="E117" t="str">
            <v>0750</v>
          </cell>
          <cell r="F117">
            <v>0</v>
          </cell>
          <cell r="G117">
            <v>0</v>
          </cell>
          <cell r="I117">
            <v>0</v>
          </cell>
          <cell r="K117">
            <v>0</v>
          </cell>
          <cell r="L117">
            <v>0</v>
          </cell>
          <cell r="M117">
            <v>20</v>
          </cell>
          <cell r="O117">
            <v>20</v>
          </cell>
          <cell r="P117">
            <v>0</v>
          </cell>
          <cell r="Q117">
            <v>0</v>
          </cell>
        </row>
        <row r="118">
          <cell r="A118" t="str">
            <v>0760</v>
          </cell>
          <cell r="B118" t="str">
            <v>Е</v>
          </cell>
          <cell r="C118" t="str">
            <v>1.2.15.17.</v>
          </cell>
          <cell r="D118" t="str">
            <v>Хімчистка та прання білизни</v>
          </cell>
          <cell r="E118" t="str">
            <v>0760</v>
          </cell>
          <cell r="F118">
            <v>10.199999999999999</v>
          </cell>
          <cell r="G118">
            <v>16</v>
          </cell>
          <cell r="I118">
            <v>16</v>
          </cell>
          <cell r="J118">
            <v>9.3000000000000007</v>
          </cell>
          <cell r="K118">
            <v>6.3</v>
          </cell>
          <cell r="L118">
            <v>8.1999999999999993</v>
          </cell>
          <cell r="M118">
            <v>19</v>
          </cell>
          <cell r="N118">
            <v>6</v>
          </cell>
          <cell r="O118">
            <v>4</v>
          </cell>
          <cell r="P118">
            <v>5</v>
          </cell>
          <cell r="Q118">
            <v>4</v>
          </cell>
        </row>
        <row r="119">
          <cell r="A119" t="str">
            <v>0780</v>
          </cell>
          <cell r="B119" t="str">
            <v>Е</v>
          </cell>
          <cell r="C119" t="str">
            <v>1.2.15.18.</v>
          </cell>
          <cell r="D119" t="str">
            <v>Витрати на одержання дозволу на розриття робіт на теплових мережах</v>
          </cell>
          <cell r="E119" t="str">
            <v>0780</v>
          </cell>
          <cell r="F119">
            <v>0</v>
          </cell>
          <cell r="G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A120" t="str">
            <v>0790</v>
          </cell>
          <cell r="B120" t="str">
            <v>Е</v>
          </cell>
          <cell r="C120" t="str">
            <v>1.2.15.19.</v>
          </cell>
          <cell r="D120" t="str">
            <v>Готельний збір</v>
          </cell>
          <cell r="E120" t="str">
            <v>0790</v>
          </cell>
          <cell r="F120">
            <v>0</v>
          </cell>
          <cell r="G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A121" t="str">
            <v>0800</v>
          </cell>
          <cell r="B121" t="str">
            <v>Е</v>
          </cell>
          <cell r="C121" t="str">
            <v>1.2.15.20.</v>
          </cell>
          <cell r="D121" t="str">
            <v>Збір на розвиток виноградарства, садівництва і хмелярства</v>
          </cell>
          <cell r="E121" t="str">
            <v>0800</v>
          </cell>
          <cell r="F121">
            <v>0</v>
          </cell>
          <cell r="G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  <row r="122">
          <cell r="A122" t="str">
            <v>0810</v>
          </cell>
          <cell r="B122" t="str">
            <v>Е</v>
          </cell>
          <cell r="C122" t="str">
            <v>1.2.15.21.</v>
          </cell>
          <cell r="D122" t="str">
            <v>Перекачка стічних вод</v>
          </cell>
          <cell r="E122" t="str">
            <v>0810</v>
          </cell>
          <cell r="F122">
            <v>0</v>
          </cell>
          <cell r="G122">
            <v>0</v>
          </cell>
          <cell r="I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</row>
        <row r="123">
          <cell r="A123" t="str">
            <v>0812</v>
          </cell>
          <cell r="B123" t="str">
            <v>Е</v>
          </cell>
          <cell r="C123" t="str">
            <v>1.2.15.22.</v>
          </cell>
          <cell r="D123" t="str">
            <v>Оплата вартості спеціальних дозволів</v>
          </cell>
          <cell r="E123" t="str">
            <v>0812</v>
          </cell>
          <cell r="F123">
            <v>0</v>
          </cell>
          <cell r="G123">
            <v>0</v>
          </cell>
          <cell r="I123">
            <v>0</v>
          </cell>
          <cell r="K123">
            <v>0</v>
          </cell>
          <cell r="L123">
            <v>1.2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</row>
        <row r="124">
          <cell r="A124" t="str">
            <v>0813</v>
          </cell>
          <cell r="B124" t="str">
            <v>Е</v>
          </cell>
          <cell r="C124" t="str">
            <v>1.2.15.23.</v>
          </cell>
          <cell r="D124" t="str">
            <v xml:space="preserve">Оформлення права власності </v>
          </cell>
          <cell r="E124" t="str">
            <v>0813</v>
          </cell>
          <cell r="F124">
            <v>7.9</v>
          </cell>
          <cell r="G124">
            <v>12</v>
          </cell>
          <cell r="I124">
            <v>12</v>
          </cell>
          <cell r="J124">
            <v>22.5</v>
          </cell>
          <cell r="K124">
            <v>16.899999999999999</v>
          </cell>
          <cell r="L124">
            <v>17.100000000000001</v>
          </cell>
          <cell r="M124">
            <v>23</v>
          </cell>
          <cell r="N124">
            <v>5</v>
          </cell>
          <cell r="O124">
            <v>5</v>
          </cell>
          <cell r="P124">
            <v>5</v>
          </cell>
          <cell r="Q124">
            <v>8</v>
          </cell>
        </row>
        <row r="125">
          <cell r="A125" t="str">
            <v>0814</v>
          </cell>
          <cell r="B125" t="str">
            <v>Е</v>
          </cell>
          <cell r="C125" t="str">
            <v>1.2.15.24.</v>
          </cell>
          <cell r="D125" t="str">
            <v>Технічна інвентаризація</v>
          </cell>
          <cell r="E125" t="str">
            <v>0814</v>
          </cell>
          <cell r="F125">
            <v>3.3</v>
          </cell>
          <cell r="G125">
            <v>362</v>
          </cell>
          <cell r="I125">
            <v>362</v>
          </cell>
          <cell r="J125">
            <v>10</v>
          </cell>
          <cell r="K125">
            <v>6.5</v>
          </cell>
          <cell r="L125">
            <v>6.6</v>
          </cell>
          <cell r="M125">
            <v>222</v>
          </cell>
          <cell r="N125">
            <v>3</v>
          </cell>
          <cell r="O125">
            <v>63</v>
          </cell>
          <cell r="P125">
            <v>93</v>
          </cell>
          <cell r="Q125">
            <v>63</v>
          </cell>
        </row>
        <row r="126">
          <cell r="A126" t="str">
            <v>0815</v>
          </cell>
          <cell r="B126" t="str">
            <v>Е</v>
          </cell>
          <cell r="C126" t="str">
            <v>1.2.15.25.</v>
          </cell>
          <cell r="D126" t="str">
            <v>Благоустрій території</v>
          </cell>
          <cell r="E126" t="str">
            <v>0815</v>
          </cell>
          <cell r="F126">
            <v>2.9</v>
          </cell>
          <cell r="G126">
            <v>6</v>
          </cell>
          <cell r="I126">
            <v>6</v>
          </cell>
          <cell r="J126">
            <v>6</v>
          </cell>
          <cell r="K126">
            <v>2.2999999999999998</v>
          </cell>
          <cell r="L126">
            <v>3.3</v>
          </cell>
          <cell r="M126">
            <v>6</v>
          </cell>
          <cell r="N126">
            <v>1</v>
          </cell>
          <cell r="O126">
            <v>2</v>
          </cell>
          <cell r="P126">
            <v>2</v>
          </cell>
          <cell r="Q126">
            <v>1</v>
          </cell>
        </row>
        <row r="127">
          <cell r="A127" t="str">
            <v>0816</v>
          </cell>
          <cell r="B127" t="str">
            <v>Е</v>
          </cell>
          <cell r="C127" t="str">
            <v>1.2.15.26.</v>
          </cell>
          <cell r="D127" t="str">
            <v>Пально-мастильні матеріали</v>
          </cell>
          <cell r="E127" t="str">
            <v>0816</v>
          </cell>
          <cell r="G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A128" t="str">
            <v>0817</v>
          </cell>
          <cell r="B128" t="str">
            <v>Е</v>
          </cell>
          <cell r="C128" t="str">
            <v>1.2.15.27.</v>
          </cell>
          <cell r="D128" t="str">
            <v>Витратні матеріали, пов'язані із збутом продукції</v>
          </cell>
          <cell r="E128" t="str">
            <v>0817</v>
          </cell>
          <cell r="G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A129" t="str">
            <v>0820</v>
          </cell>
          <cell r="B129" t="str">
            <v>Е</v>
          </cell>
          <cell r="C129" t="str">
            <v>1.2.15.28.</v>
          </cell>
          <cell r="D129" t="str">
            <v>Інше</v>
          </cell>
          <cell r="E129" t="str">
            <v>0820</v>
          </cell>
          <cell r="F129">
            <v>0</v>
          </cell>
          <cell r="G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A130" t="str">
            <v>рах.92</v>
          </cell>
          <cell r="E130" t="str">
            <v>рах. 92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</row>
        <row r="131">
          <cell r="A131" t="str">
            <v>0900</v>
          </cell>
          <cell r="B131" t="str">
            <v>О</v>
          </cell>
          <cell r="C131" t="str">
            <v>2.</v>
          </cell>
          <cell r="D131" t="str">
            <v>Адміністративні витрати - рахунок 92 (загальногосподарські витрати на обслуговування та управління підприємством)</v>
          </cell>
          <cell r="E131" t="str">
            <v>0900</v>
          </cell>
          <cell r="F131">
            <v>34.200000000000003</v>
          </cell>
          <cell r="G131">
            <v>40</v>
          </cell>
          <cell r="H131">
            <v>0</v>
          </cell>
          <cell r="I131">
            <v>40</v>
          </cell>
          <cell r="J131">
            <v>38.9</v>
          </cell>
          <cell r="K131">
            <v>27.6</v>
          </cell>
          <cell r="L131">
            <v>38.6</v>
          </cell>
          <cell r="M131">
            <v>72</v>
          </cell>
          <cell r="N131">
            <v>19</v>
          </cell>
          <cell r="O131">
            <v>17</v>
          </cell>
          <cell r="P131">
            <v>18</v>
          </cell>
          <cell r="Q131">
            <v>18</v>
          </cell>
        </row>
        <row r="132">
          <cell r="A132" t="str">
            <v>0910</v>
          </cell>
          <cell r="B132" t="str">
            <v>О</v>
          </cell>
          <cell r="C132" t="str">
            <v>2.1.</v>
          </cell>
          <cell r="D132" t="str">
            <v>Загальнокорпоративні витрати в т.ч.</v>
          </cell>
          <cell r="E132" t="str">
            <v>0910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</row>
        <row r="133">
          <cell r="A133" t="str">
            <v>0920</v>
          </cell>
          <cell r="C133" t="str">
            <v>2.1.1.</v>
          </cell>
          <cell r="D133" t="str">
            <v>Організаційні витрати</v>
          </cell>
          <cell r="E133" t="str">
            <v>0920</v>
          </cell>
          <cell r="F133">
            <v>0</v>
          </cell>
          <cell r="G133">
            <v>0</v>
          </cell>
          <cell r="I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0930</v>
          </cell>
          <cell r="C134" t="str">
            <v>2.1.2.</v>
          </cell>
          <cell r="D134" t="str">
            <v xml:space="preserve">Витрати на проведення річних зборів </v>
          </cell>
          <cell r="E134" t="str">
            <v>0930</v>
          </cell>
          <cell r="F134">
            <v>0</v>
          </cell>
          <cell r="G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 t="str">
            <v>0940</v>
          </cell>
          <cell r="C135" t="str">
            <v>2.1.3.</v>
          </cell>
          <cell r="D135" t="str">
            <v xml:space="preserve">Представницькі витрати </v>
          </cell>
          <cell r="E135" t="str">
            <v>0940</v>
          </cell>
          <cell r="F135">
            <v>0</v>
          </cell>
          <cell r="G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 t="str">
            <v>0950</v>
          </cell>
          <cell r="C136" t="str">
            <v>2.1.4.</v>
          </cell>
          <cell r="D136" t="str">
            <v>Відрахування "Енергореєстру"</v>
          </cell>
          <cell r="E136" t="str">
            <v>0950</v>
          </cell>
          <cell r="F136">
            <v>0</v>
          </cell>
          <cell r="G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0960</v>
          </cell>
          <cell r="B137" t="str">
            <v>О</v>
          </cell>
          <cell r="C137" t="str">
            <v>2.2.</v>
          </cell>
          <cell r="D137" t="str">
            <v>Витрати на  утримання апарату управління підприємством та іншого загальногосподарського персоналу, в т.ч.</v>
          </cell>
          <cell r="E137" t="str">
            <v>0960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A138" t="str">
            <v>0970</v>
          </cell>
          <cell r="B138" t="str">
            <v>З</v>
          </cell>
          <cell r="C138" t="str">
            <v>2.2.1.</v>
          </cell>
          <cell r="D138" t="str">
            <v>Оплата праці апарату управління підприємством та інші виплати, які відносяться до ФОП</v>
          </cell>
          <cell r="E138" t="str">
            <v>0970</v>
          </cell>
          <cell r="F138">
            <v>0</v>
          </cell>
          <cell r="G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 t="str">
            <v>0971</v>
          </cell>
          <cell r="C139" t="str">
            <v>2.2.2.</v>
          </cell>
          <cell r="D139" t="str">
            <v xml:space="preserve">Інші виплати </v>
          </cell>
          <cell r="E139" t="str">
            <v>0971</v>
          </cell>
          <cell r="F139">
            <v>0</v>
          </cell>
          <cell r="G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0980</v>
          </cell>
          <cell r="B140" t="str">
            <v>В</v>
          </cell>
          <cell r="C140" t="str">
            <v>2.2.3.</v>
          </cell>
          <cell r="D140" t="str">
            <v>Відрахування на соціальні заходи</v>
          </cell>
          <cell r="E140" t="str">
            <v>0980</v>
          </cell>
          <cell r="F140">
            <v>0</v>
          </cell>
          <cell r="G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 t="str">
            <v>0981</v>
          </cell>
          <cell r="C141" t="str">
            <v>2.2.4.</v>
          </cell>
          <cell r="D141" t="str">
            <v>Оплата 5-ти днів тимчасової  непрацездатності.</v>
          </cell>
          <cell r="E141" t="str">
            <v>0981</v>
          </cell>
          <cell r="F141">
            <v>0</v>
          </cell>
          <cell r="G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 t="str">
            <v>0984</v>
          </cell>
          <cell r="B142" t="str">
            <v>З</v>
          </cell>
          <cell r="C142" t="str">
            <v>2.2.5.</v>
          </cell>
          <cell r="D142" t="str">
            <v>Забезпечення оплати відпусток</v>
          </cell>
          <cell r="E142" t="str">
            <v>0984</v>
          </cell>
          <cell r="F142">
            <v>0</v>
          </cell>
          <cell r="G142">
            <v>0</v>
          </cell>
          <cell r="I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 t="str">
            <v>0985</v>
          </cell>
          <cell r="C143" t="str">
            <v>2.2.6.</v>
          </cell>
          <cell r="D143" t="str">
            <v>Забезпечення обов'язкових відрахувань на оплату відпусток</v>
          </cell>
          <cell r="E143" t="str">
            <v>0985</v>
          </cell>
          <cell r="F143">
            <v>0</v>
          </cell>
          <cell r="G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 t="str">
            <v>0990</v>
          </cell>
          <cell r="C144" t="str">
            <v>2.3.</v>
          </cell>
          <cell r="D144" t="str">
            <v>Службові відрядження та місцеві службові роз'їзди працівників</v>
          </cell>
          <cell r="E144" t="str">
            <v>0990</v>
          </cell>
          <cell r="F144">
            <v>0</v>
          </cell>
          <cell r="G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 t="str">
            <v>1010</v>
          </cell>
          <cell r="C145" t="str">
            <v xml:space="preserve">2.4. </v>
          </cell>
          <cell r="D145" t="str">
            <v>Операційна оренда</v>
          </cell>
          <cell r="E145" t="str">
            <v>1010</v>
          </cell>
          <cell r="F145">
            <v>0</v>
          </cell>
          <cell r="G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 t="str">
            <v>1020</v>
          </cell>
          <cell r="C146" t="str">
            <v>2.5.</v>
          </cell>
          <cell r="D146" t="str">
            <v xml:space="preserve">Страхування основних засобів та інше страхування </v>
          </cell>
          <cell r="E146" t="str">
            <v>1020</v>
          </cell>
          <cell r="F146">
            <v>0</v>
          </cell>
          <cell r="G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 t="str">
            <v>1001</v>
          </cell>
          <cell r="B147" t="str">
            <v>О</v>
          </cell>
          <cell r="C147" t="str">
            <v>2.6.</v>
          </cell>
          <cell r="D147" t="str">
            <v>Витрати на утримання приміщень загальногосподарського використання, в т.ч.</v>
          </cell>
          <cell r="E147" t="str">
            <v>1001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A148" t="str">
            <v>1031</v>
          </cell>
          <cell r="C148" t="str">
            <v>2.6.1.</v>
          </cell>
          <cell r="D148" t="str">
            <v>Опалення</v>
          </cell>
          <cell r="E148" t="str">
            <v>1031</v>
          </cell>
          <cell r="G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 t="str">
            <v>1041</v>
          </cell>
          <cell r="C149" t="str">
            <v>2.6.2.</v>
          </cell>
          <cell r="D149" t="str">
            <v xml:space="preserve">Освітлення </v>
          </cell>
          <cell r="E149" t="str">
            <v>1041</v>
          </cell>
          <cell r="G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1051</v>
          </cell>
          <cell r="C150" t="str">
            <v>2.6.3.</v>
          </cell>
          <cell r="D150" t="str">
            <v>Водопостачання, водовідведення</v>
          </cell>
          <cell r="E150" t="str">
            <v>1051</v>
          </cell>
          <cell r="G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 t="str">
            <v>1062</v>
          </cell>
          <cell r="C151" t="str">
            <v>2.6.4.</v>
          </cell>
          <cell r="D151" t="str">
            <v>Витрати на сторожову та пожежну охорону</v>
          </cell>
          <cell r="E151" t="str">
            <v>1062</v>
          </cell>
          <cell r="G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 t="str">
            <v>1061</v>
          </cell>
          <cell r="C152" t="str">
            <v>2.6.5.</v>
          </cell>
          <cell r="D152" t="str">
            <v>Інші витрати з  утримання приміщень</v>
          </cell>
          <cell r="E152" t="str">
            <v>1061</v>
          </cell>
          <cell r="F152">
            <v>0</v>
          </cell>
          <cell r="G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 t="str">
            <v>1069</v>
          </cell>
          <cell r="B153" t="str">
            <v>О</v>
          </cell>
          <cell r="C153" t="str">
            <v>2.7.</v>
          </cell>
          <cell r="D153" t="str">
            <v>Ремонт  основних засобів та  інших необоротних активів загальногосподарського використання,  в т.ч.</v>
          </cell>
          <cell r="E153" t="str">
            <v>1069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A154" t="str">
            <v>1073</v>
          </cell>
          <cell r="C154" t="str">
            <v>2.7.1.</v>
          </cell>
          <cell r="D154" t="str">
            <v>Ремонт основних засобів     підрядним способом (рах.920/02)</v>
          </cell>
          <cell r="E154" t="str">
            <v>1070</v>
          </cell>
          <cell r="G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 t="str">
            <v>1074</v>
          </cell>
          <cell r="C155" t="str">
            <v>2.7.2.</v>
          </cell>
          <cell r="D155" t="str">
            <v>Ремонт основних засобів     господарським способом (рах.920/03)</v>
          </cell>
          <cell r="E155" t="str">
            <v>1071</v>
          </cell>
          <cell r="G155">
            <v>0</v>
          </cell>
          <cell r="I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1075</v>
          </cell>
          <cell r="C156" t="str">
            <v>2.7.3.</v>
          </cell>
          <cell r="D156" t="str">
            <v>Ремонт малоцінних необоротних матеріальних активів</v>
          </cell>
          <cell r="E156" t="str">
            <v>1072</v>
          </cell>
          <cell r="G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 t="str">
            <v>1100</v>
          </cell>
          <cell r="B157" t="str">
            <v>О</v>
          </cell>
          <cell r="C157" t="str">
            <v>2.8.</v>
          </cell>
          <cell r="D157" t="str">
            <v>Винагороди за професійні послуги в т.ч.</v>
          </cell>
          <cell r="E157" t="str">
            <v>1100</v>
          </cell>
          <cell r="F157">
            <v>32.1</v>
          </cell>
          <cell r="G157">
            <v>37</v>
          </cell>
          <cell r="H157">
            <v>0</v>
          </cell>
          <cell r="I157">
            <v>37</v>
          </cell>
          <cell r="J157">
            <v>34.5</v>
          </cell>
          <cell r="K157">
            <v>25.9</v>
          </cell>
          <cell r="L157">
            <v>36.6</v>
          </cell>
          <cell r="M157">
            <v>69</v>
          </cell>
          <cell r="N157">
            <v>18</v>
          </cell>
          <cell r="O157">
            <v>17</v>
          </cell>
          <cell r="P157">
            <v>17</v>
          </cell>
          <cell r="Q157">
            <v>17</v>
          </cell>
        </row>
        <row r="158">
          <cell r="A158" t="str">
            <v>1110</v>
          </cell>
          <cell r="B158" t="str">
            <v>Адм</v>
          </cell>
          <cell r="C158" t="str">
            <v>2.8.1.</v>
          </cell>
          <cell r="D158" t="str">
            <v>Юридичні, аудиторські, експертні послуги тощо</v>
          </cell>
          <cell r="E158" t="str">
            <v>1110</v>
          </cell>
          <cell r="F158">
            <v>32.1</v>
          </cell>
          <cell r="G158">
            <v>37</v>
          </cell>
          <cell r="I158">
            <v>37</v>
          </cell>
          <cell r="J158">
            <v>34.5</v>
          </cell>
          <cell r="K158">
            <v>25.9</v>
          </cell>
          <cell r="L158">
            <v>36.6</v>
          </cell>
          <cell r="M158">
            <v>69</v>
          </cell>
          <cell r="N158">
            <v>18</v>
          </cell>
          <cell r="O158">
            <v>17</v>
          </cell>
          <cell r="P158">
            <v>17</v>
          </cell>
          <cell r="Q158">
            <v>17</v>
          </cell>
        </row>
        <row r="159">
          <cell r="A159" t="str">
            <v>1111</v>
          </cell>
          <cell r="C159" t="str">
            <v>2.8.2.</v>
          </cell>
          <cell r="D159" t="str">
            <v>Інше</v>
          </cell>
          <cell r="E159" t="str">
            <v>1111</v>
          </cell>
          <cell r="F159">
            <v>0</v>
          </cell>
          <cell r="G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A160" t="str">
            <v>1120</v>
          </cell>
          <cell r="C160" t="str">
            <v>2.9.</v>
          </cell>
          <cell r="D160" t="str">
            <v>Витрати на зв'язок (поштові, телеграфні, телефонні, факс тощо)</v>
          </cell>
          <cell r="E160" t="str">
            <v>1120</v>
          </cell>
          <cell r="F160">
            <v>0</v>
          </cell>
          <cell r="G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1130</v>
          </cell>
          <cell r="B161" t="str">
            <v>А</v>
          </cell>
          <cell r="C161" t="str">
            <v>2.10.</v>
          </cell>
          <cell r="D161" t="str">
            <v xml:space="preserve">Амортизація основних засобів </v>
          </cell>
          <cell r="E161" t="str">
            <v>1130</v>
          </cell>
          <cell r="F161">
            <v>0</v>
          </cell>
          <cell r="G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1140</v>
          </cell>
          <cell r="B162" t="str">
            <v>А</v>
          </cell>
          <cell r="C162" t="str">
            <v>2.11.</v>
          </cell>
          <cell r="D162" t="str">
            <v>Амортизація інших необоротних матеріальних активів</v>
          </cell>
          <cell r="E162" t="str">
            <v>1140</v>
          </cell>
          <cell r="F162">
            <v>0</v>
          </cell>
          <cell r="G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1150</v>
          </cell>
          <cell r="B163" t="str">
            <v>А</v>
          </cell>
          <cell r="C163" t="str">
            <v>2.12.</v>
          </cell>
          <cell r="D163" t="str">
            <v xml:space="preserve">Амортизація нематеріальних активів </v>
          </cell>
          <cell r="E163" t="str">
            <v>1150</v>
          </cell>
          <cell r="F163">
            <v>0</v>
          </cell>
          <cell r="G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1160</v>
          </cell>
          <cell r="B164" t="str">
            <v>Адм</v>
          </cell>
          <cell r="C164" t="str">
            <v>2.13.</v>
          </cell>
          <cell r="D164" t="str">
            <v>Витрати на врегулювання спорів у судових органах</v>
          </cell>
          <cell r="E164" t="str">
            <v>1160</v>
          </cell>
          <cell r="F164">
            <v>2</v>
          </cell>
          <cell r="G164">
            <v>3</v>
          </cell>
          <cell r="I164">
            <v>3</v>
          </cell>
          <cell r="J164">
            <v>3</v>
          </cell>
          <cell r="K164">
            <v>0.3</v>
          </cell>
          <cell r="L164">
            <v>0.4</v>
          </cell>
          <cell r="M164">
            <v>3</v>
          </cell>
          <cell r="N164">
            <v>1</v>
          </cell>
          <cell r="P164">
            <v>1</v>
          </cell>
          <cell r="Q164">
            <v>1</v>
          </cell>
        </row>
        <row r="165">
          <cell r="A165" t="str">
            <v>1170</v>
          </cell>
          <cell r="C165" t="str">
            <v>2.14.</v>
          </cell>
          <cell r="D165" t="str">
            <v>Плата за розрахунково-касове обслуговування та інші послуги банків</v>
          </cell>
          <cell r="E165" t="str">
            <v>1170</v>
          </cell>
          <cell r="F165">
            <v>0</v>
          </cell>
          <cell r="G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A166" t="str">
            <v>1180</v>
          </cell>
          <cell r="B166" t="str">
            <v>О</v>
          </cell>
          <cell r="C166" t="str">
            <v>2.15.</v>
          </cell>
          <cell r="D166" t="str">
            <v>Інші витрати загальногосподарського призначення,в т.ч.</v>
          </cell>
          <cell r="E166" t="str">
            <v>1180</v>
          </cell>
          <cell r="F166">
            <v>0.1</v>
          </cell>
          <cell r="G166">
            <v>0</v>
          </cell>
          <cell r="H166">
            <v>0</v>
          </cell>
          <cell r="I166">
            <v>0</v>
          </cell>
          <cell r="J166">
            <v>1.4</v>
          </cell>
          <cell r="K166">
            <v>1.4</v>
          </cell>
          <cell r="L166">
            <v>1.6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A167" t="str">
            <v>1190</v>
          </cell>
          <cell r="B167">
            <v>0</v>
          </cell>
          <cell r="C167" t="str">
            <v>2.15.1.</v>
          </cell>
          <cell r="D167" t="str">
            <v>Канцелярські витрати, поліграфічні послуги тощо</v>
          </cell>
          <cell r="E167" t="str">
            <v>1190</v>
          </cell>
          <cell r="F167">
            <v>0</v>
          </cell>
          <cell r="G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 t="str">
            <v>1200</v>
          </cell>
          <cell r="B168">
            <v>0</v>
          </cell>
          <cell r="C168" t="str">
            <v>2.15.2.</v>
          </cell>
          <cell r="D168" t="str">
            <v>Підготовка та перепідготовка кадрів</v>
          </cell>
          <cell r="E168" t="str">
            <v>1200</v>
          </cell>
          <cell r="F168">
            <v>0</v>
          </cell>
          <cell r="G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 t="str">
            <v>1201</v>
          </cell>
          <cell r="B169" t="str">
            <v>В</v>
          </cell>
          <cell r="C169" t="str">
            <v>2.15.3.</v>
          </cell>
          <cell r="D169" t="str">
            <v>Відрахування на соціальні заходи</v>
          </cell>
          <cell r="E169" t="str">
            <v>1201</v>
          </cell>
          <cell r="F169">
            <v>0</v>
          </cell>
          <cell r="G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 t="str">
            <v>1210</v>
          </cell>
          <cell r="B170">
            <v>0</v>
          </cell>
          <cell r="C170" t="str">
            <v>2.15.4.</v>
          </cell>
          <cell r="D170" t="str">
            <v>Інформаційно-обчислювальні послуги</v>
          </cell>
          <cell r="E170" t="str">
            <v>1210</v>
          </cell>
          <cell r="F170">
            <v>0</v>
          </cell>
          <cell r="G170">
            <v>0</v>
          </cell>
          <cell r="I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 t="str">
            <v>1220</v>
          </cell>
          <cell r="B171">
            <v>0</v>
          </cell>
          <cell r="C171" t="str">
            <v>2.15.5.</v>
          </cell>
          <cell r="D171" t="str">
            <v>Техлітература</v>
          </cell>
          <cell r="E171" t="str">
            <v>1220</v>
          </cell>
          <cell r="F171">
            <v>0</v>
          </cell>
          <cell r="G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 t="str">
            <v>1230</v>
          </cell>
          <cell r="B172">
            <v>0</v>
          </cell>
          <cell r="C172" t="str">
            <v>2.15.6.</v>
          </cell>
          <cell r="D172" t="str">
            <v>Транспортні послуги</v>
          </cell>
          <cell r="E172" t="str">
            <v>1230</v>
          </cell>
          <cell r="F172">
            <v>0</v>
          </cell>
          <cell r="G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 t="str">
            <v>1240</v>
          </cell>
          <cell r="B173">
            <v>0</v>
          </cell>
          <cell r="C173" t="str">
            <v>2.15.7.</v>
          </cell>
          <cell r="D173" t="str">
            <v>Витрати на цивільну оборону</v>
          </cell>
          <cell r="E173" t="str">
            <v>1240</v>
          </cell>
          <cell r="F173">
            <v>0</v>
          </cell>
          <cell r="G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 t="str">
            <v>1251</v>
          </cell>
          <cell r="C174" t="str">
            <v>2.15.8.</v>
          </cell>
          <cell r="D174" t="str">
            <v xml:space="preserve">Експлуатація та технічне обслуговування основних засобів та інших необоротних активів  </v>
          </cell>
          <cell r="E174" t="str">
            <v>1251</v>
          </cell>
          <cell r="F174">
            <v>0</v>
          </cell>
          <cell r="G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 t="str">
            <v>1260</v>
          </cell>
          <cell r="B175">
            <v>0</v>
          </cell>
          <cell r="C175" t="str">
            <v>2.15.9.</v>
          </cell>
          <cell r="D175" t="str">
            <v>Плата за землю</v>
          </cell>
          <cell r="E175" t="str">
            <v>1260</v>
          </cell>
          <cell r="F175">
            <v>0</v>
          </cell>
          <cell r="G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 t="str">
            <v>1270</v>
          </cell>
          <cell r="B176">
            <v>0</v>
          </cell>
          <cell r="C176" t="str">
            <v>2.15.10.</v>
          </cell>
          <cell r="D176" t="str">
            <v>Комунальний податок</v>
          </cell>
          <cell r="E176" t="str">
            <v>1270</v>
          </cell>
          <cell r="F176">
            <v>0</v>
          </cell>
          <cell r="G176">
            <v>0</v>
          </cell>
          <cell r="I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1280</v>
          </cell>
          <cell r="B177">
            <v>0</v>
          </cell>
          <cell r="C177" t="str">
            <v>2.15.11.</v>
          </cell>
          <cell r="D177" t="str">
            <v>Податок з власників транспортних засобів</v>
          </cell>
          <cell r="E177" t="str">
            <v>1280</v>
          </cell>
          <cell r="F177">
            <v>0</v>
          </cell>
          <cell r="G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 t="str">
            <v>1281</v>
          </cell>
          <cell r="B178">
            <v>0</v>
          </cell>
          <cell r="C178" t="str">
            <v>2.15.12.</v>
          </cell>
          <cell r="D178" t="str">
            <v>Плата за ліцензію</v>
          </cell>
          <cell r="E178" t="str">
            <v>1281</v>
          </cell>
          <cell r="F178">
            <v>0</v>
          </cell>
          <cell r="G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 t="str">
            <v>1282</v>
          </cell>
          <cell r="B179">
            <v>0</v>
          </cell>
          <cell r="C179" t="str">
            <v>2.15.13.</v>
          </cell>
          <cell r="D179" t="str">
            <v>Держмито</v>
          </cell>
          <cell r="E179" t="str">
            <v>1282</v>
          </cell>
          <cell r="F179">
            <v>0.1</v>
          </cell>
          <cell r="G179">
            <v>0</v>
          </cell>
          <cell r="I179">
            <v>0</v>
          </cell>
          <cell r="J179">
            <v>1.4</v>
          </cell>
          <cell r="K179">
            <v>1.4</v>
          </cell>
          <cell r="L179">
            <v>1.6</v>
          </cell>
          <cell r="M179">
            <v>0</v>
          </cell>
        </row>
        <row r="180">
          <cell r="A180" t="str">
            <v>1283</v>
          </cell>
          <cell r="B180">
            <v>0</v>
          </cell>
          <cell r="C180" t="str">
            <v>2.15.14.</v>
          </cell>
          <cell r="D180" t="str">
            <v>Інші податки, збори та платежі</v>
          </cell>
          <cell r="E180" t="str">
            <v>1283</v>
          </cell>
          <cell r="F180">
            <v>0</v>
          </cell>
          <cell r="G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 t="str">
            <v>1286</v>
          </cell>
          <cell r="C181" t="str">
            <v>2.15.15.</v>
          </cell>
          <cell r="D181" t="str">
            <v>Оформлення права власності</v>
          </cell>
          <cell r="E181" t="str">
            <v>1286</v>
          </cell>
          <cell r="F181">
            <v>0</v>
          </cell>
          <cell r="G181">
            <v>0</v>
          </cell>
          <cell r="I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 t="str">
            <v>1287</v>
          </cell>
          <cell r="C182" t="str">
            <v>2.15.16.</v>
          </cell>
          <cell r="D182" t="str">
            <v>Технічна інвентаризація</v>
          </cell>
          <cell r="E182" t="str">
            <v>1287</v>
          </cell>
          <cell r="F182">
            <v>0</v>
          </cell>
          <cell r="G182">
            <v>0</v>
          </cell>
          <cell r="I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 t="str">
            <v>1288</v>
          </cell>
          <cell r="C183" t="str">
            <v>2.15.17.</v>
          </cell>
          <cell r="D183" t="str">
            <v>Благоустрій території</v>
          </cell>
          <cell r="E183" t="str">
            <v>1288</v>
          </cell>
          <cell r="F183">
            <v>0</v>
          </cell>
          <cell r="G183">
            <v>0</v>
          </cell>
          <cell r="I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 t="str">
            <v>1289</v>
          </cell>
          <cell r="C184" t="str">
            <v>2.15.18.</v>
          </cell>
          <cell r="D184" t="str">
            <v>Охорона праці</v>
          </cell>
          <cell r="E184" t="str">
            <v>1289</v>
          </cell>
          <cell r="F184">
            <v>0</v>
          </cell>
          <cell r="G184">
            <v>0</v>
          </cell>
          <cell r="I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 t="str">
            <v>1290</v>
          </cell>
          <cell r="B185">
            <v>0</v>
          </cell>
          <cell r="C185" t="str">
            <v>2.15.19.</v>
          </cell>
          <cell r="D185" t="str">
            <v>Інше</v>
          </cell>
          <cell r="E185" t="str">
            <v>1290</v>
          </cell>
          <cell r="F185">
            <v>0</v>
          </cell>
          <cell r="G185">
            <v>0</v>
          </cell>
          <cell r="I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 t="str">
            <v>1291</v>
          </cell>
          <cell r="C186" t="str">
            <v>2.15.20.</v>
          </cell>
          <cell r="D186" t="str">
            <v>Членські внески до Київміськтеплоенергогаз та ін.</v>
          </cell>
          <cell r="E186" t="str">
            <v>1291</v>
          </cell>
          <cell r="F186">
            <v>0</v>
          </cell>
          <cell r="G186">
            <v>0</v>
          </cell>
          <cell r="I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1292</v>
          </cell>
          <cell r="C187" t="str">
            <v>2.15.21.</v>
          </cell>
          <cell r="D187" t="str">
            <v>Відрахування НАК "Енергетична компанія України"</v>
          </cell>
          <cell r="E187">
            <v>1292</v>
          </cell>
          <cell r="F187">
            <v>0</v>
          </cell>
          <cell r="G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 t="str">
            <v>рах.94</v>
          </cell>
          <cell r="E188" t="str">
            <v>рах.94</v>
          </cell>
          <cell r="F188">
            <v>0</v>
          </cell>
          <cell r="G188">
            <v>0</v>
          </cell>
          <cell r="I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 t="str">
            <v>1700</v>
          </cell>
          <cell r="B189" t="str">
            <v>О</v>
          </cell>
          <cell r="C189" t="str">
            <v>4.</v>
          </cell>
          <cell r="D189" t="str">
            <v>Інші  операційні витрати - рах.94</v>
          </cell>
          <cell r="E189" t="str">
            <v>1700</v>
          </cell>
          <cell r="F189">
            <v>629.1</v>
          </cell>
          <cell r="G189">
            <v>455</v>
          </cell>
          <cell r="H189">
            <v>244.5</v>
          </cell>
          <cell r="I189">
            <v>695.5</v>
          </cell>
          <cell r="J189">
            <v>730.6</v>
          </cell>
          <cell r="K189">
            <v>367.1</v>
          </cell>
          <cell r="L189">
            <v>698.3</v>
          </cell>
          <cell r="M189">
            <v>435</v>
          </cell>
          <cell r="N189">
            <v>195</v>
          </cell>
          <cell r="O189">
            <v>72.900000000000006</v>
          </cell>
          <cell r="P189">
            <v>71.8</v>
          </cell>
          <cell r="Q189">
            <v>95.3</v>
          </cell>
        </row>
        <row r="190">
          <cell r="A190" t="str">
            <v>1701</v>
          </cell>
          <cell r="B190" t="str">
            <v>С</v>
          </cell>
          <cell r="C190" t="str">
            <v>4.1.</v>
          </cell>
          <cell r="D190" t="str">
            <v>Дослідження та розробки відповідно до П(С)БО 8   (рах.941)</v>
          </cell>
          <cell r="E190" t="str">
            <v>1701</v>
          </cell>
          <cell r="F190">
            <v>0</v>
          </cell>
          <cell r="G190">
            <v>0</v>
          </cell>
          <cell r="I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 t="str">
            <v>1702</v>
          </cell>
          <cell r="B191" t="str">
            <v>С</v>
          </cell>
          <cell r="C191" t="str">
            <v>4.2.</v>
          </cell>
          <cell r="D191" t="str">
            <v>Собівартість реалізованої іноземної валюти    (рах. 942)</v>
          </cell>
          <cell r="E191" t="str">
            <v>1702</v>
          </cell>
          <cell r="F191">
            <v>0</v>
          </cell>
          <cell r="G191">
            <v>0</v>
          </cell>
          <cell r="I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 t="str">
            <v>1714</v>
          </cell>
          <cell r="B192" t="str">
            <v>О</v>
          </cell>
          <cell r="C192" t="str">
            <v>4.3.</v>
          </cell>
          <cell r="D192" t="str">
            <v>Собівартість реалізованих виробничих запасів    (рах.943)</v>
          </cell>
          <cell r="E192" t="str">
            <v>1714</v>
          </cell>
          <cell r="F192">
            <v>49</v>
          </cell>
          <cell r="G192">
            <v>0</v>
          </cell>
          <cell r="H192">
            <v>0</v>
          </cell>
          <cell r="I192">
            <v>0</v>
          </cell>
          <cell r="J192">
            <v>25.1</v>
          </cell>
          <cell r="K192">
            <v>25.1</v>
          </cell>
          <cell r="L192">
            <v>34.9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</row>
        <row r="193">
          <cell r="A193" t="str">
            <v>1703</v>
          </cell>
          <cell r="B193" t="str">
            <v>С</v>
          </cell>
          <cell r="C193" t="str">
            <v>4.3.1.</v>
          </cell>
          <cell r="D193" t="str">
            <v xml:space="preserve">Собівартість реалізованих виробничих запасів (рах.943 00) </v>
          </cell>
          <cell r="E193" t="str">
            <v>1703</v>
          </cell>
          <cell r="F193">
            <v>0</v>
          </cell>
          <cell r="G193">
            <v>0</v>
          </cell>
          <cell r="I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1713</v>
          </cell>
          <cell r="B194" t="str">
            <v>С</v>
          </cell>
          <cell r="C194" t="str">
            <v>4.3.2.</v>
          </cell>
          <cell r="D194" t="str">
            <v xml:space="preserve">Собівартість реалізованого металобрухту (рах.943 01) </v>
          </cell>
          <cell r="E194" t="str">
            <v>1713</v>
          </cell>
          <cell r="F194">
            <v>0</v>
          </cell>
          <cell r="G194">
            <v>0</v>
          </cell>
          <cell r="I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1715</v>
          </cell>
          <cell r="B195" t="str">
            <v>С</v>
          </cell>
          <cell r="C195" t="str">
            <v>4.3.3.</v>
          </cell>
          <cell r="D195" t="str">
            <v>Собівартість реалізованих виробничих запасів в Компанії (рах.943 02)</v>
          </cell>
          <cell r="E195" t="str">
            <v>1715</v>
          </cell>
          <cell r="F195">
            <v>0</v>
          </cell>
          <cell r="G195">
            <v>0</v>
          </cell>
          <cell r="I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1716</v>
          </cell>
          <cell r="B196" t="str">
            <v>С</v>
          </cell>
          <cell r="C196" t="str">
            <v>4.3.4.</v>
          </cell>
          <cell r="D196" t="str">
            <v xml:space="preserve">Собівартість реалізованих виробничих запасів на сторону (рах.943 03) </v>
          </cell>
          <cell r="E196" t="str">
            <v>1716</v>
          </cell>
          <cell r="F196">
            <v>49</v>
          </cell>
          <cell r="G196">
            <v>0</v>
          </cell>
          <cell r="I196">
            <v>0</v>
          </cell>
          <cell r="J196">
            <v>25.1</v>
          </cell>
          <cell r="K196">
            <v>25.1</v>
          </cell>
          <cell r="L196">
            <v>34.9</v>
          </cell>
          <cell r="M196">
            <v>0</v>
          </cell>
          <cell r="N196">
            <v>0</v>
          </cell>
        </row>
        <row r="197">
          <cell r="A197" t="str">
            <v>1704</v>
          </cell>
          <cell r="B197" t="str">
            <v>С</v>
          </cell>
          <cell r="C197" t="str">
            <v>4.4.</v>
          </cell>
          <cell r="D197" t="str">
            <v>Безнадійна дебіт.заборг. та відрахування до резерву сумнівних боргів (рах.944)</v>
          </cell>
          <cell r="E197" t="str">
            <v>1704</v>
          </cell>
          <cell r="F197">
            <v>1.8</v>
          </cell>
          <cell r="G197">
            <v>0</v>
          </cell>
          <cell r="I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 t="str">
            <v>1705</v>
          </cell>
          <cell r="B198" t="str">
            <v>С</v>
          </cell>
          <cell r="C198" t="str">
            <v>4.5.</v>
          </cell>
          <cell r="D198" t="str">
            <v>Втрати від операційної курсової різниці  (рах.945), в т.ч.</v>
          </cell>
          <cell r="E198" t="str">
            <v>1705</v>
          </cell>
          <cell r="F198">
            <v>0</v>
          </cell>
          <cell r="G198">
            <v>0</v>
          </cell>
          <cell r="I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 t="str">
            <v>1707</v>
          </cell>
          <cell r="B199" t="str">
            <v>О</v>
          </cell>
          <cell r="C199" t="str">
            <v>4.5.1.</v>
          </cell>
          <cell r="D199" t="str">
            <v xml:space="preserve">Курсова різниця з поточних операцій </v>
          </cell>
          <cell r="E199" t="str">
            <v>1707</v>
          </cell>
          <cell r="F199">
            <v>0</v>
          </cell>
          <cell r="G199">
            <v>0</v>
          </cell>
          <cell r="I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 t="str">
            <v>1708</v>
          </cell>
          <cell r="B200" t="str">
            <v>С</v>
          </cell>
          <cell r="C200" t="str">
            <v>4.6.</v>
          </cell>
          <cell r="D200" t="str">
            <v xml:space="preserve">Втрати від знецінення товарів  (рах. 946)             </v>
          </cell>
          <cell r="E200" t="str">
            <v>1708</v>
          </cell>
          <cell r="F200">
            <v>0</v>
          </cell>
          <cell r="G200">
            <v>165</v>
          </cell>
          <cell r="I200">
            <v>165</v>
          </cell>
          <cell r="J200">
            <v>165</v>
          </cell>
          <cell r="K200">
            <v>0</v>
          </cell>
          <cell r="L200">
            <v>0</v>
          </cell>
          <cell r="M200">
            <v>45</v>
          </cell>
          <cell r="N200">
            <v>45</v>
          </cell>
        </row>
        <row r="201">
          <cell r="A201" t="str">
            <v>1709</v>
          </cell>
          <cell r="B201" t="str">
            <v>С</v>
          </cell>
          <cell r="C201" t="str">
            <v>4.7.</v>
          </cell>
          <cell r="D201" t="str">
            <v>Нестачі і втрати від псування цінностей  (рах. 947)</v>
          </cell>
          <cell r="E201" t="str">
            <v>1709</v>
          </cell>
          <cell r="F201">
            <v>196.5</v>
          </cell>
          <cell r="G201">
            <v>0</v>
          </cell>
          <cell r="I201">
            <v>0</v>
          </cell>
          <cell r="K201">
            <v>0</v>
          </cell>
          <cell r="L201">
            <v>137.80000000000001</v>
          </cell>
          <cell r="M201">
            <v>0</v>
          </cell>
          <cell r="N201">
            <v>0</v>
          </cell>
        </row>
        <row r="202">
          <cell r="A202" t="str">
            <v>1712</v>
          </cell>
          <cell r="B202" t="str">
            <v>С</v>
          </cell>
          <cell r="C202" t="str">
            <v>4.8.</v>
          </cell>
          <cell r="D202" t="str">
            <v>Визнані штрафи, пені, неустойки      ( рах. 948)</v>
          </cell>
          <cell r="E202" t="str">
            <v>1712</v>
          </cell>
          <cell r="F202">
            <v>95.2</v>
          </cell>
          <cell r="G202">
            <v>0</v>
          </cell>
          <cell r="I202">
            <v>0</v>
          </cell>
          <cell r="J202">
            <v>15.8</v>
          </cell>
          <cell r="K202">
            <v>15.8</v>
          </cell>
          <cell r="L202">
            <v>18.100000000000001</v>
          </cell>
          <cell r="M202">
            <v>0</v>
          </cell>
          <cell r="N202">
            <v>0</v>
          </cell>
        </row>
        <row r="203">
          <cell r="A203" t="str">
            <v>рах.949</v>
          </cell>
          <cell r="E203" t="str">
            <v>рах.949</v>
          </cell>
          <cell r="F203">
            <v>0</v>
          </cell>
          <cell r="G203">
            <v>0</v>
          </cell>
          <cell r="I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1711</v>
          </cell>
          <cell r="B204" t="str">
            <v>О</v>
          </cell>
          <cell r="C204" t="str">
            <v>4.9.</v>
          </cell>
          <cell r="D204" t="str">
            <v>Інші витрати операційної діяльності - рах.949</v>
          </cell>
          <cell r="E204" t="str">
            <v>1711</v>
          </cell>
          <cell r="F204">
            <v>286.60000000000002</v>
          </cell>
          <cell r="G204">
            <v>290</v>
          </cell>
          <cell r="H204">
            <v>244.5</v>
          </cell>
          <cell r="I204">
            <v>530.5</v>
          </cell>
          <cell r="J204">
            <v>524.70000000000005</v>
          </cell>
          <cell r="K204">
            <v>326.2</v>
          </cell>
          <cell r="L204">
            <v>507.5</v>
          </cell>
          <cell r="M204">
            <v>390</v>
          </cell>
          <cell r="N204">
            <v>150</v>
          </cell>
          <cell r="O204">
            <v>72.900000000000006</v>
          </cell>
          <cell r="P204">
            <v>71.8</v>
          </cell>
          <cell r="Q204">
            <v>95.3</v>
          </cell>
        </row>
        <row r="205">
          <cell r="A205" t="str">
            <v>1710</v>
          </cell>
          <cell r="B205" t="str">
            <v>С</v>
          </cell>
          <cell r="C205" t="str">
            <v>4.9.1.</v>
          </cell>
          <cell r="D205" t="str">
            <v>Ремонт  та технічне обслуговування  невиробничих основних засобів</v>
          </cell>
          <cell r="E205" t="str">
            <v>1710</v>
          </cell>
          <cell r="F205">
            <v>1.6</v>
          </cell>
          <cell r="G205">
            <v>12</v>
          </cell>
          <cell r="I205">
            <v>12</v>
          </cell>
          <cell r="J205">
            <v>7</v>
          </cell>
          <cell r="K205">
            <v>3.6</v>
          </cell>
          <cell r="L205">
            <v>13</v>
          </cell>
          <cell r="M205">
            <v>15</v>
          </cell>
          <cell r="O205">
            <v>5</v>
          </cell>
          <cell r="P205">
            <v>5</v>
          </cell>
          <cell r="Q205">
            <v>5</v>
          </cell>
        </row>
        <row r="206">
          <cell r="A206" t="str">
            <v>1720</v>
          </cell>
          <cell r="B206" t="str">
            <v>С</v>
          </cell>
          <cell r="C206" t="str">
            <v>4.9.2.</v>
          </cell>
          <cell r="D206" t="str">
            <v>Амортизація невиробничих основних засобів</v>
          </cell>
          <cell r="E206" t="str">
            <v>1720</v>
          </cell>
          <cell r="F206">
            <v>21.8</v>
          </cell>
          <cell r="G206">
            <v>30</v>
          </cell>
          <cell r="I206">
            <v>30</v>
          </cell>
          <cell r="J206">
            <v>17</v>
          </cell>
          <cell r="K206">
            <v>12.2</v>
          </cell>
          <cell r="L206">
            <v>16</v>
          </cell>
          <cell r="M206">
            <v>16</v>
          </cell>
          <cell r="N206">
            <v>6</v>
          </cell>
          <cell r="O206">
            <v>3</v>
          </cell>
          <cell r="P206">
            <v>3</v>
          </cell>
          <cell r="Q206">
            <v>4</v>
          </cell>
        </row>
        <row r="207">
          <cell r="A207" t="str">
            <v>1730</v>
          </cell>
          <cell r="B207" t="str">
            <v>О</v>
          </cell>
          <cell r="C207" t="str">
            <v>4.9.3.</v>
          </cell>
          <cell r="D207" t="str">
            <v>Витрати на утримання об"єктів соціально-культурного призначення, в т.ч.</v>
          </cell>
          <cell r="E207" t="str">
            <v>1730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A208" t="str">
            <v>1740</v>
          </cell>
          <cell r="B208" t="str">
            <v>С</v>
          </cell>
          <cell r="C208" t="str">
            <v>4.9.3.1.</v>
          </cell>
          <cell r="D208" t="str">
            <v>Утримання житлово-комунального господарства</v>
          </cell>
          <cell r="E208" t="str">
            <v>1740</v>
          </cell>
          <cell r="F208">
            <v>0</v>
          </cell>
          <cell r="G208">
            <v>0</v>
          </cell>
          <cell r="I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 t="str">
            <v>1750</v>
          </cell>
          <cell r="B209" t="str">
            <v>С</v>
          </cell>
          <cell r="C209" t="str">
            <v>4.9.3.2.</v>
          </cell>
          <cell r="D209" t="str">
            <v xml:space="preserve">Утримання баз відпочинку </v>
          </cell>
          <cell r="E209" t="str">
            <v>1750</v>
          </cell>
          <cell r="F209">
            <v>0</v>
          </cell>
          <cell r="G209">
            <v>0</v>
          </cell>
          <cell r="I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 t="str">
            <v>1760</v>
          </cell>
          <cell r="B210" t="str">
            <v>С</v>
          </cell>
          <cell r="C210" t="str">
            <v>4.9.3.3.</v>
          </cell>
          <cell r="D210" t="str">
            <v>Витрати на їдальню</v>
          </cell>
          <cell r="E210" t="str">
            <v>1760</v>
          </cell>
          <cell r="F210">
            <v>0</v>
          </cell>
          <cell r="G210">
            <v>0</v>
          </cell>
          <cell r="I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 t="str">
            <v>1790</v>
          </cell>
          <cell r="B211" t="str">
            <v>С</v>
          </cell>
          <cell r="C211" t="str">
            <v>4.9.3.4.</v>
          </cell>
          <cell r="D211" t="str">
            <v>Утримання дит.садка</v>
          </cell>
          <cell r="E211" t="str">
            <v>1790</v>
          </cell>
          <cell r="F211">
            <v>0</v>
          </cell>
          <cell r="G211">
            <v>0</v>
          </cell>
          <cell r="I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 t="str">
            <v>1800</v>
          </cell>
          <cell r="B212" t="str">
            <v>С</v>
          </cell>
          <cell r="C212" t="str">
            <v>4.9.3.5.</v>
          </cell>
          <cell r="D212" t="str">
            <v>Клуб "Енергія"</v>
          </cell>
          <cell r="E212" t="str">
            <v>1800</v>
          </cell>
          <cell r="F212">
            <v>0</v>
          </cell>
          <cell r="G212">
            <v>0</v>
          </cell>
          <cell r="I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 t="str">
            <v>1810</v>
          </cell>
          <cell r="B213" t="str">
            <v>С</v>
          </cell>
          <cell r="C213" t="str">
            <v>4.9.4.</v>
          </cell>
          <cell r="D213" t="str">
            <v>Благодійна допомога, шефська допомога тощо</v>
          </cell>
          <cell r="E213" t="str">
            <v>1810</v>
          </cell>
          <cell r="F213">
            <v>0</v>
          </cell>
          <cell r="G213">
            <v>0</v>
          </cell>
          <cell r="I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 t="str">
            <v>1820</v>
          </cell>
          <cell r="B214" t="str">
            <v>С</v>
          </cell>
          <cell r="C214" t="str">
            <v>4.9.5.</v>
          </cell>
          <cell r="D214" t="str">
            <v>Виплати студентам за успішність</v>
          </cell>
          <cell r="E214" t="str">
            <v>1820</v>
          </cell>
          <cell r="F214">
            <v>0</v>
          </cell>
          <cell r="G214">
            <v>0</v>
          </cell>
          <cell r="I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 t="str">
            <v>1850</v>
          </cell>
          <cell r="B215" t="str">
            <v>С</v>
          </cell>
          <cell r="C215" t="str">
            <v>4.9.6.</v>
          </cell>
          <cell r="D215" t="str">
            <v xml:space="preserve">Допомога на поховання </v>
          </cell>
          <cell r="E215" t="str">
            <v>1850</v>
          </cell>
          <cell r="F215">
            <v>41.2</v>
          </cell>
          <cell r="G215">
            <v>50</v>
          </cell>
          <cell r="I215">
            <v>79</v>
          </cell>
          <cell r="J215">
            <v>79</v>
          </cell>
          <cell r="K215">
            <v>27.3</v>
          </cell>
          <cell r="L215">
            <v>62.8</v>
          </cell>
          <cell r="M215">
            <v>81</v>
          </cell>
          <cell r="N215">
            <v>19</v>
          </cell>
          <cell r="O215">
            <v>16</v>
          </cell>
          <cell r="P215">
            <v>15</v>
          </cell>
          <cell r="Q215">
            <v>31</v>
          </cell>
        </row>
        <row r="216">
          <cell r="A216" t="str">
            <v>1851</v>
          </cell>
          <cell r="B216" t="str">
            <v>В</v>
          </cell>
          <cell r="C216" t="str">
            <v>4.9.7.</v>
          </cell>
          <cell r="D216" t="str">
            <v>Відрахування на соціальні заходи</v>
          </cell>
          <cell r="E216" t="str">
            <v>1851</v>
          </cell>
          <cell r="F216">
            <v>5.6</v>
          </cell>
          <cell r="G216">
            <v>0</v>
          </cell>
          <cell r="I216">
            <v>0</v>
          </cell>
          <cell r="K216">
            <v>0</v>
          </cell>
          <cell r="L216">
            <v>0</v>
          </cell>
          <cell r="M216">
            <v>0</v>
          </cell>
          <cell r="O216">
            <v>0</v>
          </cell>
          <cell r="P216">
            <v>0</v>
          </cell>
          <cell r="Q216">
            <v>0</v>
          </cell>
        </row>
        <row r="217">
          <cell r="A217" t="str">
            <v>1860</v>
          </cell>
          <cell r="B217" t="str">
            <v>С</v>
          </cell>
          <cell r="C217" t="str">
            <v>4.9.8.</v>
          </cell>
          <cell r="D217" t="str">
            <v xml:space="preserve">Періодичні видання </v>
          </cell>
          <cell r="E217" t="str">
            <v>1860</v>
          </cell>
          <cell r="F217">
            <v>0.3</v>
          </cell>
          <cell r="G217">
            <v>1</v>
          </cell>
          <cell r="I217">
            <v>1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0</v>
          </cell>
          <cell r="O217">
            <v>1</v>
          </cell>
          <cell r="P217">
            <v>0</v>
          </cell>
        </row>
        <row r="218">
          <cell r="A218" t="str">
            <v>1870</v>
          </cell>
          <cell r="B218" t="str">
            <v>С</v>
          </cell>
          <cell r="C218" t="str">
            <v>4.9.9.</v>
          </cell>
          <cell r="D218" t="str">
            <v>Виплати  непрацюючим пенсіонерам</v>
          </cell>
          <cell r="E218" t="str">
            <v>1870</v>
          </cell>
          <cell r="F218">
            <v>49.4</v>
          </cell>
          <cell r="G218">
            <v>60</v>
          </cell>
          <cell r="I218">
            <v>27</v>
          </cell>
          <cell r="J218">
            <v>23.6</v>
          </cell>
          <cell r="K218">
            <v>17.600000000000001</v>
          </cell>
          <cell r="L218">
            <v>25.4</v>
          </cell>
          <cell r="M218">
            <v>26</v>
          </cell>
          <cell r="N218">
            <v>9</v>
          </cell>
          <cell r="O218">
            <v>5</v>
          </cell>
          <cell r="P218">
            <v>6</v>
          </cell>
          <cell r="Q218">
            <v>6</v>
          </cell>
        </row>
        <row r="219">
          <cell r="A219" t="str">
            <v>1880</v>
          </cell>
          <cell r="B219" t="str">
            <v>С</v>
          </cell>
          <cell r="C219" t="str">
            <v>4.9.10.</v>
          </cell>
          <cell r="D219" t="str">
            <v>Відрахування на соціальні заходи</v>
          </cell>
          <cell r="E219" t="str">
            <v>1880</v>
          </cell>
          <cell r="F219">
            <v>0</v>
          </cell>
          <cell r="G219">
            <v>0</v>
          </cell>
          <cell r="I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A220" t="str">
            <v>1890</v>
          </cell>
          <cell r="B220" t="str">
            <v>О</v>
          </cell>
          <cell r="C220" t="str">
            <v>4.9.11.</v>
          </cell>
          <cell r="D220" t="str">
            <v>Відрахування Раді профкомів, профкомам, в т.ч.</v>
          </cell>
          <cell r="E220" t="str">
            <v>1890</v>
          </cell>
          <cell r="F220">
            <v>127.9</v>
          </cell>
          <cell r="G220">
            <v>93.9</v>
          </cell>
          <cell r="H220">
            <v>3.2</v>
          </cell>
          <cell r="I220">
            <v>97.1</v>
          </cell>
          <cell r="J220">
            <v>97.1</v>
          </cell>
          <cell r="K220">
            <v>73.5</v>
          </cell>
          <cell r="L220">
            <v>94.6</v>
          </cell>
          <cell r="M220">
            <v>131</v>
          </cell>
          <cell r="N220">
            <v>25.5</v>
          </cell>
          <cell r="O220">
            <v>33</v>
          </cell>
          <cell r="P220">
            <v>33</v>
          </cell>
          <cell r="Q220">
            <v>39.5</v>
          </cell>
        </row>
        <row r="221">
          <cell r="A221" t="str">
            <v>1891</v>
          </cell>
          <cell r="B221" t="str">
            <v>З</v>
          </cell>
          <cell r="C221" t="str">
            <v>4.9.11.1.</v>
          </cell>
          <cell r="D221" t="str">
            <v>Виплати працівникам профкомів</v>
          </cell>
          <cell r="E221" t="str">
            <v>1891</v>
          </cell>
          <cell r="F221">
            <v>11.8</v>
          </cell>
          <cell r="G221">
            <v>19.8</v>
          </cell>
          <cell r="I221">
            <v>19.8</v>
          </cell>
          <cell r="J221">
            <v>4.8</v>
          </cell>
          <cell r="K221">
            <v>4.8</v>
          </cell>
          <cell r="L221">
            <v>4.8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A222" t="str">
            <v>1892</v>
          </cell>
          <cell r="B222" t="str">
            <v>В</v>
          </cell>
          <cell r="C222" t="str">
            <v>4.9.11.2.</v>
          </cell>
          <cell r="D222" t="str">
            <v>Відрахування на соціальні заходи</v>
          </cell>
          <cell r="E222" t="str">
            <v>1892</v>
          </cell>
          <cell r="F222">
            <v>1.7</v>
          </cell>
          <cell r="G222">
            <v>7.3</v>
          </cell>
          <cell r="I222">
            <v>7.3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</row>
        <row r="223">
          <cell r="A223" t="str">
            <v>1893</v>
          </cell>
          <cell r="B223" t="str">
            <v>С</v>
          </cell>
          <cell r="C223" t="str">
            <v>4.9.11.3.</v>
          </cell>
          <cell r="D223" t="str">
            <v>Відрахування Раді профкомів та  профкомам згідно з  Колективним договором</v>
          </cell>
          <cell r="E223" t="str">
            <v>1893</v>
          </cell>
          <cell r="F223">
            <v>114.4</v>
          </cell>
          <cell r="G223">
            <v>66.8</v>
          </cell>
          <cell r="H223">
            <v>3.2</v>
          </cell>
          <cell r="I223">
            <v>70</v>
          </cell>
          <cell r="J223">
            <v>92.3</v>
          </cell>
          <cell r="K223">
            <v>68.7</v>
          </cell>
          <cell r="L223">
            <v>89.8</v>
          </cell>
          <cell r="M223">
            <v>131</v>
          </cell>
          <cell r="N223">
            <v>25.5</v>
          </cell>
          <cell r="O223">
            <v>33</v>
          </cell>
          <cell r="P223">
            <v>33</v>
          </cell>
          <cell r="Q223">
            <v>39.5</v>
          </cell>
        </row>
        <row r="224">
          <cell r="A224" t="str">
            <v>1920</v>
          </cell>
          <cell r="B224" t="str">
            <v>С</v>
          </cell>
          <cell r="C224" t="str">
            <v>4.9.12.</v>
          </cell>
          <cell r="D224" t="str">
            <v>Витрати, пов'зані з презентаціями, святами тощо</v>
          </cell>
          <cell r="E224" t="str">
            <v>1920</v>
          </cell>
          <cell r="F224">
            <v>19.2</v>
          </cell>
          <cell r="G224">
            <v>20</v>
          </cell>
          <cell r="I224">
            <v>20</v>
          </cell>
          <cell r="J224">
            <v>40</v>
          </cell>
          <cell r="K224">
            <v>19.600000000000001</v>
          </cell>
          <cell r="L224">
            <v>35.9</v>
          </cell>
          <cell r="M224">
            <v>20</v>
          </cell>
          <cell r="N224">
            <v>5</v>
          </cell>
          <cell r="O224">
            <v>5</v>
          </cell>
          <cell r="P224">
            <v>5</v>
          </cell>
          <cell r="Q224">
            <v>5</v>
          </cell>
        </row>
        <row r="225">
          <cell r="A225" t="str">
            <v>1950</v>
          </cell>
          <cell r="B225" t="str">
            <v>С</v>
          </cell>
          <cell r="C225" t="str">
            <v>4.9.13.</v>
          </cell>
          <cell r="D225" t="str">
            <v>Утримання приміщень соціально-культурного призначення</v>
          </cell>
          <cell r="E225" t="str">
            <v>1950</v>
          </cell>
          <cell r="F225">
            <v>0</v>
          </cell>
          <cell r="G225">
            <v>0</v>
          </cell>
          <cell r="I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A226" t="str">
            <v>2000</v>
          </cell>
          <cell r="B226" t="str">
            <v>С</v>
          </cell>
          <cell r="C226" t="str">
            <v>4.9.14.</v>
          </cell>
          <cell r="D226" t="str">
            <v>Виплати сиротам та напівсиротам</v>
          </cell>
          <cell r="E226" t="str">
            <v>2000</v>
          </cell>
          <cell r="F226">
            <v>16.7</v>
          </cell>
          <cell r="G226">
            <v>19.100000000000001</v>
          </cell>
          <cell r="I226">
            <v>19.100000000000001</v>
          </cell>
          <cell r="J226">
            <v>18.600000000000001</v>
          </cell>
          <cell r="K226">
            <v>13.8</v>
          </cell>
          <cell r="L226">
            <v>18.5</v>
          </cell>
          <cell r="M226">
            <v>19</v>
          </cell>
          <cell r="N226">
            <v>4.5</v>
          </cell>
          <cell r="O226">
            <v>4.9000000000000004</v>
          </cell>
          <cell r="P226">
            <v>4.8</v>
          </cell>
          <cell r="Q226">
            <v>4.8</v>
          </cell>
        </row>
        <row r="227">
          <cell r="A227" t="str">
            <v>2020</v>
          </cell>
          <cell r="B227" t="str">
            <v>С</v>
          </cell>
          <cell r="C227" t="str">
            <v>4.9.15.</v>
          </cell>
          <cell r="D227" t="str">
            <v>Транспортні витрати соціально-культурного призначення</v>
          </cell>
          <cell r="E227" t="str">
            <v>2020</v>
          </cell>
          <cell r="F227">
            <v>0</v>
          </cell>
          <cell r="G227">
            <v>0</v>
          </cell>
          <cell r="I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</row>
        <row r="228">
          <cell r="A228" t="str">
            <v>2030</v>
          </cell>
          <cell r="B228" t="str">
            <v>С</v>
          </cell>
          <cell r="C228" t="str">
            <v>4.9.16.</v>
          </cell>
          <cell r="D228" t="str">
            <v>Відшкодування збитків внаслідок виробничого травматизму</v>
          </cell>
          <cell r="E228" t="str">
            <v>2030</v>
          </cell>
          <cell r="F228">
            <v>0</v>
          </cell>
          <cell r="G228">
            <v>0</v>
          </cell>
          <cell r="I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A229" t="str">
            <v>2040</v>
          </cell>
          <cell r="B229" t="str">
            <v>С</v>
          </cell>
          <cell r="C229" t="str">
            <v>4.9.17.</v>
          </cell>
          <cell r="D229" t="str">
            <v>Відшкодування Пенсійному фонду при достроковому виході на пенсію</v>
          </cell>
          <cell r="E229" t="str">
            <v>2040</v>
          </cell>
          <cell r="F229">
            <v>0</v>
          </cell>
          <cell r="G229">
            <v>0</v>
          </cell>
          <cell r="I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A230" t="str">
            <v>2050</v>
          </cell>
          <cell r="B230" t="str">
            <v>С</v>
          </cell>
          <cell r="C230" t="str">
            <v>4.9.18.</v>
          </cell>
          <cell r="D230" t="str">
            <v>Службові відрядження соціально-культурного призначення</v>
          </cell>
          <cell r="E230" t="str">
            <v>2050</v>
          </cell>
          <cell r="F230">
            <v>0.3</v>
          </cell>
          <cell r="G230">
            <v>0</v>
          </cell>
          <cell r="I230">
            <v>0</v>
          </cell>
          <cell r="J230">
            <v>0.1</v>
          </cell>
          <cell r="K230">
            <v>0.1</v>
          </cell>
          <cell r="L230">
            <v>3.1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A231" t="str">
            <v>2060</v>
          </cell>
          <cell r="B231" t="str">
            <v>С</v>
          </cell>
          <cell r="C231" t="str">
            <v>4.9.19.</v>
          </cell>
          <cell r="D231" t="str">
            <v>Відрахування в Пенсійний фонд (купівля іноземної валюти та інше)</v>
          </cell>
          <cell r="E231" t="str">
            <v>2060</v>
          </cell>
          <cell r="F231">
            <v>0</v>
          </cell>
          <cell r="G231">
            <v>0</v>
          </cell>
          <cell r="I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A232" t="str">
            <v>2061</v>
          </cell>
          <cell r="B232" t="str">
            <v>С</v>
          </cell>
          <cell r="C232" t="str">
            <v>4.9.20.</v>
          </cell>
          <cell r="D232" t="str">
            <v>Витрати на зв'язок</v>
          </cell>
          <cell r="E232" t="str">
            <v>2061</v>
          </cell>
          <cell r="F232">
            <v>2</v>
          </cell>
          <cell r="G232">
            <v>4</v>
          </cell>
          <cell r="I232">
            <v>4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A233" t="str">
            <v>2063</v>
          </cell>
          <cell r="B233" t="str">
            <v>С</v>
          </cell>
          <cell r="C233" t="str">
            <v>4.9.21.</v>
          </cell>
          <cell r="D233" t="str">
            <v>Внески на довгострокове страхування життя працівників</v>
          </cell>
          <cell r="E233" t="str">
            <v>2063</v>
          </cell>
          <cell r="H233">
            <v>241.3</v>
          </cell>
          <cell r="I233">
            <v>241.3</v>
          </cell>
          <cell r="J233">
            <v>241.3</v>
          </cell>
          <cell r="K233">
            <v>158.5</v>
          </cell>
          <cell r="L233">
            <v>238.2</v>
          </cell>
          <cell r="M233">
            <v>81</v>
          </cell>
          <cell r="N233">
            <v>81</v>
          </cell>
        </row>
        <row r="234">
          <cell r="A234" t="str">
            <v>2070</v>
          </cell>
          <cell r="B234" t="str">
            <v>С</v>
          </cell>
          <cell r="C234" t="str">
            <v>4.9.22.</v>
          </cell>
          <cell r="D234" t="str">
            <v>Інше</v>
          </cell>
          <cell r="E234" t="str">
            <v>2070</v>
          </cell>
          <cell r="F234">
            <v>0.6</v>
          </cell>
          <cell r="G234">
            <v>0</v>
          </cell>
          <cell r="I234">
            <v>0</v>
          </cell>
          <cell r="K234">
            <v>0</v>
          </cell>
          <cell r="L234">
            <v>0</v>
          </cell>
          <cell r="M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A235" t="str">
            <v>2074</v>
          </cell>
          <cell r="B235" t="str">
            <v>С</v>
          </cell>
          <cell r="C235" t="str">
            <v>4.9.23.</v>
          </cell>
          <cell r="D235" t="str">
            <v>Витрати з утримання об'єкта оренди (комунальні та ін.)</v>
          </cell>
          <cell r="E235" t="str">
            <v>2074</v>
          </cell>
          <cell r="F235">
            <v>0</v>
          </cell>
          <cell r="G235">
            <v>0</v>
          </cell>
          <cell r="I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</row>
        <row r="236">
          <cell r="A236" t="str">
            <v>2075</v>
          </cell>
          <cell r="B236" t="str">
            <v>С</v>
          </cell>
          <cell r="C236" t="str">
            <v>4.9.24.</v>
          </cell>
          <cell r="D236" t="str">
            <v>Амортизація на об'єкт оренди</v>
          </cell>
          <cell r="E236" t="str">
            <v>2075</v>
          </cell>
          <cell r="F236">
            <v>0</v>
          </cell>
          <cell r="G236">
            <v>0</v>
          </cell>
          <cell r="I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</row>
        <row r="237">
          <cell r="A237" t="str">
            <v>3000</v>
          </cell>
          <cell r="B237" t="str">
            <v>О</v>
          </cell>
          <cell r="C237" t="str">
            <v>5.</v>
          </cell>
          <cell r="D237" t="str">
            <v>Всього витрат</v>
          </cell>
          <cell r="E237" t="str">
            <v>3000</v>
          </cell>
          <cell r="F237">
            <v>63993.2</v>
          </cell>
          <cell r="G237">
            <v>92248</v>
          </cell>
          <cell r="H237">
            <v>4247.63</v>
          </cell>
          <cell r="I237">
            <v>96578.6</v>
          </cell>
          <cell r="J237">
            <v>88077.5</v>
          </cell>
          <cell r="K237">
            <v>62050.9</v>
          </cell>
          <cell r="L237">
            <v>87797.4</v>
          </cell>
          <cell r="M237">
            <v>115421</v>
          </cell>
          <cell r="N237">
            <v>25127</v>
          </cell>
          <cell r="O237">
            <v>29952.5</v>
          </cell>
          <cell r="P237">
            <v>30649.8</v>
          </cell>
          <cell r="Q237">
            <v>29691.7</v>
          </cell>
        </row>
        <row r="238">
          <cell r="A238" t="str">
            <v>036</v>
          </cell>
          <cell r="D238" t="str">
            <v xml:space="preserve">Всього  витрат з капбудівництвом  без амортизації, палива </v>
          </cell>
          <cell r="F238">
            <v>49050.2</v>
          </cell>
          <cell r="G238">
            <v>74270</v>
          </cell>
          <cell r="H238">
            <v>4247.6000000000004</v>
          </cell>
          <cell r="I238">
            <v>77822.3</v>
          </cell>
          <cell r="J238">
            <v>67868.5</v>
          </cell>
          <cell r="K238">
            <v>44300.4</v>
          </cell>
          <cell r="M238">
            <v>85731</v>
          </cell>
          <cell r="N238">
            <v>17520</v>
          </cell>
          <cell r="O238">
            <v>22467.5</v>
          </cell>
          <cell r="P238">
            <v>23277.8</v>
          </cell>
          <cell r="Q238">
            <v>22465.7</v>
          </cell>
        </row>
        <row r="239">
          <cell r="A239" t="str">
            <v>024</v>
          </cell>
          <cell r="D239" t="str">
            <v>Витрати на ремонт</v>
          </cell>
          <cell r="F239">
            <v>8854.9</v>
          </cell>
          <cell r="G239">
            <v>22474.5</v>
          </cell>
          <cell r="H239">
            <v>0</v>
          </cell>
          <cell r="I239">
            <v>22475</v>
          </cell>
          <cell r="J239">
            <v>14089.6</v>
          </cell>
          <cell r="K239">
            <v>9485.2999999999993</v>
          </cell>
          <cell r="M239">
            <v>24447</v>
          </cell>
          <cell r="N239">
            <v>3518</v>
          </cell>
          <cell r="O239">
            <v>6851</v>
          </cell>
          <cell r="P239">
            <v>8469</v>
          </cell>
          <cell r="Q239">
            <v>5609</v>
          </cell>
        </row>
        <row r="240">
          <cell r="A240" t="str">
            <v>037</v>
          </cell>
          <cell r="D240" t="str">
            <v>в т.ч.   зарплата госп.способом з відрахуванням</v>
          </cell>
          <cell r="F240">
            <v>3233.2</v>
          </cell>
          <cell r="G240">
            <v>4185.5</v>
          </cell>
          <cell r="H240">
            <v>0</v>
          </cell>
          <cell r="I240">
            <v>4186</v>
          </cell>
          <cell r="J240">
            <v>4089.6</v>
          </cell>
          <cell r="K240">
            <v>2931.6</v>
          </cell>
          <cell r="M240">
            <v>4775</v>
          </cell>
          <cell r="N240">
            <v>1092</v>
          </cell>
          <cell r="O240">
            <v>1368</v>
          </cell>
          <cell r="P240">
            <v>1233</v>
          </cell>
          <cell r="Q240">
            <v>1082</v>
          </cell>
        </row>
        <row r="241">
          <cell r="A241" t="str">
            <v>010</v>
          </cell>
          <cell r="D241" t="str">
            <v>Капітальні інвестиції</v>
          </cell>
          <cell r="F241">
            <v>2261.8000000000002</v>
          </cell>
          <cell r="G241">
            <v>7498</v>
          </cell>
          <cell r="I241">
            <v>6719.7</v>
          </cell>
          <cell r="J241">
            <v>5670</v>
          </cell>
          <cell r="K241">
            <v>1262.2</v>
          </cell>
          <cell r="M241">
            <v>0</v>
          </cell>
        </row>
        <row r="242">
          <cell r="A242" t="str">
            <v>032</v>
          </cell>
          <cell r="D242" t="str">
            <v>Витрати на оплату праці (без відрахувань)</v>
          </cell>
          <cell r="F242">
            <v>18108</v>
          </cell>
          <cell r="G242">
            <v>22252</v>
          </cell>
          <cell r="H242">
            <v>760.39</v>
          </cell>
          <cell r="I242">
            <v>23305.599999999999</v>
          </cell>
          <cell r="J242">
            <v>23184.7</v>
          </cell>
          <cell r="K242">
            <v>16239.8</v>
          </cell>
          <cell r="M242">
            <v>32077</v>
          </cell>
          <cell r="N242">
            <v>6897</v>
          </cell>
          <cell r="O242">
            <v>8404</v>
          </cell>
          <cell r="P242">
            <v>7908</v>
          </cell>
          <cell r="Q242">
            <v>8868</v>
          </cell>
        </row>
        <row r="243">
          <cell r="A243" t="str">
            <v>032.1</v>
          </cell>
          <cell r="D243" t="str">
            <v>в т.ч.   забезпечення оплати відпусток</v>
          </cell>
          <cell r="F243">
            <v>1296.7</v>
          </cell>
          <cell r="G243">
            <v>1557.7</v>
          </cell>
          <cell r="H243">
            <v>53.1</v>
          </cell>
          <cell r="I243">
            <v>1612.8</v>
          </cell>
          <cell r="J243">
            <v>1670.9</v>
          </cell>
          <cell r="K243">
            <v>1087.0999999999999</v>
          </cell>
          <cell r="M243">
            <v>2215</v>
          </cell>
          <cell r="N243">
            <v>463.4</v>
          </cell>
          <cell r="O243">
            <v>579.9</v>
          </cell>
          <cell r="P243">
            <v>552</v>
          </cell>
          <cell r="Q243">
            <v>619.70000000000005</v>
          </cell>
        </row>
        <row r="244">
          <cell r="A244" t="str">
            <v>033</v>
          </cell>
          <cell r="D244" t="str">
            <v>Витрати на оплату праці з відрахуваннями</v>
          </cell>
          <cell r="F244">
            <v>25091.5</v>
          </cell>
          <cell r="G244">
            <v>30686</v>
          </cell>
          <cell r="H244">
            <v>1041.43</v>
          </cell>
          <cell r="I244">
            <v>32108.1</v>
          </cell>
          <cell r="J244">
            <v>31919</v>
          </cell>
          <cell r="K244">
            <v>22315.200000000001</v>
          </cell>
          <cell r="M244">
            <v>44266</v>
          </cell>
          <cell r="N244">
            <v>9532</v>
          </cell>
          <cell r="O244">
            <v>11591</v>
          </cell>
          <cell r="P244">
            <v>10908</v>
          </cell>
          <cell r="Q244">
            <v>12235</v>
          </cell>
        </row>
        <row r="245">
          <cell r="A245" t="str">
            <v>027</v>
          </cell>
          <cell r="D245" t="str">
            <v xml:space="preserve">в т.ч.   відрахування на соціальні заходи </v>
          </cell>
          <cell r="F245">
            <v>6983.5</v>
          </cell>
          <cell r="G245">
            <v>8434</v>
          </cell>
          <cell r="H245">
            <v>281.04000000000002</v>
          </cell>
          <cell r="I245">
            <v>8802.5</v>
          </cell>
          <cell r="J245">
            <v>8734.2999999999993</v>
          </cell>
          <cell r="K245">
            <v>6075.4</v>
          </cell>
          <cell r="M245">
            <v>12189</v>
          </cell>
          <cell r="N245">
            <v>2635</v>
          </cell>
          <cell r="O245">
            <v>3187</v>
          </cell>
          <cell r="P245">
            <v>3000</v>
          </cell>
          <cell r="Q245">
            <v>3367</v>
          </cell>
        </row>
        <row r="246">
          <cell r="A246" t="str">
            <v>029</v>
          </cell>
          <cell r="D246" t="str">
            <v>Виплати непрацюючим пенсіонерам</v>
          </cell>
          <cell r="F246">
            <v>49.4</v>
          </cell>
          <cell r="G246">
            <v>60</v>
          </cell>
          <cell r="H246">
            <v>0</v>
          </cell>
          <cell r="I246">
            <v>27</v>
          </cell>
          <cell r="J246">
            <v>23.6</v>
          </cell>
          <cell r="K246">
            <v>17.600000000000001</v>
          </cell>
          <cell r="M246">
            <v>26</v>
          </cell>
          <cell r="N246">
            <v>9</v>
          </cell>
          <cell r="O246">
            <v>5</v>
          </cell>
          <cell r="P246">
            <v>6</v>
          </cell>
          <cell r="Q246">
            <v>6</v>
          </cell>
        </row>
        <row r="247">
          <cell r="A247" t="str">
            <v>034</v>
          </cell>
          <cell r="D247" t="str">
            <v>Інші виплати</v>
          </cell>
          <cell r="F247">
            <v>208.8</v>
          </cell>
          <cell r="G247">
            <v>561.79999999999995</v>
          </cell>
          <cell r="H247">
            <v>0</v>
          </cell>
          <cell r="I247">
            <v>268.10000000000002</v>
          </cell>
          <cell r="J247">
            <v>193</v>
          </cell>
          <cell r="K247">
            <v>151.1</v>
          </cell>
          <cell r="M247">
            <v>90</v>
          </cell>
          <cell r="N247">
            <v>48.4</v>
          </cell>
          <cell r="O247">
            <v>10.6</v>
          </cell>
          <cell r="P247">
            <v>14</v>
          </cell>
          <cell r="Q247">
            <v>17</v>
          </cell>
        </row>
        <row r="248">
          <cell r="A248" t="str">
            <v>022</v>
          </cell>
          <cell r="D248" t="str">
            <v>Теплова та електрична енергія</v>
          </cell>
          <cell r="F248">
            <v>558.29999999999995</v>
          </cell>
          <cell r="G248">
            <v>766</v>
          </cell>
          <cell r="H248">
            <v>0</v>
          </cell>
          <cell r="I248">
            <v>766</v>
          </cell>
          <cell r="J248">
            <v>816</v>
          </cell>
          <cell r="K248">
            <v>448.3</v>
          </cell>
          <cell r="M248">
            <v>1776</v>
          </cell>
          <cell r="N248">
            <v>469</v>
          </cell>
          <cell r="O248">
            <v>444</v>
          </cell>
          <cell r="P248">
            <v>145</v>
          </cell>
          <cell r="Q248">
            <v>718</v>
          </cell>
        </row>
        <row r="249">
          <cell r="A249" t="str">
            <v>023</v>
          </cell>
          <cell r="D249" t="str">
            <v>Бюджетні платежі</v>
          </cell>
          <cell r="F249">
            <v>50.6</v>
          </cell>
          <cell r="G249">
            <v>1276.5999999999999</v>
          </cell>
          <cell r="H249">
            <v>0</v>
          </cell>
          <cell r="I249">
            <v>1276.5999999999999</v>
          </cell>
          <cell r="J249">
            <v>1274.2</v>
          </cell>
          <cell r="K249">
            <v>955.7</v>
          </cell>
          <cell r="M249">
            <v>238</v>
          </cell>
          <cell r="N249">
            <v>214</v>
          </cell>
          <cell r="O249">
            <v>8</v>
          </cell>
          <cell r="P249">
            <v>8</v>
          </cell>
          <cell r="Q249">
            <v>8</v>
          </cell>
        </row>
        <row r="250">
          <cell r="A250" t="str">
            <v>025</v>
          </cell>
          <cell r="D250" t="str">
            <v>Водопостачання та водовідведення</v>
          </cell>
          <cell r="F250">
            <v>74.2</v>
          </cell>
          <cell r="G250">
            <v>104</v>
          </cell>
          <cell r="H250">
            <v>0</v>
          </cell>
          <cell r="I250">
            <v>104</v>
          </cell>
          <cell r="J250">
            <v>73</v>
          </cell>
          <cell r="K250">
            <v>46.4</v>
          </cell>
          <cell r="M250">
            <v>161</v>
          </cell>
          <cell r="N250">
            <v>34</v>
          </cell>
          <cell r="O250">
            <v>42</v>
          </cell>
          <cell r="P250">
            <v>43</v>
          </cell>
          <cell r="Q250">
            <v>42</v>
          </cell>
        </row>
        <row r="251">
          <cell r="A251" t="str">
            <v>020</v>
          </cell>
          <cell r="D251" t="str">
            <v>Внутрішній обіг:</v>
          </cell>
          <cell r="F251">
            <v>11794</v>
          </cell>
          <cell r="G251">
            <v>10425</v>
          </cell>
          <cell r="H251">
            <v>2959</v>
          </cell>
          <cell r="I251">
            <v>13384</v>
          </cell>
          <cell r="J251">
            <v>13404</v>
          </cell>
          <cell r="K251">
            <v>9869.7000000000007</v>
          </cell>
          <cell r="M251">
            <v>14134</v>
          </cell>
          <cell r="N251">
            <v>3447</v>
          </cell>
          <cell r="O251">
            <v>3586</v>
          </cell>
          <cell r="P251">
            <v>3603</v>
          </cell>
          <cell r="Q251">
            <v>3498</v>
          </cell>
        </row>
        <row r="252">
          <cell r="A252" t="str">
            <v>016</v>
          </cell>
          <cell r="D252" t="str">
            <v>Всього послуги автотранспорту</v>
          </cell>
          <cell r="F252">
            <v>11041.9</v>
          </cell>
          <cell r="G252">
            <v>9503</v>
          </cell>
          <cell r="H252">
            <v>2959</v>
          </cell>
          <cell r="I252">
            <v>12462</v>
          </cell>
          <cell r="J252">
            <v>12462</v>
          </cell>
          <cell r="K252">
            <v>9275.2000000000007</v>
          </cell>
          <cell r="M252">
            <v>13024</v>
          </cell>
          <cell r="N252">
            <v>3337</v>
          </cell>
          <cell r="O252">
            <v>3227</v>
          </cell>
          <cell r="P252">
            <v>3231</v>
          </cell>
          <cell r="Q252">
            <v>3229</v>
          </cell>
        </row>
        <row r="253">
          <cell r="A253" t="str">
            <v>6013</v>
          </cell>
          <cell r="D253" t="str">
            <v xml:space="preserve">     -  СЕАС</v>
          </cell>
          <cell r="F253">
            <v>10141.700000000001</v>
          </cell>
          <cell r="G253">
            <v>8752</v>
          </cell>
          <cell r="H253">
            <v>2959</v>
          </cell>
          <cell r="I253">
            <v>11711</v>
          </cell>
          <cell r="J253">
            <v>11711</v>
          </cell>
          <cell r="K253">
            <v>8676.7999999999993</v>
          </cell>
          <cell r="M253">
            <v>12174</v>
          </cell>
          <cell r="N253">
            <v>3152</v>
          </cell>
          <cell r="O253">
            <v>3006</v>
          </cell>
          <cell r="P253">
            <v>3009</v>
          </cell>
          <cell r="Q253">
            <v>3007</v>
          </cell>
        </row>
        <row r="254">
          <cell r="A254" t="str">
            <v>6014</v>
          </cell>
          <cell r="D254" t="str">
            <v xml:space="preserve">     -   ЕАС</v>
          </cell>
          <cell r="F254">
            <v>900.2</v>
          </cell>
          <cell r="G254">
            <v>751</v>
          </cell>
          <cell r="I254">
            <v>751</v>
          </cell>
          <cell r="J254">
            <v>751</v>
          </cell>
          <cell r="K254">
            <v>598.4</v>
          </cell>
          <cell r="M254">
            <v>850</v>
          </cell>
          <cell r="N254">
            <v>185</v>
          </cell>
          <cell r="O254">
            <v>221</v>
          </cell>
          <cell r="P254">
            <v>222</v>
          </cell>
          <cell r="Q254">
            <v>222</v>
          </cell>
        </row>
        <row r="255">
          <cell r="A255" t="str">
            <v>043</v>
          </cell>
          <cell r="D255" t="str">
            <v xml:space="preserve">   ВОХОР</v>
          </cell>
          <cell r="F255">
            <v>92.8</v>
          </cell>
          <cell r="K255">
            <v>0</v>
          </cell>
          <cell r="M255">
            <v>0</v>
          </cell>
        </row>
        <row r="256">
          <cell r="A256" t="str">
            <v>015</v>
          </cell>
          <cell r="D256" t="str">
            <v xml:space="preserve">   КЕН</v>
          </cell>
          <cell r="E256">
            <v>0</v>
          </cell>
          <cell r="F256">
            <v>659.3</v>
          </cell>
          <cell r="G256">
            <v>922</v>
          </cell>
          <cell r="H256">
            <v>0</v>
          </cell>
          <cell r="I256">
            <v>922</v>
          </cell>
          <cell r="J256">
            <v>942</v>
          </cell>
          <cell r="K256">
            <v>594.5</v>
          </cell>
          <cell r="L256">
            <v>0</v>
          </cell>
          <cell r="M256">
            <v>1110</v>
          </cell>
          <cell r="N256">
            <v>110</v>
          </cell>
          <cell r="O256">
            <v>359</v>
          </cell>
          <cell r="P256">
            <v>372</v>
          </cell>
          <cell r="Q256">
            <v>269</v>
          </cell>
        </row>
        <row r="257">
          <cell r="A257" t="str">
            <v>019</v>
          </cell>
          <cell r="D257" t="str">
            <v xml:space="preserve">  в т.ч. - експлуатація</v>
          </cell>
          <cell r="F257">
            <v>617.70000000000005</v>
          </cell>
          <cell r="G257">
            <v>698</v>
          </cell>
          <cell r="H257">
            <v>0</v>
          </cell>
          <cell r="I257">
            <v>698</v>
          </cell>
          <cell r="J257">
            <v>698</v>
          </cell>
          <cell r="K257">
            <v>425.6</v>
          </cell>
          <cell r="M257">
            <v>820</v>
          </cell>
          <cell r="N257">
            <v>90</v>
          </cell>
          <cell r="O257">
            <v>254</v>
          </cell>
          <cell r="P257">
            <v>254</v>
          </cell>
          <cell r="Q257">
            <v>222</v>
          </cell>
        </row>
        <row r="258">
          <cell r="A258" t="str">
            <v>018</v>
          </cell>
          <cell r="D258" t="str">
            <v xml:space="preserve">             - ремонти</v>
          </cell>
          <cell r="F258">
            <v>41.6</v>
          </cell>
          <cell r="G258">
            <v>224</v>
          </cell>
          <cell r="I258">
            <v>224</v>
          </cell>
          <cell r="J258">
            <v>244</v>
          </cell>
          <cell r="K258">
            <v>168.9</v>
          </cell>
          <cell r="M258">
            <v>290</v>
          </cell>
          <cell r="N258">
            <v>20</v>
          </cell>
          <cell r="O258">
            <v>105</v>
          </cell>
          <cell r="P258">
            <v>118</v>
          </cell>
          <cell r="Q258">
            <v>47</v>
          </cell>
        </row>
        <row r="259">
          <cell r="D259" t="str">
            <v>ДОВІДКОВО:</v>
          </cell>
        </row>
        <row r="260">
          <cell r="A260" t="str">
            <v>021</v>
          </cell>
          <cell r="D260" t="str">
            <v>амортизація</v>
          </cell>
          <cell r="F260">
            <v>17204.8</v>
          </cell>
          <cell r="G260">
            <v>25476</v>
          </cell>
          <cell r="H260">
            <v>0</v>
          </cell>
          <cell r="I260">
            <v>25476</v>
          </cell>
          <cell r="J260">
            <v>25879</v>
          </cell>
          <cell r="K260">
            <v>19012.7</v>
          </cell>
          <cell r="M260">
            <v>29690</v>
          </cell>
          <cell r="N260">
            <v>7607</v>
          </cell>
          <cell r="O260">
            <v>7485</v>
          </cell>
          <cell r="P260">
            <v>7372</v>
          </cell>
          <cell r="Q260">
            <v>7226</v>
          </cell>
        </row>
        <row r="261">
          <cell r="A261" t="str">
            <v>030</v>
          </cell>
          <cell r="D261" t="str">
            <v>Обігові кошти (виробничі запаси)</v>
          </cell>
          <cell r="G261">
            <v>3500</v>
          </cell>
          <cell r="M261">
            <v>0</v>
          </cell>
        </row>
        <row r="262">
          <cell r="A262" t="str">
            <v>031</v>
          </cell>
          <cell r="D262" t="str">
            <v>Фінансування ТМЦ через БМТЗ</v>
          </cell>
          <cell r="M262">
            <v>768</v>
          </cell>
          <cell r="N262">
            <v>768</v>
          </cell>
        </row>
        <row r="263">
          <cell r="J263">
            <v>21513.8</v>
          </cell>
          <cell r="K263">
            <v>15152.7</v>
          </cell>
          <cell r="M263">
            <v>29862</v>
          </cell>
          <cell r="N263">
            <v>6433.6</v>
          </cell>
          <cell r="O263">
            <v>7824.1</v>
          </cell>
          <cell r="P263">
            <v>7356</v>
          </cell>
          <cell r="Q263">
            <v>8248.2999999999993</v>
          </cell>
        </row>
        <row r="264">
          <cell r="J264">
            <v>1670.9</v>
          </cell>
          <cell r="K264">
            <v>1087.0999999999999</v>
          </cell>
          <cell r="M264">
            <v>2215</v>
          </cell>
          <cell r="N264">
            <v>463.4</v>
          </cell>
          <cell r="O264">
            <v>579.9</v>
          </cell>
          <cell r="P264">
            <v>552</v>
          </cell>
          <cell r="Q264">
            <v>619.70000000000005</v>
          </cell>
        </row>
        <row r="265">
          <cell r="M265">
            <v>29862</v>
          </cell>
        </row>
        <row r="266">
          <cell r="M266">
            <v>2215</v>
          </cell>
          <cell r="N266">
            <v>463.4</v>
          </cell>
          <cell r="O266">
            <v>579.9</v>
          </cell>
          <cell r="P266">
            <v>552</v>
          </cell>
          <cell r="Q266">
            <v>619.70000000000005</v>
          </cell>
        </row>
        <row r="284">
          <cell r="E284" t="str">
            <v>Заступник генерального директора-</v>
          </cell>
        </row>
        <row r="285">
          <cell r="E285" t="str">
            <v>директор Кабельних мереж</v>
          </cell>
        </row>
        <row r="287">
          <cell r="E287" t="str">
            <v>Начальник ПЕВ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PR"/>
      <sheetName val="Шифр"/>
      <sheetName val="шахматка"/>
      <sheetName val="скм"/>
      <sheetName val="Д-К"/>
      <sheetName val="ФП"/>
      <sheetName val="БП"/>
      <sheetName val="пу"/>
      <sheetName val="свод по ЦФО"/>
      <sheetName val="цфо1"/>
      <sheetName val="цфо2"/>
      <sheetName val="цфо3"/>
      <sheetName val="цфо4"/>
      <sheetName val="цфо5"/>
      <sheetName val="цфо6"/>
      <sheetName val="цфо7"/>
      <sheetName val="цфо8"/>
      <sheetName val="цфо9"/>
      <sheetName val="цфо10"/>
      <sheetName val="цфо11"/>
      <sheetName val="цфо12"/>
      <sheetName val="цфо13"/>
      <sheetName val="цфо14"/>
      <sheetName val="цфо15"/>
      <sheetName val="цфо16"/>
      <sheetName val="цфо17"/>
      <sheetName val="цфо18"/>
      <sheetName val="цфо19"/>
      <sheetName val="цфо20"/>
      <sheetName val="цфо21"/>
      <sheetName val="цфо22"/>
      <sheetName val="цфо23"/>
      <sheetName val="цфо24"/>
      <sheetName val="цфо25"/>
      <sheetName val="цфо26"/>
      <sheetName val="цфо27"/>
      <sheetName val="цфо28"/>
      <sheetName val="цфо29"/>
      <sheetName val="цфо30"/>
      <sheetName val="цфо31"/>
      <sheetName val="цфо32"/>
      <sheetName val="цфо33"/>
      <sheetName val="цфо34"/>
      <sheetName val="цфо35"/>
      <sheetName val="цфо36"/>
    </sheetNames>
    <sheetDataSet>
      <sheetData sheetId="0" refreshError="1">
        <row r="1">
          <cell r="A1" t="str">
            <v>Корпорация " ДТЭК "</v>
          </cell>
          <cell r="B1" t="str">
            <v>01</v>
          </cell>
        </row>
        <row r="2">
          <cell r="A2" t="str">
            <v>ООО " ПЭС " Горэнерго "</v>
          </cell>
          <cell r="B2" t="str">
            <v>02</v>
          </cell>
        </row>
        <row r="3">
          <cell r="A3" t="str">
            <v>ООО " В.Т. Компания "</v>
          </cell>
          <cell r="B3" t="str">
            <v>03</v>
          </cell>
        </row>
        <row r="4">
          <cell r="A4" t="str">
            <v>ОАО " Павлоградуголь "</v>
          </cell>
          <cell r="B4" t="str">
            <v>04</v>
          </cell>
        </row>
        <row r="5">
          <cell r="A5" t="str">
            <v>ОАО " Шахта " Комсомолец Донбасса "</v>
          </cell>
          <cell r="B5" t="str">
            <v>05</v>
          </cell>
        </row>
        <row r="6">
          <cell r="A6" t="str">
            <v>ООО " Востокэнерго "</v>
          </cell>
          <cell r="B6" t="str">
            <v>06</v>
          </cell>
        </row>
        <row r="7">
          <cell r="A7" t="str">
            <v>ООО " Техремпоставка "</v>
          </cell>
          <cell r="B7" t="str">
            <v>07</v>
          </cell>
        </row>
        <row r="8">
          <cell r="A8" t="str">
            <v>ООО " Сервис-Инвест "</v>
          </cell>
          <cell r="B8" t="str">
            <v>08</v>
          </cell>
        </row>
        <row r="9">
          <cell r="A9" t="str">
            <v>ОАО " ПЭС " Энергоуголь "</v>
          </cell>
          <cell r="B9" t="str">
            <v>09</v>
          </cell>
        </row>
        <row r="10">
          <cell r="A10" t="str">
            <v>ООО " Энергопроект "</v>
          </cell>
          <cell r="B10">
            <v>10</v>
          </cell>
        </row>
        <row r="11">
          <cell r="A11" t="str">
            <v>ООО " Укрэлектросетьстрой "</v>
          </cell>
          <cell r="B11">
            <v>11</v>
          </cell>
        </row>
        <row r="12">
          <cell r="A12" t="str">
            <v>ООО " Электроналадка "</v>
          </cell>
          <cell r="B12">
            <v>12</v>
          </cell>
        </row>
        <row r="13">
          <cell r="A13" t="str">
            <v>ООО " Новатор-Спецстрой "</v>
          </cell>
          <cell r="B13">
            <v>13</v>
          </cell>
        </row>
        <row r="14">
          <cell r="A14" t="str">
            <v>ООО " Социс "</v>
          </cell>
          <cell r="B14">
            <v>14</v>
          </cell>
        </row>
        <row r="15">
          <cell r="A15" t="str">
            <v>ДП " Углехимическая лаборатория " ООО " ПЭС " Горэнерго "</v>
          </cell>
          <cell r="B15">
            <v>15</v>
          </cell>
        </row>
        <row r="16">
          <cell r="A16" t="str">
            <v>ДП " Дзержинскэкоэнергоресурс " ООО " ПЭС " Горэнерго "</v>
          </cell>
          <cell r="B16">
            <v>16</v>
          </cell>
        </row>
        <row r="17">
          <cell r="A17" t="str">
            <v>ООО " Моспинское УПП "</v>
          </cell>
          <cell r="B17">
            <v>17</v>
          </cell>
        </row>
        <row r="18">
          <cell r="A18" t="str">
            <v>СЕ " Степановское УПП " ООО " ПЭС " Горэнерго "</v>
          </cell>
          <cell r="B18">
            <v>18</v>
          </cell>
        </row>
        <row r="19">
          <cell r="A19" t="str">
            <v>ООО " Укрэкоуголь "</v>
          </cell>
          <cell r="B19">
            <v>19</v>
          </cell>
        </row>
        <row r="20">
          <cell r="A20" t="str">
            <v>ООО " Первый  Советник "</v>
          </cell>
          <cell r="B20">
            <v>20</v>
          </cell>
        </row>
        <row r="21">
          <cell r="A21" t="str">
            <v>ЦОФ Павлоградская</v>
          </cell>
          <cell r="B21">
            <v>21</v>
          </cell>
        </row>
        <row r="22">
          <cell r="A22" t="str">
            <v>ЦОФ Кураховская</v>
          </cell>
          <cell r="B22">
            <v>22</v>
          </cell>
        </row>
        <row r="23">
          <cell r="A23" t="str">
            <v>ООО "Сервисное предприятие"</v>
          </cell>
          <cell r="B23">
            <v>27</v>
          </cell>
        </row>
        <row r="24">
          <cell r="A24" t="str">
            <v>ООО "Першотравенский РМЗ"</v>
          </cell>
          <cell r="B24">
            <v>29</v>
          </cell>
        </row>
      </sheetData>
      <sheetData sheetId="1" refreshError="1">
        <row r="1">
          <cell r="B1" t="str">
            <v>100</v>
          </cell>
          <cell r="E1" t="str">
            <v>130</v>
          </cell>
        </row>
        <row r="2">
          <cell r="B2" t="str">
            <v>101</v>
          </cell>
          <cell r="E2" t="str">
            <v>140</v>
          </cell>
        </row>
        <row r="3">
          <cell r="B3" t="str">
            <v>102</v>
          </cell>
          <cell r="E3" t="str">
            <v>141</v>
          </cell>
        </row>
        <row r="4">
          <cell r="B4" t="str">
            <v>103</v>
          </cell>
          <cell r="E4" t="str">
            <v>142</v>
          </cell>
        </row>
        <row r="5">
          <cell r="B5" t="str">
            <v>104</v>
          </cell>
          <cell r="E5" t="str">
            <v>150</v>
          </cell>
        </row>
        <row r="6">
          <cell r="B6" t="str">
            <v>105</v>
          </cell>
          <cell r="E6" t="str">
            <v>151</v>
          </cell>
        </row>
        <row r="7">
          <cell r="B7" t="str">
            <v>110</v>
          </cell>
          <cell r="E7" t="str">
            <v>152</v>
          </cell>
        </row>
        <row r="8">
          <cell r="B8" t="str">
            <v>111</v>
          </cell>
          <cell r="E8" t="str">
            <v>160</v>
          </cell>
        </row>
        <row r="9">
          <cell r="B9" t="str">
            <v>120</v>
          </cell>
          <cell r="E9" t="str">
            <v>170</v>
          </cell>
        </row>
        <row r="10">
          <cell r="B10" t="str">
            <v>210</v>
          </cell>
          <cell r="E10" t="str">
            <v>171</v>
          </cell>
        </row>
        <row r="11">
          <cell r="B11" t="str">
            <v>220</v>
          </cell>
          <cell r="E11" t="str">
            <v>172</v>
          </cell>
        </row>
        <row r="12">
          <cell r="B12" t="str">
            <v>300</v>
          </cell>
          <cell r="E12" t="str">
            <v>173</v>
          </cell>
        </row>
        <row r="13">
          <cell r="B13" t="str">
            <v>301</v>
          </cell>
          <cell r="E13" t="str">
            <v>174</v>
          </cell>
        </row>
        <row r="14">
          <cell r="B14" t="str">
            <v>302</v>
          </cell>
          <cell r="E14" t="str">
            <v>175</v>
          </cell>
        </row>
        <row r="15">
          <cell r="B15" t="str">
            <v>303</v>
          </cell>
          <cell r="E15" t="str">
            <v>176</v>
          </cell>
        </row>
        <row r="16">
          <cell r="B16" t="str">
            <v>304</v>
          </cell>
          <cell r="E16" t="str">
            <v>181</v>
          </cell>
        </row>
        <row r="17">
          <cell r="B17" t="str">
            <v>305</v>
          </cell>
          <cell r="E17" t="str">
            <v>182</v>
          </cell>
        </row>
        <row r="18">
          <cell r="B18" t="str">
            <v>306</v>
          </cell>
          <cell r="E18" t="str">
            <v>183</v>
          </cell>
        </row>
        <row r="19">
          <cell r="B19" t="str">
            <v>307</v>
          </cell>
          <cell r="E19" t="str">
            <v>190</v>
          </cell>
        </row>
        <row r="20">
          <cell r="B20" t="str">
            <v>308</v>
          </cell>
          <cell r="E20" t="str">
            <v>191</v>
          </cell>
        </row>
        <row r="21">
          <cell r="B21" t="str">
            <v>309</v>
          </cell>
          <cell r="E21" t="str">
            <v>230</v>
          </cell>
        </row>
        <row r="22">
          <cell r="E22" t="str">
            <v>240</v>
          </cell>
        </row>
        <row r="23">
          <cell r="E23" t="str">
            <v>242</v>
          </cell>
        </row>
        <row r="24">
          <cell r="E24" t="str">
            <v>243</v>
          </cell>
        </row>
        <row r="25">
          <cell r="E25" t="str">
            <v>244</v>
          </cell>
        </row>
        <row r="26">
          <cell r="E26" t="str">
            <v>250</v>
          </cell>
        </row>
        <row r="27">
          <cell r="E27" t="str">
            <v>252</v>
          </cell>
        </row>
        <row r="28">
          <cell r="E28" t="str">
            <v>253</v>
          </cell>
        </row>
        <row r="29">
          <cell r="E29" t="str">
            <v>254</v>
          </cell>
        </row>
        <row r="30">
          <cell r="E30" t="str">
            <v>260</v>
          </cell>
        </row>
        <row r="31">
          <cell r="E31" t="str">
            <v>310</v>
          </cell>
        </row>
        <row r="32">
          <cell r="E32" t="str">
            <v>311</v>
          </cell>
        </row>
        <row r="33">
          <cell r="E33" t="str">
            <v>312</v>
          </cell>
        </row>
        <row r="34">
          <cell r="E34" t="str">
            <v>313</v>
          </cell>
        </row>
        <row r="35">
          <cell r="E35" t="str">
            <v>314</v>
          </cell>
        </row>
        <row r="36">
          <cell r="E36" t="str">
            <v>315</v>
          </cell>
        </row>
        <row r="37">
          <cell r="E37" t="str">
            <v>316</v>
          </cell>
        </row>
        <row r="38">
          <cell r="E38" t="str">
            <v>317</v>
          </cell>
        </row>
        <row r="39">
          <cell r="E39" t="str">
            <v>318</v>
          </cell>
        </row>
        <row r="40">
          <cell r="E40" t="str">
            <v>319</v>
          </cell>
        </row>
        <row r="41">
          <cell r="E41" t="str">
            <v>320</v>
          </cell>
        </row>
        <row r="42">
          <cell r="E42" t="str">
            <v>330</v>
          </cell>
        </row>
        <row r="43">
          <cell r="E43" t="str">
            <v>340</v>
          </cell>
        </row>
        <row r="44">
          <cell r="E44" t="str">
            <v>350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ДДС"/>
      <sheetName val="Пакет"/>
      <sheetName val="Баланс"/>
      <sheetName val="ФинРез"/>
      <sheetName val="Корректировки"/>
      <sheetName val="ФинПоказатели"/>
      <sheetName val="Ф1-010,030"/>
      <sheetName val="Ф1-020"/>
      <sheetName val="КапИнвест"/>
      <sheetName val="ФактКапИнвест"/>
      <sheetName val="Ф1-040-45"/>
      <sheetName val="Ф1-050"/>
      <sheetName val="Ф1-070"/>
      <sheetName val="Ф1-100-140"/>
      <sheetName val="Ф1-150"/>
      <sheetName val="Ф1-160"/>
      <sheetName val="Прил-е к Ф1-160"/>
      <sheetName val="Ф1-170-200"/>
      <sheetName val="Ф1-180"/>
      <sheetName val="Прил-е к Ф1-180"/>
      <sheetName val="Ф1-210"/>
      <sheetName val="Прил-е к Ф1-210"/>
      <sheetName val="Ф1-220"/>
      <sheetName val="Ф1-230-240"/>
      <sheetName val="Ф1-250"/>
      <sheetName val="Ф1-270"/>
      <sheetName val="Ф1-300"/>
      <sheetName val="Ф1-420"/>
      <sheetName val="Ф1-440"/>
      <sheetName val="Ф1-450"/>
      <sheetName val="Ф1-470"/>
      <sheetName val="Ф1-500"/>
      <sheetName val="Анализ кредитов"/>
      <sheetName val="Ф1-510"/>
      <sheetName val="Ф1-520"/>
      <sheetName val="Ф1-530"/>
      <sheetName val="Ф1-540"/>
      <sheetName val="Ф1-550-600"/>
      <sheetName val="Ф1-610"/>
      <sheetName val="Ф2-035"/>
      <sheetName val="Ф2-040"/>
      <sheetName val="Ф2-060,090"/>
      <sheetName val="Ф2-080"/>
      <sheetName val="Ф2-110,150"/>
      <sheetName val="Ф2-120"/>
      <sheetName val="Ф2-070"/>
      <sheetName val="Ф2-130,160"/>
      <sheetName val="Ф2-140"/>
      <sheetName val="Ф2-180"/>
      <sheetName val="Персонал"/>
      <sheetName val="Остатки по расчетам в Группе"/>
      <sheetName val="Состав Группы"/>
      <sheetName val="_Т2"/>
    </sheetNames>
    <sheetDataSet>
      <sheetData sheetId="0"/>
      <sheetData sheetId="1"/>
      <sheetData sheetId="2"/>
      <sheetData sheetId="3"/>
      <sheetData sheetId="4"/>
      <sheetData sheetId="5" refreshError="1">
        <row r="49">
          <cell r="C49">
            <v>5.3</v>
          </cell>
        </row>
        <row r="50">
          <cell r="C50">
            <v>5.0549999999999997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УО_Б"/>
      <sheetName val="УО_ФР"/>
      <sheetName val="БО_Б+ФР"/>
      <sheetName val="Stat_forms"/>
      <sheetName val="Корректировки"/>
      <sheetName val="Ф1-161"/>
      <sheetName val="Ф1-530"/>
      <sheetName val="Ф2-035"/>
      <sheetName val="Ф2-040"/>
      <sheetName val="Ф2-060"/>
      <sheetName val="Ф2-070"/>
      <sheetName val="Ф2-080"/>
      <sheetName val="Ф2-090"/>
      <sheetName val="Ф2-120"/>
      <sheetName val="Ф2-110"/>
      <sheetName val="Ф2-130"/>
      <sheetName val="Ф2-140"/>
      <sheetName val="Ф2-150"/>
      <sheetName val="Ф2-160"/>
      <sheetName val="Ф2-180"/>
      <sheetName val="_Т2"/>
      <sheetName val="BPP-Prod"/>
      <sheetName val="ФинПоказатели"/>
      <sheetName val="Затраты"/>
      <sheetName val="assump"/>
      <sheetName val="PR"/>
      <sheetName val="Шифр"/>
      <sheetName val="Цены"/>
      <sheetName val="Цены_грн"/>
      <sheetName val="18_TAP&amp;OAP"/>
      <sheetName val="DICTS"/>
      <sheetName val="Курсы валют, исх данные"/>
      <sheetName val="Курсы_валют,_исх_данные"/>
      <sheetName val="InputTI"/>
      <sheetName val="Sales_2008"/>
      <sheetName val="Sales_2009"/>
      <sheetName val="Месяцы"/>
      <sheetName val="Классификатор"/>
      <sheetName val="Заводы"/>
      <sheetName val="Направления"/>
      <sheetName val="Рынки"/>
      <sheetName val="Список возможных участников"/>
      <sheetName val="Курсы_валют,_исх_данные1"/>
      <sheetName val="4.Анализ остатков ТМЦ"/>
      <sheetName val="Курсы_валют,_исх_данные2"/>
      <sheetName val="Список_возможных_участников"/>
      <sheetName val="4_Анализ_остатков_ТМЦ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>
            <v>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Затраты 2"/>
      <sheetName val="Затраты"/>
      <sheetName val="Фин. Рез. Бизнес-схемы июль"/>
      <sheetName val="Фин. Рез. Бизнес-схемы сент"/>
      <sheetName val="3 квартал"/>
      <sheetName val="Поиск денег"/>
      <sheetName val="расчет"/>
      <sheetName val="123"/>
      <sheetName val="Stat_forms"/>
      <sheetName val="Затраты_2"/>
      <sheetName val="Фин__Рез__Бизнес-схемы_июль"/>
      <sheetName val="Фин__Рез__Бизнес-схемы_сент"/>
      <sheetName val="3_квартал"/>
      <sheetName val="Поиск_денег"/>
      <sheetName val="ФинПоказатели"/>
      <sheetName val="Flash-P&amp;L"/>
      <sheetName val="_Т2"/>
      <sheetName val="DICTS"/>
      <sheetName val="Затраты_21"/>
      <sheetName val="Фин__Рез__Бизнес-схемы_июль1"/>
      <sheetName val="Фин__Рез__Бизнес-схемы_сент1"/>
      <sheetName val="3_квартал1"/>
      <sheetName val="Поиск_денег1"/>
      <sheetName val="3-26"/>
      <sheetName val="Цены СНГ"/>
      <sheetName val="Затраты_22"/>
      <sheetName val="Фин__Рез__Бизнес-схемы_июль2"/>
      <sheetName val="Фин__Рез__Бизнес-схемы_сент2"/>
      <sheetName val="3_квартал2"/>
      <sheetName val="Поиск_денег2"/>
      <sheetName val="Затраты_23"/>
      <sheetName val="Фин__Рез__Бизнес-схемы_июль3"/>
      <sheetName val="Фин__Рез__Бизнес-схемы_сент3"/>
      <sheetName val="3_квартал3"/>
      <sheetName val="Поиск_денег3"/>
      <sheetName val="Затраты_24"/>
      <sheetName val="Фин__Рез__Бизнес-схемы_июль4"/>
      <sheetName val="Фин__Рез__Бизнес-схемы_сент4"/>
      <sheetName val="3_квартал4"/>
      <sheetName val="Поиск_денег4"/>
      <sheetName val="Затраты_25"/>
      <sheetName val="Фин__Рез__Бизнес-схемы_июль5"/>
      <sheetName val="Фин__Рез__Бизнес-схемы_сент5"/>
      <sheetName val="3_квартал5"/>
      <sheetName val="Поиск_денег5"/>
      <sheetName val="plan (перенос)"/>
      <sheetName val="A6"/>
      <sheetName val="Tax"/>
      <sheetName val="Цены_СНГ"/>
      <sheetName val="БДР"/>
    </sheetNames>
    <sheetDataSet>
      <sheetData sheetId="0" refreshError="1"/>
      <sheetData sheetId="1" refreshError="1">
        <row r="3">
          <cell r="F3">
            <v>5.3316999999999997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сквозная 1 кв"/>
      <sheetName val="СС_ТП"/>
      <sheetName val="1 кв конц общ"/>
      <sheetName val="1 кв окат"/>
      <sheetName val="1 кв-л переделы"/>
    </sheetNames>
    <sheetDataSet>
      <sheetData sheetId="0" refreshError="1"/>
      <sheetData sheetId="1" refreshError="1">
        <row r="2">
          <cell r="F2">
            <v>5.33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ФР-2"/>
      <sheetName val="KFI"/>
      <sheetName val="ФР"/>
      <sheetName val="Баланс"/>
      <sheetName val="Stat_forms"/>
      <sheetName val="Корректировки"/>
      <sheetName val="свод"/>
      <sheetName val="Ф1-23(4)0"/>
      <sheetName val="Ф1-150-210"/>
      <sheetName val="Ф1-510-610"/>
      <sheetName val="Ф2-035"/>
      <sheetName val="Ф2-040"/>
      <sheetName val="Ф2-060"/>
      <sheetName val="Ф2-070"/>
      <sheetName val="Ф2-080"/>
      <sheetName val="Ф2-090"/>
      <sheetName val="Ф2-110"/>
      <sheetName val="Ф2-120"/>
      <sheetName val="Ф2-130"/>
      <sheetName val="Ф2-140"/>
      <sheetName val="Ф2-150"/>
      <sheetName val="Ф2-160"/>
      <sheetName val="Ф2-180"/>
      <sheetName val="отгрузка"/>
      <sheetName val="Расчеты по поставкам"/>
      <sheetName val="анализ кт"/>
      <sheetName val="анализ дт"/>
      <sheetName val="Свод ФР"/>
      <sheetName val="Себест. РП план - факт"/>
      <sheetName val="СС_ТП"/>
      <sheetName val="СС конц. и окат."/>
      <sheetName val="Динамика Кт"/>
      <sheetName val="Динамика Дт"/>
      <sheetName val="Кт по срокам на 01.04."/>
      <sheetName val=" Дт по срокам на 01.04."/>
      <sheetName val="Дт-Кт_по срокам"/>
      <sheetName val="Контр. КтДт"/>
      <sheetName val="Выполн. инвестпр."/>
      <sheetName val="Инвестпрограмма"/>
      <sheetName val="Финансир. Инв. пр."/>
      <sheetName val="Структура отгрузки"/>
      <sheetName val="цены"/>
      <sheetName val="С-сть"/>
      <sheetName val="Диаграмма"/>
      <sheetName val="Инвестиции"/>
      <sheetName val="Капитальные ремонты"/>
      <sheetName val="Поставки инвестиции"/>
      <sheetName val="Поставки кап.ремонты"/>
      <sheetName val="бюджет (required)инвестиции "/>
      <sheetName val="бюджет (required)кап.рем."/>
      <sheetName val="ЄВРО"/>
      <sheetName val="Расчеты_по_поставкам"/>
      <sheetName val="анализ_кт"/>
      <sheetName val="анализ_дт"/>
      <sheetName val="Свод_ФР"/>
      <sheetName val="Себест__РП_план_-_факт"/>
      <sheetName val="СС_конц__и_окат_"/>
      <sheetName val="Динамика_Кт"/>
      <sheetName val="Динамика_Дт"/>
      <sheetName val="Кт_по_срокам_на_01_04_"/>
      <sheetName val="_Дт_по_срокам_на_01_04_"/>
      <sheetName val="Дт-Кт_по_срокам"/>
      <sheetName val="Контр__КтДт"/>
      <sheetName val="Выполн__инвестпр_"/>
      <sheetName val="Финансир__Инв__пр_"/>
      <sheetName val="Структура_отгрузки"/>
      <sheetName val="Капитальные_ремонты"/>
      <sheetName val="Поставки_инвестиции"/>
      <sheetName val="Поставки_кап_ремонты"/>
      <sheetName val="бюджет_(required)инвестиции_"/>
      <sheetName val="бюджет_(required)кап_рем_"/>
      <sheetName val="3"/>
      <sheetName val="1-В 1 Апр. БО"/>
      <sheetName val="Затраты"/>
      <sheetName val="Инструкция"/>
      <sheetName val="Расчеты_по_поставкам1"/>
      <sheetName val="анализ_кт1"/>
      <sheetName val="анализ_дт1"/>
      <sheetName val="Свод_ФР1"/>
      <sheetName val="Себест__РП_план_-_факт1"/>
      <sheetName val="СС_конц__и_окат_1"/>
      <sheetName val="Динамика_Кт1"/>
      <sheetName val="Динамика_Дт1"/>
      <sheetName val="Кт_по_срокам_на_01_04_1"/>
      <sheetName val="_Дт_по_срокам_на_01_04_1"/>
      <sheetName val="Дт-Кт_по_срокам1"/>
      <sheetName val="Контр__КтДт1"/>
      <sheetName val="Выполн__инвестпр_1"/>
      <sheetName val="Финансир__Инв__пр_1"/>
      <sheetName val="Структура_отгрузки1"/>
      <sheetName val="Капитальные_ремонты1"/>
      <sheetName val="Поставки_инвестиции1"/>
      <sheetName val="Поставки_кап_ремонты1"/>
      <sheetName val="бюджет_(required)инвестиции_1"/>
      <sheetName val="бюджет_(required)кап_рем_1"/>
      <sheetName val="1-В_1_Апр__БО"/>
      <sheetName val="GLC_ratios_Jun"/>
      <sheetName val="Input TI"/>
      <sheetName val="1-В 1 кв БО"/>
      <sheetName val="стр.145 рос. исп"/>
      <sheetName val="assump"/>
      <sheetName val="Расчеты_по_поставкам2"/>
      <sheetName val="анализ_кт2"/>
      <sheetName val="анализ_дт2"/>
      <sheetName val="Свод_ФР2"/>
      <sheetName val="Себест__РП_план_-_факт2"/>
      <sheetName val="СС_конц__и_окат_2"/>
      <sheetName val="Динамика_Кт2"/>
      <sheetName val="Динамика_Дт2"/>
      <sheetName val="Кт_по_срокам_на_01_04_2"/>
      <sheetName val="_Дт_по_срокам_на_01_04_2"/>
      <sheetName val="Дт-Кт_по_срокам2"/>
      <sheetName val="Контр__КтДт2"/>
      <sheetName val="Выполн__инвестпр_2"/>
      <sheetName val="Финансир__Инв__пр_2"/>
      <sheetName val="Структура_отгрузки2"/>
      <sheetName val="Капитальные_ремонты2"/>
      <sheetName val="Поставки_инвестиции2"/>
      <sheetName val="Поставки_кап_ремонты2"/>
      <sheetName val="бюджет_(required)инвестиции_2"/>
      <sheetName val="бюджет_(required)кап_рем_2"/>
      <sheetName val="1-В_1_Апр__БО1"/>
      <sheetName val="Input_TI"/>
      <sheetName val="Расчеты_по_поставкам3"/>
      <sheetName val="анализ_кт3"/>
      <sheetName val="анализ_дт3"/>
      <sheetName val="Свод_ФР3"/>
      <sheetName val="Себест__РП_план_-_факт3"/>
      <sheetName val="СС_конц__и_окат_3"/>
      <sheetName val="Динамика_Кт3"/>
      <sheetName val="Динамика_Дт3"/>
      <sheetName val="Кт_по_срокам_на_01_04_3"/>
      <sheetName val="_Дт_по_срокам_на_01_04_3"/>
      <sheetName val="Дт-Кт_по_срокам3"/>
      <sheetName val="Контр__КтДт3"/>
      <sheetName val="Выполн__инвестпр_3"/>
      <sheetName val="Финансир__Инв__пр_3"/>
      <sheetName val="Структура_отгрузки3"/>
      <sheetName val="Капитальные_ремонты3"/>
      <sheetName val="Поставки_инвестиции3"/>
      <sheetName val="Поставки_кап_ремонты3"/>
      <sheetName val="бюджет_(required)инвестиции_3"/>
      <sheetName val="бюджет_(required)кап_рем_3"/>
      <sheetName val="1-В_1_Апр__БО2"/>
      <sheetName val="Input_TI1"/>
      <sheetName val="Расчеты_по_поставкам4"/>
      <sheetName val="анализ_кт4"/>
      <sheetName val="анализ_дт4"/>
      <sheetName val="Свод_ФР4"/>
      <sheetName val="Себест__РП_план_-_факт4"/>
      <sheetName val="СС_конц__и_окат_4"/>
      <sheetName val="Динамика_Кт4"/>
      <sheetName val="Динамика_Дт4"/>
      <sheetName val="Кт_по_срокам_на_01_04_4"/>
      <sheetName val="_Дт_по_срокам_на_01_04_4"/>
      <sheetName val="Дт-Кт_по_срокам4"/>
      <sheetName val="Контр__КтДт4"/>
      <sheetName val="Выполн__инвестпр_4"/>
      <sheetName val="Финансир__Инв__пр_4"/>
      <sheetName val="Структура_отгрузки4"/>
      <sheetName val="Капитальные_ремонты4"/>
      <sheetName val="Поставки_инвестиции4"/>
      <sheetName val="Поставки_кап_ремонты4"/>
      <sheetName val="бюджет_(required)инвестиции_4"/>
      <sheetName val="бюджет_(required)кап_рем_4"/>
      <sheetName val="1-В_1_Апр__БО3"/>
      <sheetName val="Input_TI2"/>
      <sheetName val="1-В_1_кв_БО"/>
      <sheetName val="стр_145_рос__исп"/>
      <sheetName val="1-В_1_кв_БО1"/>
      <sheetName val="стр_145_рос__исп1"/>
      <sheetName val="Расчеты_по_поставкам5"/>
      <sheetName val="анализ_кт5"/>
      <sheetName val="анализ_дт5"/>
      <sheetName val="Свод_ФР5"/>
      <sheetName val="Себест__РП_план_-_факт5"/>
      <sheetName val="СС_конц__и_окат_5"/>
      <sheetName val="Динамика_Кт5"/>
      <sheetName val="Динамика_Дт5"/>
      <sheetName val="Кт_по_срокам_на_01_04_5"/>
      <sheetName val="_Дт_по_срокам_на_01_04_5"/>
      <sheetName val="Дт-Кт_по_срокам5"/>
      <sheetName val="Контр__КтДт5"/>
      <sheetName val="Выполн__инвестпр_5"/>
      <sheetName val="Финансир__Инв__пр_5"/>
      <sheetName val="Структура_отгрузки5"/>
      <sheetName val="Капитальные_ремонты5"/>
      <sheetName val="Поставки_инвестиции5"/>
      <sheetName val="Поставки_кап_ремонты5"/>
      <sheetName val="бюджет_(required)инвестиции_5"/>
      <sheetName val="бюджет_(required)кап_рем_5"/>
      <sheetName val="1-В_1_Апр__БО4"/>
      <sheetName val="Input_TI3"/>
      <sheetName val="Цены СНГ"/>
      <sheetName val="СевГОК_Реал._УО_Fe%"/>
      <sheetName val="1-В_1_кв_БО2"/>
      <sheetName val="стр_145_рос__исп2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>
            <v>5.33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1"/>
      <sheetName val="2"/>
      <sheetName val="3"/>
      <sheetName val="4"/>
      <sheetName val="5"/>
      <sheetName val="6"/>
      <sheetName val="УКРграф"/>
      <sheetName val="Рос Граф 2"/>
      <sheetName val="чугун_укр"/>
      <sheetName val="чугун_рос"/>
      <sheetName val="анализ кт"/>
      <sheetName val="ФинПоказатели"/>
      <sheetName val="ВЭ"/>
      <sheetName val="Рос_Граф_2"/>
      <sheetName val="анализ_кт"/>
      <sheetName val="ЛОМ_УКР"/>
      <sheetName val="Чугун_Украина"/>
      <sheetName val="KFI "/>
      <sheetName val="XLR_NoRangeSheet"/>
      <sheetName val="Рос_Граф_21"/>
      <sheetName val="анализ_кт1"/>
      <sheetName val="KFI_"/>
      <sheetName val="Total"/>
      <sheetName val="Setup"/>
      <sheetName val="KFI"/>
      <sheetName val="Анализ себестоимости  ТП лист1 "/>
      <sheetName val="Рос_Граф_22"/>
      <sheetName val="анализ_кт2"/>
      <sheetName val="KFI_1"/>
      <sheetName val="Рос_Граф_23"/>
      <sheetName val="анализ_кт3"/>
      <sheetName val="KFI_2"/>
      <sheetName val="Рос_Граф_24"/>
      <sheetName val="анализ_кт4"/>
      <sheetName val="KFI_3"/>
      <sheetName val="Анализ_себестоимости__ТП_лист1_"/>
      <sheetName val="Анализ_себестоимости__ТП_лист11"/>
      <sheetName val="Рос_Граф_25"/>
      <sheetName val="анализ_кт5"/>
      <sheetName val="KFI_4"/>
      <sheetName val="план"/>
      <sheetName val="3-01"/>
      <sheetName val="СИ"/>
      <sheetName val="Мониторинг мировых рынков лома_"/>
      <sheetName val="СС_ТП"/>
      <sheetName val="Справка"/>
      <sheetName val="Анализ_себестоимости__ТП_лист12"/>
      <sheetName val="Списки"/>
    </sheetNames>
    <sheetDataSet>
      <sheetData sheetId="0" refreshError="1"/>
      <sheetData sheetId="1" refreshError="1"/>
      <sheetData sheetId="2" refreshError="1"/>
      <sheetData sheetId="3" refreshError="1">
        <row r="2"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4">
          <cell r="A4" t="str">
            <v>Экспорт, всего</v>
          </cell>
          <cell r="B4">
            <v>485.85500000000002</v>
          </cell>
          <cell r="C4">
            <v>495.91300000000001</v>
          </cell>
          <cell r="D4">
            <v>709.07299999999998</v>
          </cell>
          <cell r="E4">
            <v>949.17200000000003</v>
          </cell>
          <cell r="F4">
            <v>871.37800000000004</v>
          </cell>
        </row>
        <row r="5">
          <cell r="A5" t="str">
            <v>Турция</v>
          </cell>
          <cell r="B5">
            <v>153.101</v>
          </cell>
          <cell r="C5">
            <v>122.711</v>
          </cell>
          <cell r="D5">
            <v>206.88399999999999</v>
          </cell>
          <cell r="E5">
            <v>289.197</v>
          </cell>
          <cell r="F5">
            <v>286.416</v>
          </cell>
        </row>
        <row r="6">
          <cell r="A6" t="str">
            <v>Испания</v>
          </cell>
          <cell r="B6">
            <v>53.073999999999998</v>
          </cell>
          <cell r="C6">
            <v>72.150000000000006</v>
          </cell>
          <cell r="D6">
            <v>90.225999999999999</v>
          </cell>
          <cell r="E6">
            <v>191.51</v>
          </cell>
          <cell r="F6">
            <v>106.759</v>
          </cell>
        </row>
        <row r="7">
          <cell r="A7" t="str">
            <v>Китай</v>
          </cell>
          <cell r="B7">
            <v>28.044</v>
          </cell>
          <cell r="C7">
            <v>46.231999999999999</v>
          </cell>
          <cell r="D7">
            <v>65.763999999999996</v>
          </cell>
          <cell r="E7">
            <v>78.613</v>
          </cell>
          <cell r="F7">
            <v>67.629000000000005</v>
          </cell>
        </row>
        <row r="8">
          <cell r="A8" t="str">
            <v>Южная Корея</v>
          </cell>
          <cell r="B8">
            <v>41.35</v>
          </cell>
          <cell r="C8">
            <v>33.283000000000001</v>
          </cell>
          <cell r="D8">
            <v>49.514000000000003</v>
          </cell>
          <cell r="E8">
            <v>77.944999999999993</v>
          </cell>
          <cell r="F8">
            <v>77.935000000000002</v>
          </cell>
        </row>
        <row r="9">
          <cell r="A9" t="str">
            <v>Греция</v>
          </cell>
          <cell r="B9">
            <v>39.6</v>
          </cell>
          <cell r="C9">
            <v>21.177</v>
          </cell>
          <cell r="D9">
            <v>57.43</v>
          </cell>
          <cell r="E9">
            <v>32.140999999999998</v>
          </cell>
          <cell r="F9">
            <v>51.314</v>
          </cell>
        </row>
        <row r="10">
          <cell r="A10" t="str">
            <v>Эстония</v>
          </cell>
          <cell r="B10">
            <v>26.378</v>
          </cell>
          <cell r="C10">
            <v>28.498999999999999</v>
          </cell>
          <cell r="D10">
            <v>43.454999999999998</v>
          </cell>
          <cell r="E10">
            <v>40.606999999999999</v>
          </cell>
          <cell r="F10">
            <v>31.067</v>
          </cell>
        </row>
        <row r="11">
          <cell r="A11" t="str">
            <v>Италия</v>
          </cell>
          <cell r="B11">
            <v>22.193000000000001</v>
          </cell>
          <cell r="C11">
            <v>37.774999999999999</v>
          </cell>
          <cell r="D11">
            <v>23.972999999999999</v>
          </cell>
          <cell r="E11">
            <v>39.057000000000002</v>
          </cell>
          <cell r="F11">
            <v>46.281999999999996</v>
          </cell>
        </row>
        <row r="12">
          <cell r="A12" t="str">
            <v>Молдавия</v>
          </cell>
          <cell r="B12">
            <v>15.002000000000001</v>
          </cell>
          <cell r="C12">
            <v>22.123000000000001</v>
          </cell>
          <cell r="D12">
            <v>29.337</v>
          </cell>
          <cell r="E12">
            <v>31.777000000000001</v>
          </cell>
          <cell r="F12">
            <v>36.006</v>
          </cell>
        </row>
        <row r="13">
          <cell r="A13" t="str">
            <v>Германия</v>
          </cell>
          <cell r="B13">
            <v>12.911</v>
          </cell>
          <cell r="C13">
            <v>25.702000000000002</v>
          </cell>
          <cell r="D13">
            <v>20.626000000000001</v>
          </cell>
          <cell r="E13">
            <v>25.648</v>
          </cell>
          <cell r="F13">
            <v>33.165999999999997</v>
          </cell>
        </row>
        <row r="14">
          <cell r="A14" t="str">
            <v>Финляндия</v>
          </cell>
          <cell r="B14">
            <v>17.477</v>
          </cell>
          <cell r="C14">
            <v>19.210999999999999</v>
          </cell>
          <cell r="D14">
            <v>17.306000000000001</v>
          </cell>
          <cell r="E14">
            <v>27.16</v>
          </cell>
          <cell r="F14">
            <v>17.353000000000002</v>
          </cell>
        </row>
        <row r="15">
          <cell r="A15" t="str">
            <v>Норвегия</v>
          </cell>
          <cell r="B15">
            <v>17.88</v>
          </cell>
          <cell r="C15">
            <v>14.297000000000001</v>
          </cell>
          <cell r="D15">
            <v>16.135999999999999</v>
          </cell>
          <cell r="E15">
            <v>17.794</v>
          </cell>
          <cell r="F15">
            <v>27.300999999999998</v>
          </cell>
        </row>
        <row r="16">
          <cell r="A16" t="str">
            <v>Латвия</v>
          </cell>
          <cell r="B16">
            <v>14.493</v>
          </cell>
          <cell r="C16">
            <v>12.351000000000001</v>
          </cell>
          <cell r="D16">
            <v>11.846</v>
          </cell>
          <cell r="E16">
            <v>22.155999999999999</v>
          </cell>
          <cell r="F16">
            <v>16.073</v>
          </cell>
        </row>
        <row r="17">
          <cell r="A17" t="str">
            <v>США</v>
          </cell>
          <cell r="B17">
            <v>11.384</v>
          </cell>
          <cell r="C17">
            <v>10.113</v>
          </cell>
          <cell r="D17">
            <v>13.250999999999999</v>
          </cell>
          <cell r="E17">
            <v>16.361000000000001</v>
          </cell>
          <cell r="F17">
            <v>3.2879999999999998</v>
          </cell>
        </row>
        <row r="18">
          <cell r="A18" t="str">
            <v>Польша</v>
          </cell>
          <cell r="B18">
            <v>4.9690000000000003</v>
          </cell>
          <cell r="C18">
            <v>3.7839999999999998</v>
          </cell>
          <cell r="D18">
            <v>10.766</v>
          </cell>
          <cell r="E18">
            <v>22.856000000000002</v>
          </cell>
          <cell r="F18">
            <v>8.31</v>
          </cell>
        </row>
        <row r="19">
          <cell r="A19" t="str">
            <v>Египет</v>
          </cell>
          <cell r="B19">
            <v>8.2789999999999999</v>
          </cell>
          <cell r="C19">
            <v>10</v>
          </cell>
          <cell r="D19">
            <v>7.8819999999999997</v>
          </cell>
          <cell r="E19">
            <v>0</v>
          </cell>
          <cell r="F19">
            <v>13.862</v>
          </cell>
        </row>
        <row r="20">
          <cell r="A20" t="str">
            <v>Франция</v>
          </cell>
          <cell r="B20">
            <v>5.2160000000000002</v>
          </cell>
          <cell r="C20">
            <v>0</v>
          </cell>
          <cell r="D20">
            <v>7.0259999999999998</v>
          </cell>
          <cell r="E20">
            <v>8.99</v>
          </cell>
          <cell r="F20">
            <v>15</v>
          </cell>
        </row>
        <row r="21">
          <cell r="A21" t="str">
            <v>Швеция</v>
          </cell>
          <cell r="B21">
            <v>0.17199999999999999</v>
          </cell>
          <cell r="C21">
            <v>4.9240000000000004</v>
          </cell>
          <cell r="D21">
            <v>10.943</v>
          </cell>
          <cell r="E21">
            <v>2.0960000000000001</v>
          </cell>
          <cell r="F21">
            <v>9.52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ЛОМ_УКР"/>
      <sheetName val="ЛОМ_РОС"/>
      <sheetName val="Чугун_Украина"/>
      <sheetName val="Чугун_Россия"/>
      <sheetName val="УКРграф"/>
      <sheetName val="Рос Граф 2"/>
      <sheetName val="Чугун_укр_граф"/>
      <sheetName val="Чугун_рос_граф"/>
      <sheetName val="3"/>
      <sheetName val="Рос_Граф_2"/>
      <sheetName val="Экспорт_99_1"/>
      <sheetName val="Экспорт_99_2"/>
      <sheetName val="Экспорт_99_3"/>
      <sheetName val="данные"/>
      <sheetName val="PR"/>
      <sheetName val="свод"/>
      <sheetName val="Цены_грн"/>
      <sheetName val="Рос_Граф_21"/>
      <sheetName val="Рос_Граф_22"/>
      <sheetName val="Рос_Граф_23"/>
      <sheetName val="Рос_Граф_24"/>
      <sheetName val="Рос_Граф_25"/>
      <sheetName val="Рос_Граф_26"/>
      <sheetName val="_Т2"/>
      <sheetName val="анализ кт"/>
      <sheetName val="СС_ТП"/>
      <sheetName val="ВЭ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Всего</v>
          </cell>
          <cell r="B3">
            <v>270.25399400000003</v>
          </cell>
          <cell r="C3">
            <v>239.211197</v>
          </cell>
          <cell r="D3">
            <v>381.55494900000002</v>
          </cell>
          <cell r="E3">
            <v>411.30102649999998</v>
          </cell>
          <cell r="F3">
            <v>389.18895400000002</v>
          </cell>
          <cell r="G3">
            <v>607.00349148199996</v>
          </cell>
          <cell r="H3">
            <v>496.50402314999997</v>
          </cell>
        </row>
        <row r="4">
          <cell r="A4" t="str">
            <v>Турция</v>
          </cell>
          <cell r="B4">
            <v>210.06600700000001</v>
          </cell>
          <cell r="C4">
            <v>139.972499</v>
          </cell>
          <cell r="D4">
            <v>250.380787</v>
          </cell>
          <cell r="E4">
            <v>274.19892700000003</v>
          </cell>
          <cell r="F4">
            <v>289.965081</v>
          </cell>
          <cell r="G4">
            <v>345.901657</v>
          </cell>
          <cell r="H4">
            <v>264.92856599999999</v>
          </cell>
        </row>
        <row r="5">
          <cell r="A5" t="str">
            <v>Италия</v>
          </cell>
          <cell r="B5">
            <v>15.718709</v>
          </cell>
          <cell r="C5">
            <v>19.868147</v>
          </cell>
          <cell r="D5">
            <v>41.942540000000001</v>
          </cell>
          <cell r="E5">
            <v>41.392142999999997</v>
          </cell>
          <cell r="F5">
            <v>42.370942999999997</v>
          </cell>
          <cell r="G5">
            <v>114.443262</v>
          </cell>
          <cell r="H5">
            <v>30.241796999999998</v>
          </cell>
        </row>
        <row r="6">
          <cell r="A6" t="str">
            <v>Молдова</v>
          </cell>
          <cell r="B6">
            <v>8.1378699999999995</v>
          </cell>
          <cell r="C6">
            <v>13.32555</v>
          </cell>
          <cell r="D6">
            <v>22.305479999999999</v>
          </cell>
          <cell r="E6">
            <v>24.377370500000001</v>
          </cell>
          <cell r="F6">
            <v>20.77816</v>
          </cell>
          <cell r="G6">
            <v>28.716970160000002</v>
          </cell>
          <cell r="H6">
            <v>36.435944149999997</v>
          </cell>
        </row>
        <row r="7">
          <cell r="A7" t="str">
            <v>Египет</v>
          </cell>
          <cell r="B7">
            <v>0</v>
          </cell>
          <cell r="C7">
            <v>31.933655999999999</v>
          </cell>
          <cell r="D7">
            <v>43.695456</v>
          </cell>
          <cell r="E7">
            <v>3.2630219999999999</v>
          </cell>
          <cell r="F7">
            <v>0.2</v>
          </cell>
          <cell r="G7">
            <v>55.714255999999999</v>
          </cell>
          <cell r="H7">
            <v>17.403704000000001</v>
          </cell>
        </row>
        <row r="8">
          <cell r="A8" t="str">
            <v>Словакия</v>
          </cell>
          <cell r="B8">
            <v>1.5917699999999999</v>
          </cell>
          <cell r="C8">
            <v>1.4777499999999999</v>
          </cell>
          <cell r="D8">
            <v>2.765377</v>
          </cell>
          <cell r="E8">
            <v>5.7828580000000001</v>
          </cell>
          <cell r="F8">
            <v>8.5771100000000011</v>
          </cell>
          <cell r="G8">
            <v>7.7443999999999997</v>
          </cell>
          <cell r="H8">
            <v>90.036199999999994</v>
          </cell>
        </row>
        <row r="9">
          <cell r="A9" t="str">
            <v>Тайвань</v>
          </cell>
          <cell r="B9">
            <v>0</v>
          </cell>
          <cell r="C9">
            <v>0</v>
          </cell>
          <cell r="D9">
            <v>0</v>
          </cell>
          <cell r="E9">
            <v>35</v>
          </cell>
          <cell r="F9">
            <v>0</v>
          </cell>
          <cell r="G9">
            <v>25.897625999999999</v>
          </cell>
          <cell r="H9">
            <v>29.348754</v>
          </cell>
        </row>
        <row r="10">
          <cell r="A10" t="str">
            <v>Греция</v>
          </cell>
          <cell r="B10">
            <v>0</v>
          </cell>
          <cell r="C10">
            <v>0</v>
          </cell>
          <cell r="D10">
            <v>8.2331059999999994</v>
          </cell>
          <cell r="E10">
            <v>14.068553</v>
          </cell>
          <cell r="F10">
            <v>10.849885</v>
          </cell>
          <cell r="G10">
            <v>9.8022390000000001</v>
          </cell>
          <cell r="H10">
            <v>2.94</v>
          </cell>
        </row>
        <row r="11">
          <cell r="A11" t="str">
            <v>Кипр</v>
          </cell>
          <cell r="B11">
            <v>22.653236</v>
          </cell>
          <cell r="C11">
            <v>23.151653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Польша</v>
          </cell>
          <cell r="B12">
            <v>1.49447</v>
          </cell>
          <cell r="C12">
            <v>0.90995000000000004</v>
          </cell>
          <cell r="D12">
            <v>4.8588999999999993</v>
          </cell>
          <cell r="E12">
            <v>5.3796999999999997</v>
          </cell>
          <cell r="F12">
            <v>5.773326</v>
          </cell>
          <cell r="G12">
            <v>7.0229999999999997</v>
          </cell>
          <cell r="H12">
            <v>8.2162999999999986</v>
          </cell>
        </row>
        <row r="13">
          <cell r="A13" t="str">
            <v>Германия</v>
          </cell>
          <cell r="B13">
            <v>2.9308730000000001</v>
          </cell>
          <cell r="C13">
            <v>3.2144299999999997</v>
          </cell>
          <cell r="D13">
            <v>4.9475029999999993</v>
          </cell>
          <cell r="E13">
            <v>5.1007430000000005</v>
          </cell>
          <cell r="F13">
            <v>4.6678230000000003</v>
          </cell>
          <cell r="G13">
            <v>0.4622</v>
          </cell>
          <cell r="H13">
            <v>0.24</v>
          </cell>
        </row>
        <row r="14">
          <cell r="A14" t="str">
            <v>Корея респ.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10.902946</v>
          </cell>
        </row>
        <row r="15">
          <cell r="A15" t="str">
            <v>Китай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9.2987000000000002</v>
          </cell>
          <cell r="H15">
            <v>0</v>
          </cell>
        </row>
        <row r="16">
          <cell r="A16" t="str">
            <v>Эстония</v>
          </cell>
          <cell r="B16">
            <v>1.1077999999999999</v>
          </cell>
          <cell r="C16">
            <v>1.71027</v>
          </cell>
          <cell r="D16">
            <v>1.3283900000000002</v>
          </cell>
          <cell r="E16">
            <v>2.3577600000000003</v>
          </cell>
          <cell r="F16">
            <v>2.1328</v>
          </cell>
          <cell r="G16">
            <v>0.14299999999999999</v>
          </cell>
          <cell r="H16">
            <v>0</v>
          </cell>
        </row>
        <row r="17">
          <cell r="A17" t="str">
            <v>США</v>
          </cell>
          <cell r="B17">
            <v>5.4205589999999999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Испания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1.0382119999999999</v>
          </cell>
          <cell r="H18">
            <v>4.2900799999999997</v>
          </cell>
        </row>
        <row r="19">
          <cell r="A19" t="str">
            <v>Израиль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2.912426</v>
          </cell>
          <cell r="G19">
            <v>0</v>
          </cell>
          <cell r="H19">
            <v>0</v>
          </cell>
        </row>
        <row r="20">
          <cell r="A20" t="str">
            <v>Нидерланды</v>
          </cell>
          <cell r="B20">
            <v>0.8377</v>
          </cell>
          <cell r="C20">
            <v>0.44389999999999996</v>
          </cell>
          <cell r="D20">
            <v>0.2</v>
          </cell>
          <cell r="E20">
            <v>0.37995000000000001</v>
          </cell>
          <cell r="F20">
            <v>0.39974999999999999</v>
          </cell>
          <cell r="G20">
            <v>0.08</v>
          </cell>
          <cell r="H20">
            <v>0</v>
          </cell>
        </row>
        <row r="21">
          <cell r="A21" t="str">
            <v>Пакистан</v>
          </cell>
          <cell r="B21">
            <v>0</v>
          </cell>
          <cell r="C21">
            <v>2.037992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Венгрия</v>
          </cell>
          <cell r="B22">
            <v>0.27500000000000002</v>
          </cell>
          <cell r="C22">
            <v>1.0720000000000001</v>
          </cell>
          <cell r="D22">
            <v>0.22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Швейцария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1.477482</v>
          </cell>
        </row>
        <row r="24">
          <cell r="A24" t="str">
            <v>Латвия</v>
          </cell>
          <cell r="B24">
            <v>0</v>
          </cell>
          <cell r="C24">
            <v>0</v>
          </cell>
          <cell r="D24">
            <v>0.48725999999999997</v>
          </cell>
          <cell r="E24">
            <v>0</v>
          </cell>
          <cell r="F24">
            <v>0.37664999999999998</v>
          </cell>
          <cell r="G24">
            <v>0</v>
          </cell>
          <cell r="H24">
            <v>0</v>
          </cell>
        </row>
        <row r="25">
          <cell r="A25" t="str">
            <v>Болгария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0.67790700000000004</v>
          </cell>
          <cell r="H25">
            <v>0</v>
          </cell>
        </row>
        <row r="26">
          <cell r="A26" t="str">
            <v>Литва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0.185</v>
          </cell>
          <cell r="G26">
            <v>0.06</v>
          </cell>
          <cell r="H26">
            <v>0</v>
          </cell>
        </row>
        <row r="27">
          <cell r="A27" t="str">
            <v>Россия</v>
          </cell>
          <cell r="B27">
            <v>0</v>
          </cell>
          <cell r="C27">
            <v>3.3399999999999999E-2</v>
          </cell>
          <cell r="D27">
            <v>0.17015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Словения</v>
          </cell>
          <cell r="B28">
            <v>0.02</v>
          </cell>
          <cell r="C28">
            <v>0.06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*-с учетом рельсов б/у</v>
          </cell>
        </row>
      </sheetData>
      <sheetData sheetId="1" refreshError="1"/>
      <sheetData sheetId="2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  <cell r="G2">
            <v>36312</v>
          </cell>
          <cell r="H2">
            <v>36342</v>
          </cell>
        </row>
        <row r="3">
          <cell r="A3" t="str">
            <v>Экспорт, всего</v>
          </cell>
          <cell r="B3">
            <v>185.24527999999998</v>
          </cell>
          <cell r="C3">
            <v>138.50554</v>
          </cell>
          <cell r="D3">
            <v>179.51864599999999</v>
          </cell>
          <cell r="E3">
            <v>156.29243</v>
          </cell>
          <cell r="F3">
            <v>177.20109999999997</v>
          </cell>
          <cell r="G3">
            <v>147.28883599999995</v>
          </cell>
          <cell r="H3">
            <v>126.66843900000001</v>
          </cell>
        </row>
        <row r="4">
          <cell r="A4" t="str">
            <v>США</v>
          </cell>
          <cell r="B4">
            <v>110.44525</v>
          </cell>
          <cell r="C4">
            <v>66.721999999999994</v>
          </cell>
          <cell r="D4">
            <v>90.307550000000006</v>
          </cell>
          <cell r="E4">
            <v>94.324439999999996</v>
          </cell>
          <cell r="F4">
            <v>93.780052999999995</v>
          </cell>
          <cell r="G4">
            <v>64.013050000000007</v>
          </cell>
          <cell r="H4">
            <v>76.205506999999997</v>
          </cell>
        </row>
        <row r="5">
          <cell r="A5" t="str">
            <v>Италия</v>
          </cell>
          <cell r="B5">
            <v>34.927999999999997</v>
          </cell>
          <cell r="C5">
            <v>35.939749999999997</v>
          </cell>
          <cell r="D5">
            <v>32.960883000000003</v>
          </cell>
          <cell r="E5">
            <v>21.365590000000001</v>
          </cell>
          <cell r="F5">
            <v>37.617866999999997</v>
          </cell>
          <cell r="G5">
            <v>5.9720000000000004</v>
          </cell>
          <cell r="H5">
            <v>17.761380000000003</v>
          </cell>
        </row>
        <row r="6">
          <cell r="A6" t="str">
            <v>Китай</v>
          </cell>
          <cell r="B6">
            <v>22.170750000000002</v>
          </cell>
          <cell r="C6">
            <v>9.5458199999999991</v>
          </cell>
          <cell r="D6">
            <v>24.725938999999997</v>
          </cell>
          <cell r="E6">
            <v>15.943</v>
          </cell>
          <cell r="F6">
            <v>28.23556</v>
          </cell>
          <cell r="G6">
            <v>41.354365999999999</v>
          </cell>
          <cell r="H6">
            <v>10.664509000000001</v>
          </cell>
        </row>
        <row r="7">
          <cell r="A7" t="str">
            <v>Турция</v>
          </cell>
          <cell r="B7">
            <v>3.1183899999999998</v>
          </cell>
          <cell r="C7">
            <v>4.2526200000000003</v>
          </cell>
          <cell r="D7">
            <v>14.225620000000001</v>
          </cell>
          <cell r="E7">
            <v>17.1614</v>
          </cell>
          <cell r="F7">
            <v>10.85464</v>
          </cell>
          <cell r="G7">
            <v>29.571349999999999</v>
          </cell>
          <cell r="H7">
            <v>11.790872999999999</v>
          </cell>
        </row>
        <row r="8">
          <cell r="A8" t="str">
            <v>Виргин.о-ва(брит)</v>
          </cell>
          <cell r="B8">
            <v>5.0343</v>
          </cell>
          <cell r="C8">
            <v>5.5383500000000003</v>
          </cell>
          <cell r="D8">
            <v>3.4764599999999999</v>
          </cell>
          <cell r="E8">
            <v>0</v>
          </cell>
          <cell r="F8">
            <v>1.4999500000000001</v>
          </cell>
          <cell r="G8">
            <v>1.4453499999999999</v>
          </cell>
          <cell r="H8">
            <v>6.8750000000000006E-2</v>
          </cell>
        </row>
        <row r="9">
          <cell r="A9" t="str">
            <v>Болгария</v>
          </cell>
          <cell r="B9">
            <v>0.68629999999999991</v>
          </cell>
          <cell r="C9">
            <v>4.1779999999999999</v>
          </cell>
          <cell r="D9">
            <v>5.3415520000000001</v>
          </cell>
          <cell r="E9">
            <v>0</v>
          </cell>
          <cell r="F9">
            <v>1.0960000000000001</v>
          </cell>
          <cell r="G9">
            <v>0.41420000000000001</v>
          </cell>
          <cell r="H9">
            <v>0.44400000000000001</v>
          </cell>
        </row>
        <row r="10">
          <cell r="A10" t="str">
            <v>Чехия</v>
          </cell>
          <cell r="B10">
            <v>2.6998600000000001</v>
          </cell>
          <cell r="C10">
            <v>1.5649999999999999</v>
          </cell>
          <cell r="D10">
            <v>1.431</v>
          </cell>
          <cell r="E10">
            <v>1.847</v>
          </cell>
          <cell r="F10">
            <v>0.55100000000000005</v>
          </cell>
          <cell r="G10">
            <v>0.75800000000000001</v>
          </cell>
          <cell r="H10">
            <v>2.4620000000000002</v>
          </cell>
        </row>
        <row r="11">
          <cell r="A11" t="str">
            <v>Беларусь</v>
          </cell>
          <cell r="B11">
            <v>6.9000000000000006E-2</v>
          </cell>
          <cell r="C11">
            <v>0</v>
          </cell>
          <cell r="D11">
            <v>1.036</v>
          </cell>
          <cell r="E11">
            <v>1.915</v>
          </cell>
          <cell r="F11">
            <v>0.74270000000000003</v>
          </cell>
          <cell r="G11">
            <v>1.1639999999999999</v>
          </cell>
          <cell r="H11">
            <v>2.1890000000000001</v>
          </cell>
        </row>
        <row r="12">
          <cell r="A12" t="str">
            <v>Польша</v>
          </cell>
          <cell r="B12">
            <v>0.72412999999999994</v>
          </cell>
          <cell r="C12">
            <v>2.1265000000000001</v>
          </cell>
          <cell r="D12">
            <v>0.61199999999999999</v>
          </cell>
          <cell r="E12">
            <v>1.9039999999999999</v>
          </cell>
          <cell r="F12">
            <v>0.34300000000000003</v>
          </cell>
          <cell r="G12">
            <v>0.33700000000000002</v>
          </cell>
          <cell r="H12">
            <v>1.0529999999999999</v>
          </cell>
        </row>
        <row r="13">
          <cell r="A13" t="str">
            <v>Израиль</v>
          </cell>
          <cell r="B13">
            <v>0</v>
          </cell>
          <cell r="C13">
            <v>0</v>
          </cell>
          <cell r="D13">
            <v>2.3988</v>
          </cell>
          <cell r="E13">
            <v>0</v>
          </cell>
          <cell r="F13">
            <v>1.8623299999999998</v>
          </cell>
          <cell r="G13">
            <v>0</v>
          </cell>
          <cell r="H13">
            <v>1.58047</v>
          </cell>
        </row>
        <row r="14">
          <cell r="A14" t="str">
            <v>Словакия</v>
          </cell>
          <cell r="B14">
            <v>0.2056</v>
          </cell>
          <cell r="C14">
            <v>0.95050000000000001</v>
          </cell>
          <cell r="D14">
            <v>0.5424500000000001</v>
          </cell>
          <cell r="E14">
            <v>0.7</v>
          </cell>
          <cell r="F14">
            <v>0.34200000000000003</v>
          </cell>
          <cell r="G14">
            <v>1.87652</v>
          </cell>
          <cell r="H14">
            <v>1.0709500000000001</v>
          </cell>
        </row>
        <row r="15">
          <cell r="A15" t="str">
            <v>Ливан</v>
          </cell>
          <cell r="B15">
            <v>2.8327</v>
          </cell>
          <cell r="C15">
            <v>1.9817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Египет</v>
          </cell>
          <cell r="B16">
            <v>0</v>
          </cell>
          <cell r="C16">
            <v>4.2023000000000001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Саудовская Аравия</v>
          </cell>
          <cell r="B17">
            <v>0</v>
          </cell>
          <cell r="C17">
            <v>1.2390000000000001</v>
          </cell>
          <cell r="D17">
            <v>0.47599999999999998</v>
          </cell>
          <cell r="E17">
            <v>0.13800000000000001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Венгрия</v>
          </cell>
          <cell r="B18">
            <v>0.19900000000000001</v>
          </cell>
          <cell r="C18">
            <v>0.26400000000000001</v>
          </cell>
          <cell r="D18">
            <v>0.47099999999999997</v>
          </cell>
          <cell r="E18">
            <v>0.27</v>
          </cell>
          <cell r="F18">
            <v>0</v>
          </cell>
          <cell r="G18">
            <v>0.13</v>
          </cell>
          <cell r="H18">
            <v>0.41199999999999998</v>
          </cell>
        </row>
        <row r="19">
          <cell r="A19" t="str">
            <v>Филиппины</v>
          </cell>
          <cell r="B19">
            <v>1.5740000000000001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Россия</v>
          </cell>
          <cell r="B20">
            <v>0</v>
          </cell>
          <cell r="C20">
            <v>0</v>
          </cell>
          <cell r="D20">
            <v>0.97</v>
          </cell>
          <cell r="E20">
            <v>0.104</v>
          </cell>
          <cell r="F20">
            <v>0</v>
          </cell>
          <cell r="G20">
            <v>0.184</v>
          </cell>
          <cell r="H2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ВД (анал)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C2" t="str">
            <v>ДАРНИЦКАЯ ТЭЦ</v>
          </cell>
          <cell r="E2" t="str">
            <v>январь</v>
          </cell>
        </row>
        <row r="3">
          <cell r="C3" t="str">
            <v>СУМСКАЯ ТЭЦ</v>
          </cell>
          <cell r="E3" t="str">
            <v>февраль</v>
          </cell>
        </row>
        <row r="4">
          <cell r="C4" t="str">
            <v>ЧЕРНИГОВСКАЯ ТЭЦ</v>
          </cell>
          <cell r="E4" t="str">
            <v>март</v>
          </cell>
        </row>
        <row r="5">
          <cell r="C5" t="str">
            <v>ЧЕРКАССКАЯ ТЭЦ</v>
          </cell>
          <cell r="E5" t="str">
            <v>апрель</v>
          </cell>
        </row>
        <row r="6">
          <cell r="C6" t="str">
            <v xml:space="preserve"> --------</v>
          </cell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------</v>
          </cell>
        </row>
        <row r="15">
          <cell r="E15" t="str">
            <v>І квартал</v>
          </cell>
        </row>
        <row r="16">
          <cell r="E16" t="str">
            <v>ІІ квартал</v>
          </cell>
        </row>
        <row r="17">
          <cell r="E17" t="str">
            <v>ІІІ квартал</v>
          </cell>
        </row>
        <row r="18">
          <cell r="E18" t="str">
            <v>IV квартал</v>
          </cell>
        </row>
        <row r="19">
          <cell r="E19" t="str">
            <v>-------</v>
          </cell>
        </row>
        <row r="20">
          <cell r="E20" t="str">
            <v>I полугодие</v>
          </cell>
        </row>
        <row r="21">
          <cell r="E21" t="str">
            <v>II полугодие</v>
          </cell>
        </row>
        <row r="22">
          <cell r="E22" t="str">
            <v>-------</v>
          </cell>
        </row>
        <row r="23">
          <cell r="E23" t="str">
            <v>9 месяцев</v>
          </cell>
        </row>
      </sheetData>
      <sheetData sheetId="7"/>
      <sheetData sheetId="8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Список_с_названиями"/>
      <sheetName val="НС"/>
      <sheetName val="ВСписки"/>
      <sheetName val="Енергоресурси"/>
      <sheetName val="середня номінальна зп 2013"/>
      <sheetName val="Розрахунок"/>
      <sheetName val="Для гиперссілок"/>
      <sheetName val="Структури"/>
      <sheetName val="База"/>
      <sheetName val="Лист1"/>
      <sheetName val="Зведена"/>
      <sheetName val="Лист2"/>
      <sheetName val="Додаток 1"/>
      <sheetName val="Додаток 2"/>
      <sheetName val="Додаток 3"/>
      <sheetName val="СТ_список"/>
      <sheetName val="БАЗА_Б_І"/>
      <sheetName val="Додаток 4"/>
      <sheetName val="На орде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 t="str">
            <v>: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tar ee 99"/>
    </sheetNames>
    <sheetDataSet>
      <sheetData sheetId="0" refreshError="1">
        <row r="2">
          <cell r="E2" t="str">
            <v xml:space="preserve"> ДАРНИЦКАЯ ТЭЦ</v>
          </cell>
        </row>
        <row r="4">
          <cell r="F4" t="str">
            <v>сентябрь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П</v>
          </cell>
          <cell r="B2" t="str">
            <v>месяц</v>
          </cell>
        </row>
        <row r="3">
          <cell r="A3" t="str">
            <v>Ф</v>
          </cell>
          <cell r="B3" t="str">
            <v>квартал</v>
          </cell>
        </row>
        <row r="4">
          <cell r="A4" t="str">
            <v>О</v>
          </cell>
          <cell r="B4" t="str">
            <v>полугодие</v>
          </cell>
        </row>
        <row r="5">
          <cell r="B5" t="str">
            <v>9 месяцев</v>
          </cell>
        </row>
        <row r="6">
          <cell r="B6" t="str">
            <v>год</v>
          </cell>
        </row>
        <row r="7">
          <cell r="B7" t="str">
            <v>-------</v>
          </cell>
        </row>
      </sheetData>
      <sheetData sheetId="7" refreshError="1"/>
      <sheetData sheetId="8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Загл"/>
      <sheetName val="PR"/>
      <sheetName val="БЗ"/>
      <sheetName val="расшифровка"/>
      <sheetName val="ТП"/>
      <sheetName val="БП"/>
      <sheetName val="Ш_БДДС"/>
      <sheetName val="ЛОМ_УКР"/>
      <sheetName val="Чугун_Украина"/>
    </sheetNames>
    <sheetDataSet>
      <sheetData sheetId="0"/>
      <sheetData sheetId="1" refreshError="1">
        <row r="4">
          <cell r="C4" t="str">
            <v>пу</v>
          </cell>
          <cell r="D4" t="str">
            <v>01</v>
          </cell>
        </row>
        <row r="5">
          <cell r="C5" t="str">
            <v>кд</v>
          </cell>
          <cell r="D5" t="str">
            <v>02</v>
          </cell>
        </row>
        <row r="6">
          <cell r="C6" t="str">
            <v>вэ+трп</v>
          </cell>
          <cell r="D6" t="str">
            <v>03</v>
          </cell>
        </row>
        <row r="7">
          <cell r="C7" t="str">
            <v>си</v>
          </cell>
          <cell r="D7" t="str">
            <v>04</v>
          </cell>
        </row>
        <row r="8">
          <cell r="C8" t="str">
            <v>пэс</v>
          </cell>
          <cell r="D8" t="str">
            <v>05</v>
          </cell>
        </row>
        <row r="9">
          <cell r="C9" t="str">
            <v>мупп</v>
          </cell>
          <cell r="D9" t="str">
            <v>06</v>
          </cell>
        </row>
        <row r="10">
          <cell r="C10" t="str">
            <v>цофп</v>
          </cell>
          <cell r="D10" t="str">
            <v>07</v>
          </cell>
        </row>
        <row r="11">
          <cell r="C11" t="str">
            <v>цофк</v>
          </cell>
          <cell r="D11" t="str">
            <v>08</v>
          </cell>
        </row>
        <row r="12">
          <cell r="C12" t="str">
            <v>ээр</v>
          </cell>
          <cell r="D12" t="str">
            <v>09</v>
          </cell>
        </row>
        <row r="13">
          <cell r="C13" t="str">
            <v>пионер</v>
          </cell>
          <cell r="D13" t="str">
            <v>10</v>
          </cell>
        </row>
        <row r="14">
          <cell r="C14" t="str">
            <v>дээр</v>
          </cell>
          <cell r="D14" t="str">
            <v>11</v>
          </cell>
        </row>
        <row r="15">
          <cell r="C15" t="str">
            <v>ухл_ооо</v>
          </cell>
          <cell r="D15" t="str">
            <v>12</v>
          </cell>
        </row>
        <row r="16">
          <cell r="C16" t="str">
            <v>ухл_ооо</v>
          </cell>
          <cell r="D16" t="str">
            <v>13</v>
          </cell>
        </row>
        <row r="17">
          <cell r="C17" t="str">
            <v>рмз</v>
          </cell>
          <cell r="D17" t="str">
            <v>14</v>
          </cell>
        </row>
        <row r="18">
          <cell r="C18" t="str">
            <v>нсс</v>
          </cell>
          <cell r="D18" t="str">
            <v>15</v>
          </cell>
        </row>
        <row r="19">
          <cell r="C19" t="str">
            <v>уэсс</v>
          </cell>
          <cell r="D19" t="str">
            <v>16</v>
          </cell>
        </row>
        <row r="20">
          <cell r="C20" t="str">
            <v>эн</v>
          </cell>
          <cell r="D20" t="str">
            <v>17</v>
          </cell>
        </row>
        <row r="21">
          <cell r="C21" t="str">
            <v>эп</v>
          </cell>
          <cell r="D21" t="str">
            <v>18</v>
          </cell>
        </row>
        <row r="22">
          <cell r="C22" t="str">
            <v>социс</v>
          </cell>
          <cell r="D22" t="str">
            <v>19</v>
          </cell>
        </row>
        <row r="23">
          <cell r="C23" t="str">
            <v>пс</v>
          </cell>
          <cell r="D23" t="str">
            <v>20</v>
          </cell>
        </row>
        <row r="24">
          <cell r="C24" t="str">
            <v>корпорация</v>
          </cell>
          <cell r="D24" t="str">
            <v>21</v>
          </cell>
        </row>
        <row r="25">
          <cell r="C25" t="str">
            <v>дтэк</v>
          </cell>
          <cell r="D25" t="str">
            <v>22</v>
          </cell>
        </row>
        <row r="26">
          <cell r="C26" t="str">
            <v>дтэк_холдинг</v>
          </cell>
          <cell r="D26" t="str">
            <v>23</v>
          </cell>
        </row>
        <row r="27">
          <cell r="C27" t="str">
            <v>гэ</v>
          </cell>
          <cell r="D27" t="str">
            <v>24</v>
          </cell>
        </row>
        <row r="28">
          <cell r="C28" t="str">
            <v>сп</v>
          </cell>
          <cell r="D28" t="str">
            <v>25</v>
          </cell>
        </row>
        <row r="29">
          <cell r="C29" t="str">
            <v>вт</v>
          </cell>
          <cell r="D29" t="str">
            <v>26</v>
          </cell>
        </row>
        <row r="30">
          <cell r="C30" t="str">
            <v>мего</v>
          </cell>
          <cell r="D30" t="str">
            <v>27</v>
          </cell>
        </row>
        <row r="31">
          <cell r="C31" t="str">
            <v>ветком</v>
          </cell>
          <cell r="D31" t="str">
            <v>28</v>
          </cell>
        </row>
        <row r="32">
          <cell r="C32" t="str">
            <v>внешние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Д1. реєстр"/>
      <sheetName val="скрыть"/>
      <sheetName val="Лист3"/>
      <sheetName val="Лист4"/>
    </sheetNames>
    <sheetDataSet>
      <sheetData sheetId="0"/>
      <sheetData sheetId="1">
        <row r="4">
          <cell r="B4" t="str">
            <v>вибрати</v>
          </cell>
          <cell r="D4" t="str">
            <v>вибрати</v>
          </cell>
          <cell r="G4" t="str">
            <v>вибрати</v>
          </cell>
        </row>
        <row r="5">
          <cell r="B5">
            <v>1</v>
          </cell>
          <cell r="D5" t="str">
            <v>наявний</v>
          </cell>
          <cell r="G5" t="str">
            <v>наявний</v>
          </cell>
        </row>
        <row r="6">
          <cell r="B6">
            <v>2</v>
          </cell>
          <cell r="D6" t="str">
            <v>відсутній</v>
          </cell>
          <cell r="G6" t="str">
            <v>відсутній</v>
          </cell>
        </row>
        <row r="7">
          <cell r="B7">
            <v>3</v>
          </cell>
        </row>
        <row r="8">
          <cell r="B8">
            <v>4</v>
          </cell>
        </row>
        <row r="9">
          <cell r="B9" t="str">
            <v>5 і вище</v>
          </cell>
        </row>
      </sheetData>
      <sheetData sheetId="2"/>
      <sheetData sheetId="3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812"/>
      <sheetName val="макет 430"/>
    </sheetNames>
    <sheetDataSet>
      <sheetData sheetId="0">
        <row r="8">
          <cell r="F8" t="str">
            <v xml:space="preserve">Звіт </v>
          </cell>
        </row>
        <row r="9">
          <cell r="F9" t="str">
            <v>2005 року</v>
          </cell>
        </row>
        <row r="11">
          <cell r="F11">
            <v>63329.9</v>
          </cell>
        </row>
        <row r="12">
          <cell r="F12">
            <v>0</v>
          </cell>
        </row>
        <row r="13">
          <cell r="F13">
            <v>37308.5</v>
          </cell>
        </row>
        <row r="14">
          <cell r="F14">
            <v>221.3</v>
          </cell>
        </row>
        <row r="15">
          <cell r="F15">
            <v>221.3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6273.9</v>
          </cell>
        </row>
        <row r="22">
          <cell r="F22">
            <v>99.6</v>
          </cell>
        </row>
        <row r="23">
          <cell r="F23">
            <v>2503.1999999999998</v>
          </cell>
        </row>
        <row r="24">
          <cell r="F24">
            <v>224.2</v>
          </cell>
        </row>
        <row r="25">
          <cell r="F25">
            <v>680.1</v>
          </cell>
        </row>
        <row r="26">
          <cell r="F26">
            <v>221.6</v>
          </cell>
        </row>
        <row r="27">
          <cell r="F27">
            <v>16530.8</v>
          </cell>
        </row>
        <row r="28">
          <cell r="F28">
            <v>10553.8</v>
          </cell>
        </row>
        <row r="29">
          <cell r="F29">
            <v>0</v>
          </cell>
        </row>
        <row r="30">
          <cell r="F30">
            <v>10553.8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26021.4</v>
          </cell>
        </row>
        <row r="35">
          <cell r="F35">
            <v>7680.4</v>
          </cell>
        </row>
        <row r="36">
          <cell r="F36">
            <v>5042</v>
          </cell>
        </row>
        <row r="37">
          <cell r="F37">
            <v>67.400000000000006</v>
          </cell>
        </row>
        <row r="38">
          <cell r="F38">
            <v>1936.9</v>
          </cell>
        </row>
        <row r="39">
          <cell r="F39">
            <v>73.7</v>
          </cell>
        </row>
        <row r="40">
          <cell r="F40">
            <v>379</v>
          </cell>
        </row>
        <row r="41">
          <cell r="F41">
            <v>118.3</v>
          </cell>
        </row>
        <row r="42">
          <cell r="F42">
            <v>63.1</v>
          </cell>
        </row>
        <row r="43">
          <cell r="F43">
            <v>424</v>
          </cell>
        </row>
        <row r="44">
          <cell r="F44">
            <v>133.4</v>
          </cell>
        </row>
        <row r="45">
          <cell r="F45">
            <v>94.8</v>
          </cell>
        </row>
        <row r="46">
          <cell r="F46">
            <v>1621.4</v>
          </cell>
        </row>
        <row r="47">
          <cell r="F47">
            <v>462.9</v>
          </cell>
        </row>
        <row r="48">
          <cell r="F48">
            <v>95.4</v>
          </cell>
        </row>
        <row r="49">
          <cell r="F49">
            <v>74.2</v>
          </cell>
        </row>
        <row r="50">
          <cell r="F50">
            <v>3.1</v>
          </cell>
        </row>
        <row r="51">
          <cell r="F51">
            <v>939.1</v>
          </cell>
        </row>
        <row r="52">
          <cell r="F52">
            <v>9</v>
          </cell>
        </row>
        <row r="53">
          <cell r="F53">
            <v>0</v>
          </cell>
        </row>
        <row r="54">
          <cell r="F54">
            <v>37.700000000000003</v>
          </cell>
        </row>
        <row r="55">
          <cell r="F55">
            <v>0</v>
          </cell>
        </row>
        <row r="56">
          <cell r="F56">
            <v>74.3</v>
          </cell>
        </row>
        <row r="57">
          <cell r="F57">
            <v>8854.9</v>
          </cell>
        </row>
        <row r="58">
          <cell r="F58">
            <v>2138.8000000000002</v>
          </cell>
        </row>
        <row r="59">
          <cell r="F59">
            <v>6716.1</v>
          </cell>
        </row>
        <row r="60">
          <cell r="F60">
            <v>3482.9</v>
          </cell>
        </row>
        <row r="61">
          <cell r="F61">
            <v>2343.6</v>
          </cell>
        </row>
        <row r="62">
          <cell r="F62">
            <v>0</v>
          </cell>
        </row>
        <row r="63">
          <cell r="F63">
            <v>889.6</v>
          </cell>
        </row>
        <row r="64">
          <cell r="F64">
            <v>0</v>
          </cell>
        </row>
        <row r="65">
          <cell r="F65">
            <v>0</v>
          </cell>
        </row>
        <row r="66">
          <cell r="F66">
            <v>0</v>
          </cell>
        </row>
        <row r="67">
          <cell r="F67">
            <v>121.5</v>
          </cell>
        </row>
        <row r="68">
          <cell r="F68">
            <v>756</v>
          </cell>
        </row>
        <row r="69">
          <cell r="F69">
            <v>88.3</v>
          </cell>
        </row>
        <row r="70">
          <cell r="F70">
            <v>1.8</v>
          </cell>
        </row>
        <row r="71">
          <cell r="F71">
            <v>34</v>
          </cell>
        </row>
        <row r="72">
          <cell r="F72">
            <v>0.6</v>
          </cell>
        </row>
        <row r="73">
          <cell r="F73">
            <v>9.5</v>
          </cell>
        </row>
        <row r="74">
          <cell r="F74">
            <v>4.0999999999999996</v>
          </cell>
        </row>
        <row r="75">
          <cell r="F75">
            <v>617.70000000000005</v>
          </cell>
        </row>
        <row r="76">
          <cell r="F76">
            <v>4381.3999999999996</v>
          </cell>
        </row>
        <row r="77">
          <cell r="F77">
            <v>2884.7</v>
          </cell>
        </row>
        <row r="78">
          <cell r="F78">
            <v>31.3</v>
          </cell>
        </row>
        <row r="79">
          <cell r="F79">
            <v>1118.0999999999999</v>
          </cell>
        </row>
        <row r="80">
          <cell r="F80">
            <v>51.2</v>
          </cell>
        </row>
        <row r="81">
          <cell r="F81">
            <v>209.4</v>
          </cell>
        </row>
        <row r="82">
          <cell r="F82">
            <v>75.7</v>
          </cell>
        </row>
        <row r="83">
          <cell r="F83">
            <v>0</v>
          </cell>
        </row>
        <row r="84">
          <cell r="F84">
            <v>11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527.4</v>
          </cell>
        </row>
        <row r="88">
          <cell r="F88">
            <v>174.2</v>
          </cell>
        </row>
        <row r="89">
          <cell r="F89">
            <v>1.5</v>
          </cell>
        </row>
        <row r="90">
          <cell r="F90">
            <v>67.599999999999994</v>
          </cell>
        </row>
        <row r="91">
          <cell r="F91">
            <v>3.1</v>
          </cell>
        </row>
        <row r="92">
          <cell r="F92">
            <v>18.7</v>
          </cell>
        </row>
        <row r="93">
          <cell r="F93">
            <v>7.1</v>
          </cell>
        </row>
        <row r="94">
          <cell r="F94">
            <v>93.3</v>
          </cell>
        </row>
        <row r="95">
          <cell r="F95">
            <v>21.9</v>
          </cell>
        </row>
        <row r="96">
          <cell r="F96">
            <v>72.099999999999994</v>
          </cell>
        </row>
        <row r="97">
          <cell r="F97">
            <v>36.299999999999997</v>
          </cell>
        </row>
        <row r="98">
          <cell r="F98">
            <v>9.1999999999999993</v>
          </cell>
        </row>
        <row r="99">
          <cell r="F99">
            <v>4</v>
          </cell>
        </row>
        <row r="100">
          <cell r="F100">
            <v>18.399999999999999</v>
          </cell>
        </row>
        <row r="101">
          <cell r="F101">
            <v>1351.9</v>
          </cell>
        </row>
        <row r="102">
          <cell r="F102">
            <v>176.2</v>
          </cell>
        </row>
        <row r="103">
          <cell r="F103">
            <v>324.10000000000002</v>
          </cell>
        </row>
        <row r="104">
          <cell r="F104">
            <v>24</v>
          </cell>
        </row>
        <row r="105">
          <cell r="F105">
            <v>73.8</v>
          </cell>
        </row>
        <row r="106">
          <cell r="F106">
            <v>7.6</v>
          </cell>
        </row>
        <row r="107">
          <cell r="F107">
            <v>488.1</v>
          </cell>
        </row>
        <row r="108">
          <cell r="F108">
            <v>109.7</v>
          </cell>
        </row>
        <row r="109">
          <cell r="F109">
            <v>0</v>
          </cell>
        </row>
        <row r="110">
          <cell r="F110">
            <v>28.6</v>
          </cell>
        </row>
        <row r="111">
          <cell r="F111">
            <v>0.5</v>
          </cell>
        </row>
        <row r="112">
          <cell r="F112">
            <v>0</v>
          </cell>
        </row>
        <row r="113">
          <cell r="F113">
            <v>21.5</v>
          </cell>
        </row>
        <row r="114">
          <cell r="F114">
            <v>0</v>
          </cell>
        </row>
        <row r="115">
          <cell r="F115">
            <v>35.9</v>
          </cell>
        </row>
        <row r="116">
          <cell r="F116">
            <v>37.6</v>
          </cell>
        </row>
        <row r="117">
          <cell r="F117">
            <v>0</v>
          </cell>
        </row>
        <row r="118">
          <cell r="F118">
            <v>10.199999999999999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0</v>
          </cell>
        </row>
        <row r="124">
          <cell r="F124">
            <v>7.9</v>
          </cell>
        </row>
        <row r="125">
          <cell r="F125">
            <v>3.3</v>
          </cell>
        </row>
        <row r="126">
          <cell r="F126">
            <v>2.9</v>
          </cell>
        </row>
        <row r="129">
          <cell r="F129">
            <v>0</v>
          </cell>
        </row>
        <row r="131">
          <cell r="F131">
            <v>34.200000000000003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0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2">
          <cell r="F142">
            <v>0</v>
          </cell>
        </row>
        <row r="143">
          <cell r="F143">
            <v>0</v>
          </cell>
        </row>
        <row r="144">
          <cell r="F144">
            <v>0</v>
          </cell>
        </row>
        <row r="145">
          <cell r="F145">
            <v>0</v>
          </cell>
        </row>
        <row r="146">
          <cell r="F146">
            <v>0</v>
          </cell>
        </row>
        <row r="147">
          <cell r="F147">
            <v>0</v>
          </cell>
        </row>
        <row r="152">
          <cell r="F152">
            <v>0</v>
          </cell>
        </row>
        <row r="153">
          <cell r="F153">
            <v>0</v>
          </cell>
        </row>
        <row r="157">
          <cell r="F157">
            <v>32.1</v>
          </cell>
        </row>
        <row r="158">
          <cell r="F158">
            <v>32.1</v>
          </cell>
        </row>
        <row r="159">
          <cell r="F159">
            <v>0</v>
          </cell>
        </row>
        <row r="160">
          <cell r="F160">
            <v>0</v>
          </cell>
        </row>
        <row r="161">
          <cell r="F161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2</v>
          </cell>
        </row>
        <row r="165">
          <cell r="F165">
            <v>0</v>
          </cell>
        </row>
        <row r="166">
          <cell r="F166">
            <v>0.1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0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>
            <v>0</v>
          </cell>
        </row>
        <row r="176">
          <cell r="F176">
            <v>0</v>
          </cell>
        </row>
        <row r="177">
          <cell r="F177">
            <v>0</v>
          </cell>
        </row>
        <row r="178">
          <cell r="F178">
            <v>0</v>
          </cell>
        </row>
        <row r="179">
          <cell r="F179">
            <v>0.1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629.1</v>
          </cell>
        </row>
        <row r="190">
          <cell r="F190">
            <v>0</v>
          </cell>
        </row>
        <row r="191">
          <cell r="F191">
            <v>0</v>
          </cell>
        </row>
        <row r="192">
          <cell r="F192">
            <v>49</v>
          </cell>
        </row>
        <row r="193">
          <cell r="F193">
            <v>0</v>
          </cell>
        </row>
        <row r="194">
          <cell r="F194">
            <v>0</v>
          </cell>
        </row>
        <row r="195">
          <cell r="F195">
            <v>0</v>
          </cell>
        </row>
        <row r="196">
          <cell r="F196">
            <v>49</v>
          </cell>
        </row>
        <row r="197">
          <cell r="F197">
            <v>1.8</v>
          </cell>
        </row>
        <row r="198">
          <cell r="F198">
            <v>0</v>
          </cell>
        </row>
        <row r="199">
          <cell r="F199">
            <v>0</v>
          </cell>
        </row>
        <row r="200">
          <cell r="F200">
            <v>0</v>
          </cell>
        </row>
        <row r="201">
          <cell r="F201">
            <v>196.5</v>
          </cell>
        </row>
        <row r="202">
          <cell r="F202">
            <v>95.2</v>
          </cell>
        </row>
        <row r="203">
          <cell r="F203">
            <v>0</v>
          </cell>
        </row>
        <row r="204">
          <cell r="F204">
            <v>286.60000000000002</v>
          </cell>
        </row>
        <row r="205">
          <cell r="F205">
            <v>1.6</v>
          </cell>
        </row>
        <row r="206">
          <cell r="F206">
            <v>21.8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>
            <v>0</v>
          </cell>
        </row>
        <row r="210">
          <cell r="F210">
            <v>0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41.2</v>
          </cell>
        </row>
        <row r="216">
          <cell r="F216">
            <v>5.6</v>
          </cell>
        </row>
        <row r="217">
          <cell r="F217">
            <v>0.3</v>
          </cell>
        </row>
        <row r="218">
          <cell r="F218">
            <v>49.4</v>
          </cell>
        </row>
        <row r="219">
          <cell r="F219">
            <v>0</v>
          </cell>
        </row>
        <row r="220">
          <cell r="F220">
            <v>127.9</v>
          </cell>
        </row>
        <row r="221">
          <cell r="F221">
            <v>11.8</v>
          </cell>
        </row>
        <row r="222">
          <cell r="F222">
            <v>1.7</v>
          </cell>
        </row>
        <row r="223">
          <cell r="F223">
            <v>114.4</v>
          </cell>
        </row>
        <row r="224">
          <cell r="F224">
            <v>19.2</v>
          </cell>
        </row>
        <row r="225">
          <cell r="F225">
            <v>0</v>
          </cell>
        </row>
        <row r="226">
          <cell r="F226">
            <v>16.7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0.3</v>
          </cell>
        </row>
        <row r="231">
          <cell r="F231">
            <v>0</v>
          </cell>
        </row>
        <row r="232">
          <cell r="F232">
            <v>2</v>
          </cell>
        </row>
        <row r="234">
          <cell r="F234">
            <v>0.6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63993.2</v>
          </cell>
        </row>
        <row r="238">
          <cell r="F238">
            <v>49050.2</v>
          </cell>
        </row>
        <row r="239">
          <cell r="F239">
            <v>8854.9</v>
          </cell>
        </row>
        <row r="240">
          <cell r="F240">
            <v>3233.2</v>
          </cell>
        </row>
        <row r="241">
          <cell r="F241">
            <v>2261.8000000000002</v>
          </cell>
        </row>
        <row r="242">
          <cell r="F242">
            <v>18108</v>
          </cell>
        </row>
        <row r="243">
          <cell r="F243">
            <v>1296.7</v>
          </cell>
        </row>
        <row r="244">
          <cell r="F244">
            <v>25091.5</v>
          </cell>
        </row>
        <row r="245">
          <cell r="F245">
            <v>6983.5</v>
          </cell>
        </row>
        <row r="246">
          <cell r="F246">
            <v>49.4</v>
          </cell>
        </row>
        <row r="247">
          <cell r="F247">
            <v>208.8</v>
          </cell>
        </row>
        <row r="248">
          <cell r="F248">
            <v>558.29999999999995</v>
          </cell>
        </row>
        <row r="249">
          <cell r="F249">
            <v>50.6</v>
          </cell>
        </row>
        <row r="250">
          <cell r="F250">
            <v>74.2</v>
          </cell>
        </row>
        <row r="251">
          <cell r="F251">
            <v>11794</v>
          </cell>
        </row>
        <row r="252">
          <cell r="F252">
            <v>11041.9</v>
          </cell>
        </row>
        <row r="253">
          <cell r="F253">
            <v>10141.700000000001</v>
          </cell>
        </row>
        <row r="254">
          <cell r="F254">
            <v>900.2</v>
          </cell>
        </row>
        <row r="255">
          <cell r="F255">
            <v>92.8</v>
          </cell>
        </row>
        <row r="256">
          <cell r="F256">
            <v>659.3</v>
          </cell>
        </row>
        <row r="257">
          <cell r="F257">
            <v>617.70000000000005</v>
          </cell>
        </row>
        <row r="258">
          <cell r="F258">
            <v>41.6</v>
          </cell>
        </row>
        <row r="260">
          <cell r="F260">
            <v>17204.8</v>
          </cell>
        </row>
      </sheetData>
      <sheetData sheetId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/>
      <sheetData sheetId="1" refreshError="1">
        <row r="2"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Ф2"/>
      <sheetName val="ФЗ_"/>
      <sheetName val="Д_КЗ"/>
      <sheetName val="ИП_1.4.1"/>
      <sheetName val="ИП_1.4.2"/>
      <sheetName val="РП_1.2.1.2"/>
      <sheetName val="Технич лист"/>
      <sheetName val="БП"/>
      <sheetName val="Экономический эффект"/>
      <sheetName val="81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">
          <cell r="A2" t="str">
            <v>П</v>
          </cell>
        </row>
        <row r="3">
          <cell r="A3" t="str">
            <v>Ф</v>
          </cell>
        </row>
        <row r="4">
          <cell r="A4" t="str">
            <v>О</v>
          </cell>
        </row>
      </sheetData>
      <sheetData sheetId="7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Ф5_97"/>
      <sheetName val="Ф1_97"/>
      <sheetName val="Ф2_97"/>
      <sheetName val="Ф3_97"/>
      <sheetName val="Ф4_97"/>
      <sheetName val="Ф6_97"/>
      <sheetName val="assump"/>
      <sheetName val="Setup"/>
      <sheetName val="Исходные данные"/>
      <sheetName val="Лист1"/>
      <sheetName val="1-В 1 Апр. БО"/>
      <sheetName val="PR"/>
      <sheetName val="balance"/>
      <sheetName val="импортеры99"/>
      <sheetName val="импортеры96"/>
      <sheetName val="импортеры97"/>
      <sheetName val="база"/>
      <sheetName val="ЛОМ_УКР"/>
      <sheetName val="Чугун_Украина"/>
      <sheetName val="СС_ТП"/>
      <sheetName val="Планы2"/>
      <sheetName val="План_ноября07_с_долгами"/>
      <sheetName val="_Т8"/>
      <sheetName val="Исходные_данные"/>
      <sheetName val="1-В_1_Апр__БО"/>
      <sheetName val="предприятия"/>
      <sheetName val="Ф2_1 Бюджет доходов и расходов"/>
      <sheetName val="Исходные_данные1"/>
      <sheetName val="1-В_1_Апр__БО1"/>
      <sheetName val="Исходные_данные2"/>
      <sheetName val="1-В_1_Апр__БО2"/>
      <sheetName val="Исходные_данные3"/>
      <sheetName val="1-В_1_Апр__БО3"/>
      <sheetName val="Ф2_1_Бюджет_доходов_и_расходов"/>
      <sheetName val="Ф2_1_Бюджет_доходов_и_расходов1"/>
      <sheetName val="Исходные_данные4"/>
      <sheetName val="1-В_1_Апр__БО4"/>
      <sheetName val="сортамент"/>
      <sheetName val="Цехи КМК"/>
      <sheetName val="Компании"/>
      <sheetName val="Цехи_КМК"/>
      <sheetName val="Выключатели"/>
      <sheetName val="Реализация 1 квартал прогноз"/>
      <sheetName val="Ф2_1_Бюджет_доходов_и_расходов2"/>
      <sheetName val="Цехи_КМК1"/>
      <sheetName val="Ключ"/>
    </sheetNames>
    <sheetDataSet>
      <sheetData sheetId="0" refreshError="1">
        <row r="3">
          <cell r="A3" t="str">
            <v>ферросплав</v>
          </cell>
          <cell r="B3" t="str">
            <v>G021</v>
          </cell>
          <cell r="C3" t="str">
            <v>First_G022</v>
          </cell>
          <cell r="D3">
            <v>35431</v>
          </cell>
          <cell r="E3">
            <v>35462</v>
          </cell>
          <cell r="F3">
            <v>35490</v>
          </cell>
          <cell r="G3">
            <v>35521</v>
          </cell>
          <cell r="H3">
            <v>35551</v>
          </cell>
          <cell r="I3">
            <v>35582</v>
          </cell>
          <cell r="J3">
            <v>35612</v>
          </cell>
          <cell r="K3">
            <v>35643</v>
          </cell>
          <cell r="L3">
            <v>35674</v>
          </cell>
          <cell r="M3">
            <v>35704</v>
          </cell>
          <cell r="N3">
            <v>35735</v>
          </cell>
          <cell r="O3">
            <v>35765</v>
          </cell>
        </row>
        <row r="4">
          <cell r="A4" t="str">
            <v>72021</v>
          </cell>
          <cell r="B4" t="str">
            <v>00186275</v>
          </cell>
          <cell r="C4" t="str">
            <v>АО КОСОГОРСКИЙ МЕТАЛЛУРГИЧЕСКИЙ З-Д</v>
          </cell>
          <cell r="D4">
            <v>65</v>
          </cell>
          <cell r="E4">
            <v>65</v>
          </cell>
          <cell r="F4">
            <v>68</v>
          </cell>
          <cell r="G4">
            <v>65</v>
          </cell>
          <cell r="H4">
            <v>68</v>
          </cell>
          <cell r="I4">
            <v>739</v>
          </cell>
          <cell r="J4">
            <v>69</v>
          </cell>
          <cell r="K4">
            <v>485</v>
          </cell>
          <cell r="L4">
            <v>739</v>
          </cell>
          <cell r="M4">
            <v>0</v>
          </cell>
          <cell r="N4">
            <v>485</v>
          </cell>
          <cell r="O4">
            <v>739</v>
          </cell>
        </row>
        <row r="5">
          <cell r="A5" t="str">
            <v>72021</v>
          </cell>
          <cell r="B5" t="str">
            <v>36924702</v>
          </cell>
          <cell r="C5" t="str">
            <v>ЗАО "СПЕЦСТАЛЬКОНСТРУКЦИЯ"</v>
          </cell>
          <cell r="D5">
            <v>298</v>
          </cell>
          <cell r="E5">
            <v>298</v>
          </cell>
          <cell r="F5">
            <v>57</v>
          </cell>
          <cell r="G5">
            <v>63</v>
          </cell>
          <cell r="H5">
            <v>114</v>
          </cell>
          <cell r="I5">
            <v>57</v>
          </cell>
          <cell r="J5">
            <v>57</v>
          </cell>
          <cell r="K5">
            <v>47</v>
          </cell>
          <cell r="L5">
            <v>0</v>
          </cell>
          <cell r="M5">
            <v>63</v>
          </cell>
          <cell r="N5">
            <v>47</v>
          </cell>
        </row>
        <row r="6">
          <cell r="A6" t="str">
            <v>72021</v>
          </cell>
          <cell r="B6" t="str">
            <v>24713319</v>
          </cell>
          <cell r="C6" t="str">
            <v>ООО "ВАЛГАС"</v>
          </cell>
          <cell r="D6">
            <v>69</v>
          </cell>
          <cell r="E6">
            <v>64</v>
          </cell>
          <cell r="F6">
            <v>62</v>
          </cell>
          <cell r="G6">
            <v>67</v>
          </cell>
          <cell r="H6">
            <v>129</v>
          </cell>
          <cell r="I6">
            <v>129</v>
          </cell>
          <cell r="J6">
            <v>112</v>
          </cell>
          <cell r="K6">
            <v>65</v>
          </cell>
          <cell r="L6">
            <v>65</v>
          </cell>
          <cell r="M6">
            <v>0</v>
          </cell>
          <cell r="N6">
            <v>0</v>
          </cell>
          <cell r="O6">
            <v>112</v>
          </cell>
        </row>
        <row r="7">
          <cell r="A7" t="str">
            <v>72021</v>
          </cell>
          <cell r="B7" t="str">
            <v>12141734</v>
          </cell>
          <cell r="C7" t="str">
            <v>МГП"КОНТАКТ"</v>
          </cell>
          <cell r="D7">
            <v>272</v>
          </cell>
          <cell r="E7">
            <v>69</v>
          </cell>
          <cell r="F7">
            <v>272</v>
          </cell>
          <cell r="G7">
            <v>69</v>
          </cell>
          <cell r="H7">
            <v>272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69</v>
          </cell>
        </row>
        <row r="8">
          <cell r="A8" t="str">
            <v>72021</v>
          </cell>
          <cell r="B8" t="str">
            <v>05757707</v>
          </cell>
          <cell r="C8" t="str">
            <v>АО"АЛАПАЕВСКИЙ МЕТАЛЛУРГИЧЕСКИЙ ЗАВОД"</v>
          </cell>
          <cell r="D8">
            <v>69</v>
          </cell>
          <cell r="E8">
            <v>134</v>
          </cell>
          <cell r="F8">
            <v>69</v>
          </cell>
          <cell r="G8">
            <v>134</v>
          </cell>
          <cell r="H8">
            <v>134</v>
          </cell>
          <cell r="I8">
            <v>0</v>
          </cell>
          <cell r="J8">
            <v>65</v>
          </cell>
        </row>
        <row r="9">
          <cell r="A9" t="str">
            <v>72021</v>
          </cell>
          <cell r="B9" t="str">
            <v>41055881</v>
          </cell>
          <cell r="C9" t="str">
            <v>ООО ФИРМА "СИБАРКО"</v>
          </cell>
          <cell r="D9">
            <v>64</v>
          </cell>
          <cell r="E9">
            <v>66</v>
          </cell>
          <cell r="F9">
            <v>64</v>
          </cell>
          <cell r="G9">
            <v>66</v>
          </cell>
          <cell r="H9">
            <v>0</v>
          </cell>
          <cell r="I9">
            <v>0</v>
          </cell>
          <cell r="J9">
            <v>66</v>
          </cell>
        </row>
        <row r="10">
          <cell r="A10" t="str">
            <v>72021</v>
          </cell>
          <cell r="B10" t="str">
            <v>32284163</v>
          </cell>
          <cell r="C10" t="str">
            <v>АКЦИОНЕРНОЕ ОБЩ-ВО "НИКОМ ЭЛЕКТРОНИК"</v>
          </cell>
          <cell r="D10">
            <v>69</v>
          </cell>
          <cell r="E10">
            <v>69</v>
          </cell>
          <cell r="F10">
            <v>0</v>
          </cell>
          <cell r="G10">
            <v>69</v>
          </cell>
        </row>
        <row r="11">
          <cell r="A11" t="str">
            <v>72021</v>
          </cell>
          <cell r="B11" t="str">
            <v>44127718</v>
          </cell>
          <cell r="C11" t="str">
            <v>ООО КОММЕРЧЕСКИЙ ЦЕНТР АМЗ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  <cell r="I11">
            <v>69</v>
          </cell>
        </row>
        <row r="12">
          <cell r="A12" t="str">
            <v>72021</v>
          </cell>
          <cell r="B12" t="str">
            <v>40564876</v>
          </cell>
          <cell r="C12" t="str">
            <v>ООО "ЭКСПРЕСС"</v>
          </cell>
          <cell r="D12">
            <v>69</v>
          </cell>
          <cell r="E12">
            <v>69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69</v>
          </cell>
        </row>
        <row r="13">
          <cell r="A13" t="str">
            <v>72021</v>
          </cell>
          <cell r="B13" t="str">
            <v>45092608</v>
          </cell>
          <cell r="C13" t="str">
            <v>ООО "ФЕРАН"</v>
          </cell>
          <cell r="D13">
            <v>13</v>
          </cell>
          <cell r="E13">
            <v>26</v>
          </cell>
          <cell r="F13">
            <v>13</v>
          </cell>
          <cell r="G13">
            <v>13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26</v>
          </cell>
        </row>
        <row r="14">
          <cell r="A14" t="str">
            <v>72021</v>
          </cell>
          <cell r="B14" t="str">
            <v>05785299</v>
          </cell>
          <cell r="C14" t="str">
            <v>АООТ "МОСКОВСКИЙ ЭЛЕКТРОДНЫЙ ЗАВОД"</v>
          </cell>
          <cell r="D14">
            <v>14</v>
          </cell>
          <cell r="E14">
            <v>14</v>
          </cell>
        </row>
        <row r="15">
          <cell r="A15" t="str">
            <v>72021</v>
          </cell>
          <cell r="B15" t="str">
            <v>31192571</v>
          </cell>
          <cell r="C15" t="str">
            <v>ТОО "БУРЕВЕСТНИК"</v>
          </cell>
          <cell r="D15">
            <v>14</v>
          </cell>
          <cell r="E15">
            <v>14</v>
          </cell>
          <cell r="F15">
            <v>0</v>
          </cell>
          <cell r="G15">
            <v>14</v>
          </cell>
        </row>
        <row r="16">
          <cell r="A16" t="str">
            <v>72021</v>
          </cell>
          <cell r="B16" t="str">
            <v>44656150</v>
          </cell>
          <cell r="C16" t="str">
            <v>ЗАО ПО "СТАЛЬЗАВОД"</v>
          </cell>
          <cell r="D16">
            <v>4</v>
          </cell>
          <cell r="E16">
            <v>10</v>
          </cell>
          <cell r="F16">
            <v>4</v>
          </cell>
          <cell r="G16">
            <v>10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4</v>
          </cell>
          <cell r="N16">
            <v>0</v>
          </cell>
          <cell r="O16">
            <v>10</v>
          </cell>
        </row>
        <row r="17">
          <cell r="A17" t="str">
            <v>72022</v>
          </cell>
          <cell r="B17" t="str">
            <v>00186476</v>
          </cell>
          <cell r="C17" t="str">
            <v>КУЗНЕЦКИЕ ФЕРРОСПЛАВЫ</v>
          </cell>
          <cell r="D17">
            <v>7430</v>
          </cell>
          <cell r="E17">
            <v>8063</v>
          </cell>
          <cell r="F17">
            <v>6130</v>
          </cell>
          <cell r="G17">
            <v>6221</v>
          </cell>
          <cell r="H17">
            <v>8368</v>
          </cell>
          <cell r="I17">
            <v>10790</v>
          </cell>
          <cell r="J17">
            <v>5330</v>
          </cell>
          <cell r="K17">
            <v>11700</v>
          </cell>
          <cell r="L17">
            <v>6440</v>
          </cell>
          <cell r="M17">
            <v>6565</v>
          </cell>
          <cell r="N17">
            <v>7150</v>
          </cell>
          <cell r="O17">
            <v>7792</v>
          </cell>
        </row>
        <row r="18">
          <cell r="A18" t="str">
            <v>72022</v>
          </cell>
          <cell r="B18" t="str">
            <v>00186507</v>
          </cell>
          <cell r="C18" t="str">
            <v>"ЧЕЛЯБИНСКИЙ ЭЛЕКТРОМЕТАЛЛУРГИЧЕСКИЙ КОМБИНАТ"</v>
          </cell>
          <cell r="D18">
            <v>2781</v>
          </cell>
          <cell r="E18">
            <v>4301</v>
          </cell>
          <cell r="F18">
            <v>2228</v>
          </cell>
          <cell r="G18">
            <v>9585</v>
          </cell>
          <cell r="H18">
            <v>1681</v>
          </cell>
          <cell r="I18">
            <v>3416</v>
          </cell>
          <cell r="J18">
            <v>8536</v>
          </cell>
          <cell r="K18">
            <v>2474</v>
          </cell>
          <cell r="L18">
            <v>4612</v>
          </cell>
          <cell r="M18">
            <v>4574</v>
          </cell>
          <cell r="N18">
            <v>6267</v>
          </cell>
          <cell r="O18">
            <v>5458</v>
          </cell>
        </row>
        <row r="19">
          <cell r="A19" t="str">
            <v>72022</v>
          </cell>
          <cell r="B19" t="str">
            <v>20879520</v>
          </cell>
          <cell r="C19" t="str">
            <v>ЗАО "УРАЛМАШ-МЕТАЛЛУРГ"                                                     0322</v>
          </cell>
          <cell r="D19">
            <v>199</v>
          </cell>
          <cell r="E19">
            <v>202</v>
          </cell>
          <cell r="F19">
            <v>199</v>
          </cell>
          <cell r="G19">
            <v>202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199</v>
          </cell>
          <cell r="O19">
            <v>202</v>
          </cell>
        </row>
        <row r="20">
          <cell r="A20" t="str">
            <v>72022</v>
          </cell>
          <cell r="B20" t="str">
            <v>44651230</v>
          </cell>
          <cell r="C20" t="str">
            <v>АОЗТ "ПОГРУЗЧИК-СЕРВИС"</v>
          </cell>
          <cell r="D20">
            <v>201</v>
          </cell>
          <cell r="E20">
            <v>201</v>
          </cell>
          <cell r="F20">
            <v>0</v>
          </cell>
          <cell r="G20">
            <v>0</v>
          </cell>
          <cell r="H20">
            <v>0</v>
          </cell>
          <cell r="I20">
            <v>201</v>
          </cell>
        </row>
        <row r="21">
          <cell r="A21" t="str">
            <v>72022</v>
          </cell>
          <cell r="B21" t="str">
            <v>32270416</v>
          </cell>
          <cell r="C21" t="str">
            <v>ЗАО "ПРОМТЕХНОЛОГИЯ" 1076</v>
          </cell>
          <cell r="D21">
            <v>138</v>
          </cell>
          <cell r="E21">
            <v>138</v>
          </cell>
          <cell r="F21">
            <v>0</v>
          </cell>
          <cell r="G21">
            <v>0</v>
          </cell>
          <cell r="H21">
            <v>138</v>
          </cell>
        </row>
        <row r="22">
          <cell r="A22" t="str">
            <v>72022</v>
          </cell>
          <cell r="B22" t="str">
            <v>12141734</v>
          </cell>
          <cell r="C22" t="str">
            <v>МГП"КОНТАКТ"</v>
          </cell>
          <cell r="D22">
            <v>133</v>
          </cell>
          <cell r="E22">
            <v>133</v>
          </cell>
          <cell r="F22">
            <v>133</v>
          </cell>
        </row>
        <row r="23">
          <cell r="A23" t="str">
            <v>72022</v>
          </cell>
          <cell r="B23" t="str">
            <v>32114739</v>
          </cell>
          <cell r="C23" t="str">
            <v>ПОО "РАДУГА-1" ФОНД СОЦИАЛЬНОЙ РЕАБИЛИТАЦИИ СПОРТСМЕНОВ-ИНВАЛИДОВ           1872</v>
          </cell>
          <cell r="D23">
            <v>67</v>
          </cell>
          <cell r="E23">
            <v>67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67</v>
          </cell>
        </row>
        <row r="24">
          <cell r="A24" t="str">
            <v>72022</v>
          </cell>
          <cell r="B24" t="str">
            <v>36900162</v>
          </cell>
          <cell r="C24" t="str">
            <v>ПРЕДПРИЯТИЕ"ЛАЙН" ЧОФИВА</v>
          </cell>
          <cell r="D24">
            <v>13</v>
          </cell>
          <cell r="E24">
            <v>13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13</v>
          </cell>
        </row>
        <row r="25">
          <cell r="A25" t="str">
            <v>72022</v>
          </cell>
          <cell r="B25" t="str">
            <v>80393812</v>
          </cell>
          <cell r="C25" t="str">
            <v>ИП ПЕРЕБЕЙНОС НИКОЛАЙ НИКОЛАЕВИЧ</v>
          </cell>
          <cell r="D25">
            <v>9</v>
          </cell>
          <cell r="E25">
            <v>9</v>
          </cell>
          <cell r="F25">
            <v>0</v>
          </cell>
          <cell r="G25">
            <v>0</v>
          </cell>
          <cell r="H25">
            <v>9</v>
          </cell>
        </row>
        <row r="26">
          <cell r="A26" t="str">
            <v>72022</v>
          </cell>
          <cell r="B26" t="str">
            <v>32547326</v>
          </cell>
          <cell r="C26" t="str">
            <v>ТОО ФИРМА "МИРАНДА"</v>
          </cell>
          <cell r="D26">
            <v>5</v>
          </cell>
          <cell r="E26">
            <v>5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5</v>
          </cell>
        </row>
        <row r="27">
          <cell r="A27" t="str">
            <v>72022</v>
          </cell>
          <cell r="B27" t="str">
            <v>45625370</v>
          </cell>
          <cell r="C27" t="str">
            <v>ООО"КААХ"</v>
          </cell>
          <cell r="D27">
            <v>2</v>
          </cell>
          <cell r="E27">
            <v>2</v>
          </cell>
          <cell r="F27">
            <v>0</v>
          </cell>
          <cell r="G27">
            <v>0</v>
          </cell>
          <cell r="H27">
            <v>2</v>
          </cell>
        </row>
        <row r="28">
          <cell r="A28" t="str">
            <v>72022</v>
          </cell>
          <cell r="B28" t="str">
            <v>41091196</v>
          </cell>
          <cell r="C28" t="str">
            <v>ЗАО "ДАУМОС"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72023</v>
          </cell>
          <cell r="B29" t="str">
            <v>12141734</v>
          </cell>
          <cell r="C29" t="str">
            <v>МГП"КОНТАКТ"</v>
          </cell>
          <cell r="D29">
            <v>68</v>
          </cell>
          <cell r="E29">
            <v>68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68</v>
          </cell>
        </row>
        <row r="30">
          <cell r="A30" t="str">
            <v>72023</v>
          </cell>
          <cell r="B30" t="str">
            <v>32547326</v>
          </cell>
          <cell r="C30" t="str">
            <v>ТОО ФИРМА "МИРАНДА"</v>
          </cell>
          <cell r="D30">
            <v>9</v>
          </cell>
          <cell r="E30">
            <v>9</v>
          </cell>
          <cell r="F30">
            <v>0</v>
          </cell>
          <cell r="G30">
            <v>0</v>
          </cell>
          <cell r="H30">
            <v>9</v>
          </cell>
        </row>
        <row r="31">
          <cell r="A31" t="str">
            <v>72024</v>
          </cell>
          <cell r="B31" t="str">
            <v>00186507</v>
          </cell>
          <cell r="C31" t="str">
            <v>"ЧЕЛЯБИНСКИЙ ЭЛЕКТРОМЕТАЛЛУРГИЧЕСКИЙ КОМБИНАТ"</v>
          </cell>
          <cell r="D31">
            <v>885</v>
          </cell>
          <cell r="E31">
            <v>5906</v>
          </cell>
          <cell r="F31">
            <v>5824</v>
          </cell>
          <cell r="G31">
            <v>6419</v>
          </cell>
          <cell r="H31">
            <v>6735</v>
          </cell>
          <cell r="I31">
            <v>11588</v>
          </cell>
          <cell r="J31">
            <v>9689</v>
          </cell>
          <cell r="K31">
            <v>7152</v>
          </cell>
          <cell r="L31">
            <v>7576</v>
          </cell>
          <cell r="M31">
            <v>6142</v>
          </cell>
          <cell r="N31">
            <v>4949</v>
          </cell>
          <cell r="O31">
            <v>3008</v>
          </cell>
        </row>
        <row r="32">
          <cell r="A32" t="str">
            <v>72024</v>
          </cell>
          <cell r="B32" t="str">
            <v>00186499</v>
          </cell>
          <cell r="C32" t="str">
            <v>ОАО  "СЕРОВСКИЙ ЗАВОД ФЕРРОСПЛАВОВ"</v>
          </cell>
          <cell r="D32">
            <v>4652</v>
          </cell>
          <cell r="E32">
            <v>4474</v>
          </cell>
          <cell r="F32">
            <v>6186</v>
          </cell>
          <cell r="G32">
            <v>6613</v>
          </cell>
          <cell r="H32">
            <v>7601</v>
          </cell>
          <cell r="I32">
            <v>6365</v>
          </cell>
          <cell r="J32">
            <v>2548</v>
          </cell>
          <cell r="K32">
            <v>5587</v>
          </cell>
          <cell r="L32">
            <v>3575</v>
          </cell>
          <cell r="M32">
            <v>4317</v>
          </cell>
          <cell r="N32">
            <v>2532</v>
          </cell>
          <cell r="O32">
            <v>7449</v>
          </cell>
        </row>
        <row r="33">
          <cell r="A33" t="str">
            <v>72024</v>
          </cell>
          <cell r="B33" t="str">
            <v>08612576</v>
          </cell>
          <cell r="C33" t="str">
            <v>КОМБИНАТ "ПОБЕДА" *6659015271</v>
          </cell>
          <cell r="D33">
            <v>118</v>
          </cell>
          <cell r="E33">
            <v>118</v>
          </cell>
          <cell r="F33">
            <v>885</v>
          </cell>
          <cell r="G33">
            <v>354</v>
          </cell>
          <cell r="H33">
            <v>352</v>
          </cell>
        </row>
        <row r="34">
          <cell r="A34" t="str">
            <v>72024</v>
          </cell>
          <cell r="B34" t="str">
            <v>00186482</v>
          </cell>
          <cell r="C34" t="str">
            <v>ОАО "КЛЮЧЕВСКИЙ ЗАВОД ФЕРРОСПЛАВОВ"</v>
          </cell>
          <cell r="D34">
            <v>234</v>
          </cell>
          <cell r="E34">
            <v>120</v>
          </cell>
          <cell r="F34">
            <v>180</v>
          </cell>
          <cell r="G34">
            <v>180</v>
          </cell>
          <cell r="H34">
            <v>234</v>
          </cell>
          <cell r="I34">
            <v>120</v>
          </cell>
          <cell r="J34">
            <v>180</v>
          </cell>
          <cell r="K34">
            <v>180</v>
          </cell>
          <cell r="L34">
            <v>239</v>
          </cell>
          <cell r="M34">
            <v>179</v>
          </cell>
          <cell r="N34">
            <v>120</v>
          </cell>
          <cell r="O34">
            <v>240</v>
          </cell>
        </row>
        <row r="35">
          <cell r="A35" t="str">
            <v>72024</v>
          </cell>
          <cell r="B35" t="str">
            <v>08612978</v>
          </cell>
          <cell r="C35" t="str">
            <v>КОМБИНАТ "СКАЛА"</v>
          </cell>
          <cell r="D35">
            <v>950</v>
          </cell>
          <cell r="E35">
            <v>412</v>
          </cell>
          <cell r="F35">
            <v>950</v>
          </cell>
          <cell r="G35">
            <v>412</v>
          </cell>
        </row>
        <row r="36">
          <cell r="A36" t="str">
            <v>72024</v>
          </cell>
          <cell r="B36" t="str">
            <v>23111676</v>
          </cell>
          <cell r="C36" t="str">
            <v>ТОО ТРАНСТЕРМ</v>
          </cell>
          <cell r="D36">
            <v>477</v>
          </cell>
          <cell r="E36">
            <v>60</v>
          </cell>
          <cell r="F36">
            <v>477</v>
          </cell>
          <cell r="G36">
            <v>477</v>
          </cell>
          <cell r="H36">
            <v>60</v>
          </cell>
        </row>
        <row r="37">
          <cell r="A37" t="str">
            <v>72024</v>
          </cell>
          <cell r="B37" t="str">
            <v>45875351</v>
          </cell>
          <cell r="C37" t="str">
            <v>ЗАО "СПЕЦСТАЛЬСБЫТ"</v>
          </cell>
          <cell r="D37">
            <v>172</v>
          </cell>
          <cell r="E37">
            <v>327</v>
          </cell>
          <cell r="F37">
            <v>172</v>
          </cell>
          <cell r="G37">
            <v>327</v>
          </cell>
          <cell r="H37">
            <v>0</v>
          </cell>
          <cell r="I37">
            <v>172</v>
          </cell>
          <cell r="J37">
            <v>327</v>
          </cell>
        </row>
        <row r="38">
          <cell r="A38" t="str">
            <v>72024</v>
          </cell>
          <cell r="B38" t="str">
            <v>27520779</v>
          </cell>
          <cell r="C38" t="str">
            <v>АОЗТ "ПРОФИ"</v>
          </cell>
          <cell r="D38">
            <v>195</v>
          </cell>
          <cell r="E38">
            <v>68</v>
          </cell>
          <cell r="F38">
            <v>60</v>
          </cell>
          <cell r="G38">
            <v>195</v>
          </cell>
          <cell r="H38">
            <v>68</v>
          </cell>
          <cell r="I38">
            <v>60</v>
          </cell>
          <cell r="J38">
            <v>0</v>
          </cell>
          <cell r="K38">
            <v>60</v>
          </cell>
        </row>
        <row r="39">
          <cell r="A39" t="str">
            <v>72024</v>
          </cell>
          <cell r="B39" t="str">
            <v>01232385</v>
          </cell>
          <cell r="C39" t="str">
            <v>АОЗТ ЦПТК ЧМС</v>
          </cell>
          <cell r="D39">
            <v>270</v>
          </cell>
          <cell r="E39">
            <v>270</v>
          </cell>
          <cell r="F39">
            <v>0</v>
          </cell>
          <cell r="G39">
            <v>0</v>
          </cell>
          <cell r="H39">
            <v>270</v>
          </cell>
        </row>
        <row r="40">
          <cell r="A40" t="str">
            <v>72024</v>
          </cell>
          <cell r="B40" t="str">
            <v>35208910</v>
          </cell>
          <cell r="C40" t="str">
            <v>АОЗТ "ТОРГОВЫЙ ДОМ ПЕРМГРЭС ИМЭКС"</v>
          </cell>
          <cell r="D40">
            <v>61</v>
          </cell>
          <cell r="E40">
            <v>196</v>
          </cell>
          <cell r="F40">
            <v>61</v>
          </cell>
          <cell r="G40">
            <v>196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61</v>
          </cell>
          <cell r="N40">
            <v>0</v>
          </cell>
          <cell r="O40">
            <v>196</v>
          </cell>
        </row>
        <row r="41">
          <cell r="A41" t="str">
            <v>72024</v>
          </cell>
          <cell r="B41" t="str">
            <v>36924702</v>
          </cell>
          <cell r="C41" t="str">
            <v>ЗАО "СПЕЦСТАЛЬКОНСТРУКЦИЯ"</v>
          </cell>
          <cell r="D41">
            <v>55</v>
          </cell>
          <cell r="E41">
            <v>55</v>
          </cell>
          <cell r="F41">
            <v>137</v>
          </cell>
          <cell r="G41">
            <v>56</v>
          </cell>
          <cell r="H41">
            <v>137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56</v>
          </cell>
          <cell r="N41">
            <v>137</v>
          </cell>
        </row>
        <row r="42">
          <cell r="A42" t="str">
            <v>72024</v>
          </cell>
          <cell r="B42" t="str">
            <v>08846375</v>
          </cell>
          <cell r="C42" t="str">
            <v>АО "ОПЫТНЫЙ ЗАВОД "ЛУЧ"</v>
          </cell>
          <cell r="D42">
            <v>63</v>
          </cell>
          <cell r="E42">
            <v>181</v>
          </cell>
          <cell r="F42">
            <v>63</v>
          </cell>
          <cell r="G42">
            <v>63</v>
          </cell>
          <cell r="H42">
            <v>181</v>
          </cell>
        </row>
        <row r="43">
          <cell r="A43" t="str">
            <v>72024</v>
          </cell>
          <cell r="B43" t="str">
            <v>11725539</v>
          </cell>
          <cell r="C43" t="str">
            <v>ТОО "ТЕРМИНАЛ-КОМПЛЕКС"</v>
          </cell>
          <cell r="D43">
            <v>113</v>
          </cell>
          <cell r="E43">
            <v>65</v>
          </cell>
          <cell r="F43">
            <v>113</v>
          </cell>
          <cell r="G43">
            <v>65</v>
          </cell>
          <cell r="H43">
            <v>113</v>
          </cell>
          <cell r="I43">
            <v>65</v>
          </cell>
        </row>
        <row r="44">
          <cell r="A44" t="str">
            <v>72024</v>
          </cell>
          <cell r="B44" t="str">
            <v>39306063</v>
          </cell>
          <cell r="C44" t="str">
            <v>КОМБИНАТ "МИР"</v>
          </cell>
          <cell r="D44">
            <v>152</v>
          </cell>
          <cell r="E44">
            <v>152</v>
          </cell>
        </row>
        <row r="45">
          <cell r="A45" t="str">
            <v>72024</v>
          </cell>
          <cell r="B45" t="str">
            <v>42504465</v>
          </cell>
          <cell r="C45" t="str">
            <v>ЗАО "ЧЕЛЯБМЕТАЛЛООПТТОРГ</v>
          </cell>
          <cell r="D45">
            <v>148</v>
          </cell>
          <cell r="E45">
            <v>148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148</v>
          </cell>
        </row>
        <row r="46">
          <cell r="A46" t="str">
            <v>72024</v>
          </cell>
          <cell r="B46" t="str">
            <v>08843672</v>
          </cell>
          <cell r="C46" t="str">
            <v>АО "ТЕХСНАБЭКСПОРТ"</v>
          </cell>
          <cell r="D46">
            <v>119</v>
          </cell>
          <cell r="E46">
            <v>119</v>
          </cell>
          <cell r="F46">
            <v>0</v>
          </cell>
          <cell r="G46">
            <v>119</v>
          </cell>
        </row>
        <row r="47">
          <cell r="A47" t="str">
            <v>72024</v>
          </cell>
          <cell r="B47" t="str">
            <v>08612116</v>
          </cell>
          <cell r="C47" t="str">
            <v>КОМБ "БЕРЕЗКА"</v>
          </cell>
          <cell r="D47">
            <v>117</v>
          </cell>
          <cell r="E47">
            <v>117</v>
          </cell>
          <cell r="F47">
            <v>0</v>
          </cell>
          <cell r="G47">
            <v>117</v>
          </cell>
        </row>
        <row r="48">
          <cell r="A48" t="str">
            <v>72024</v>
          </cell>
          <cell r="B48" t="str">
            <v>42484489</v>
          </cell>
          <cell r="C48" t="str">
            <v>ООО"УРАЛ-СОЮЗ"</v>
          </cell>
          <cell r="D48">
            <v>66</v>
          </cell>
          <cell r="E48">
            <v>20</v>
          </cell>
          <cell r="F48">
            <v>66</v>
          </cell>
          <cell r="G48">
            <v>66</v>
          </cell>
          <cell r="H48">
            <v>0</v>
          </cell>
          <cell r="I48">
            <v>20</v>
          </cell>
        </row>
        <row r="49">
          <cell r="A49" t="str">
            <v>72024</v>
          </cell>
          <cell r="B49" t="str">
            <v>25820862</v>
          </cell>
          <cell r="C49" t="str">
            <v>ООО "МЕРНАКС" *3917010559</v>
          </cell>
          <cell r="D49">
            <v>70</v>
          </cell>
          <cell r="E49">
            <v>70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70</v>
          </cell>
        </row>
        <row r="50">
          <cell r="A50" t="str">
            <v>72024</v>
          </cell>
          <cell r="B50" t="str">
            <v>27893977</v>
          </cell>
          <cell r="C50" t="str">
            <v>АОЗТ "ТЕХНОЛОГИЯ "</v>
          </cell>
          <cell r="D50">
            <v>69</v>
          </cell>
          <cell r="E50">
            <v>69</v>
          </cell>
          <cell r="F50">
            <v>0</v>
          </cell>
          <cell r="G50">
            <v>69</v>
          </cell>
        </row>
        <row r="51">
          <cell r="A51" t="str">
            <v>72024</v>
          </cell>
          <cell r="B51" t="str">
            <v>32284163</v>
          </cell>
          <cell r="C51" t="str">
            <v>АКЦИОНЕРНОЕ ОБЩ-ВО "НИКОМ ЭЛЕКТРОНИК"</v>
          </cell>
          <cell r="D51">
            <v>68</v>
          </cell>
          <cell r="E51">
            <v>68</v>
          </cell>
          <cell r="F51">
            <v>0</v>
          </cell>
          <cell r="G51">
            <v>68</v>
          </cell>
        </row>
        <row r="52">
          <cell r="A52" t="str">
            <v>72024</v>
          </cell>
          <cell r="B52" t="str">
            <v>41072595</v>
          </cell>
          <cell r="C52" t="str">
            <v>ЗАО УМТС "РОСТКОМПЛЕКТСНАБ"</v>
          </cell>
          <cell r="D52">
            <v>68</v>
          </cell>
          <cell r="E52">
            <v>68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68</v>
          </cell>
        </row>
        <row r="53">
          <cell r="A53" t="str">
            <v>72024</v>
          </cell>
          <cell r="B53" t="str">
            <v>12333103</v>
          </cell>
          <cell r="C53" t="str">
            <v>НПП "МАГЛЕН"                                                                0897</v>
          </cell>
          <cell r="D53">
            <v>64</v>
          </cell>
          <cell r="E53">
            <v>64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64</v>
          </cell>
        </row>
        <row r="54">
          <cell r="A54" t="str">
            <v>72024</v>
          </cell>
          <cell r="B54" t="str">
            <v>40210308</v>
          </cell>
          <cell r="C54" t="str">
            <v>ТОО"АСТ"</v>
          </cell>
          <cell r="D54">
            <v>63</v>
          </cell>
          <cell r="E54">
            <v>63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63</v>
          </cell>
        </row>
        <row r="55">
          <cell r="A55" t="str">
            <v>72024</v>
          </cell>
          <cell r="B55" t="str">
            <v>04857080</v>
          </cell>
          <cell r="C55" t="str">
            <v>"КУРСКГЛАВСНАБ"-АО ОТКРЫТОГО ТИПА</v>
          </cell>
          <cell r="D55">
            <v>62</v>
          </cell>
          <cell r="E55">
            <v>62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62</v>
          </cell>
        </row>
        <row r="56">
          <cell r="A56" t="str">
            <v>72024</v>
          </cell>
          <cell r="B56" t="str">
            <v>13193288</v>
          </cell>
          <cell r="C56" t="str">
            <v>ЗАО"ИНТЕРКОН"</v>
          </cell>
          <cell r="D56">
            <v>60</v>
          </cell>
          <cell r="E56">
            <v>60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60</v>
          </cell>
        </row>
        <row r="57">
          <cell r="A57" t="str">
            <v>72024</v>
          </cell>
          <cell r="B57" t="str">
            <v>45132207</v>
          </cell>
          <cell r="C57" t="str">
            <v>ООО "КОМПАНИЯ МЕТЭКС"</v>
          </cell>
          <cell r="D57">
            <v>59</v>
          </cell>
          <cell r="E57">
            <v>59</v>
          </cell>
          <cell r="F57">
            <v>0</v>
          </cell>
          <cell r="G57">
            <v>0</v>
          </cell>
          <cell r="H57">
            <v>59</v>
          </cell>
        </row>
        <row r="58">
          <cell r="A58" t="str">
            <v>72024</v>
          </cell>
          <cell r="B58" t="str">
            <v>45323232</v>
          </cell>
          <cell r="C58" t="str">
            <v>ЗАО "ТОРГОВАЯ ФИРМА "УНИВЕРСАЛ"</v>
          </cell>
          <cell r="D58">
            <v>58</v>
          </cell>
          <cell r="E58">
            <v>58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58</v>
          </cell>
        </row>
        <row r="59">
          <cell r="A59" t="str">
            <v>72024</v>
          </cell>
          <cell r="B59" t="str">
            <v>45747498</v>
          </cell>
          <cell r="C59" t="str">
            <v>ЗАО "АНТАКОН"</v>
          </cell>
          <cell r="D59">
            <v>58</v>
          </cell>
          <cell r="E59">
            <v>58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58</v>
          </cell>
        </row>
        <row r="60">
          <cell r="A60" t="str">
            <v>72024</v>
          </cell>
          <cell r="B60" t="str">
            <v>26419110</v>
          </cell>
          <cell r="C60" t="str">
            <v>ТОО "АСТЕР"</v>
          </cell>
          <cell r="D60">
            <v>57</v>
          </cell>
          <cell r="E60">
            <v>57</v>
          </cell>
          <cell r="F60">
            <v>0</v>
          </cell>
          <cell r="G60">
            <v>57</v>
          </cell>
        </row>
        <row r="61">
          <cell r="A61" t="str">
            <v>72024</v>
          </cell>
          <cell r="B61" t="str">
            <v>44300565</v>
          </cell>
          <cell r="C61" t="str">
            <v>"ОПТТОРГ" ООО</v>
          </cell>
          <cell r="D61">
            <v>54</v>
          </cell>
          <cell r="E61">
            <v>54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54</v>
          </cell>
        </row>
        <row r="62">
          <cell r="A62" t="str">
            <v>72024</v>
          </cell>
          <cell r="B62" t="str">
            <v>44340027</v>
          </cell>
          <cell r="C62" t="str">
            <v>"ИНТЕРТЕХПРИБОР" ЗАО</v>
          </cell>
          <cell r="D62">
            <v>39</v>
          </cell>
          <cell r="E62">
            <v>39</v>
          </cell>
          <cell r="F62">
            <v>0</v>
          </cell>
          <cell r="G62">
            <v>0</v>
          </cell>
          <cell r="H62">
            <v>39</v>
          </cell>
        </row>
        <row r="63">
          <cell r="A63" t="str">
            <v>72024</v>
          </cell>
          <cell r="B63" t="str">
            <v>32270416</v>
          </cell>
          <cell r="C63" t="str">
            <v>ЗАО "ПРОМТЕХНОЛОГИЯ"                                                        1076</v>
          </cell>
          <cell r="D63">
            <v>30</v>
          </cell>
          <cell r="E63">
            <v>30</v>
          </cell>
          <cell r="F63">
            <v>0</v>
          </cell>
          <cell r="G63">
            <v>0</v>
          </cell>
          <cell r="H63">
            <v>0</v>
          </cell>
          <cell r="I63">
            <v>30</v>
          </cell>
        </row>
        <row r="64">
          <cell r="A64" t="str">
            <v>72024</v>
          </cell>
          <cell r="B64" t="str">
            <v>43234984</v>
          </cell>
          <cell r="C64" t="str">
            <v>ООО "АМИ"</v>
          </cell>
          <cell r="D64">
            <v>4</v>
          </cell>
          <cell r="E64">
            <v>21</v>
          </cell>
          <cell r="F64">
            <v>21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21</v>
          </cell>
        </row>
        <row r="65">
          <cell r="A65" t="str">
            <v>72024</v>
          </cell>
          <cell r="B65" t="str">
            <v>45563410</v>
          </cell>
          <cell r="C65" t="str">
            <v>ООО"ТРЕЙД-ИНВЕСТ"</v>
          </cell>
          <cell r="D65">
            <v>22</v>
          </cell>
          <cell r="E65">
            <v>22</v>
          </cell>
          <cell r="F65">
            <v>0</v>
          </cell>
          <cell r="G65">
            <v>0</v>
          </cell>
          <cell r="H65">
            <v>0</v>
          </cell>
          <cell r="I65">
            <v>22</v>
          </cell>
        </row>
        <row r="66">
          <cell r="A66" t="str">
            <v>72024</v>
          </cell>
          <cell r="B66" t="str">
            <v>32547326</v>
          </cell>
          <cell r="C66" t="str">
            <v>ТОО ФИРМА "МИРАНДА"</v>
          </cell>
          <cell r="D66">
            <v>16</v>
          </cell>
          <cell r="E66">
            <v>4</v>
          </cell>
          <cell r="F66">
            <v>16</v>
          </cell>
          <cell r="G66">
            <v>4</v>
          </cell>
          <cell r="H66">
            <v>16</v>
          </cell>
          <cell r="I66">
            <v>0</v>
          </cell>
          <cell r="J66">
            <v>0</v>
          </cell>
          <cell r="K66">
            <v>4</v>
          </cell>
        </row>
        <row r="67">
          <cell r="A67" t="str">
            <v>72024</v>
          </cell>
          <cell r="B67" t="str">
            <v>39892227</v>
          </cell>
          <cell r="C67" t="str">
            <v>ООО "ГРАНТ-М"</v>
          </cell>
          <cell r="D67">
            <v>20</v>
          </cell>
          <cell r="E67">
            <v>20</v>
          </cell>
          <cell r="F67">
            <v>0</v>
          </cell>
          <cell r="G67">
            <v>20</v>
          </cell>
        </row>
        <row r="68">
          <cell r="A68" t="str">
            <v>72024</v>
          </cell>
          <cell r="B68" t="str">
            <v>05757713</v>
          </cell>
          <cell r="C68" t="str">
            <v>АО "ВИЗ" ВЕРХ-ИСЕТСКИЙ МЕТАЛЛУРГИЧЕСКИЙ ЗАВОД 0766</v>
          </cell>
          <cell r="D68">
            <v>8</v>
          </cell>
          <cell r="E68">
            <v>8</v>
          </cell>
          <cell r="F68">
            <v>8</v>
          </cell>
          <cell r="G68">
            <v>8</v>
          </cell>
        </row>
        <row r="69">
          <cell r="A69" t="str">
            <v>72024</v>
          </cell>
          <cell r="B69" t="str">
            <v>40192877</v>
          </cell>
          <cell r="C69" t="str">
            <v>ЗАО "ПО Р.О.С.РЕМСТРОЙ"</v>
          </cell>
          <cell r="D69">
            <v>16</v>
          </cell>
          <cell r="E69">
            <v>16</v>
          </cell>
          <cell r="F69">
            <v>0</v>
          </cell>
          <cell r="G69">
            <v>0</v>
          </cell>
          <cell r="H69">
            <v>16</v>
          </cell>
        </row>
        <row r="70">
          <cell r="A70" t="str">
            <v>72024</v>
          </cell>
          <cell r="B70" t="str">
            <v>25068157</v>
          </cell>
          <cell r="C70" t="str">
            <v>ТОО "УРАЛКОРП"</v>
          </cell>
          <cell r="D70">
            <v>11</v>
          </cell>
          <cell r="E70">
            <v>11</v>
          </cell>
          <cell r="F70">
            <v>0</v>
          </cell>
          <cell r="G70">
            <v>0</v>
          </cell>
          <cell r="H70">
            <v>11</v>
          </cell>
        </row>
        <row r="71">
          <cell r="A71" t="str">
            <v>72024</v>
          </cell>
          <cell r="B71" t="str">
            <v>44656150</v>
          </cell>
          <cell r="C71" t="str">
            <v>ЗАО ПО "СТАЛЬЗАВОД"</v>
          </cell>
          <cell r="D71">
            <v>9</v>
          </cell>
          <cell r="E71">
            <v>9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9</v>
          </cell>
        </row>
        <row r="72">
          <cell r="A72" t="str">
            <v>72024</v>
          </cell>
          <cell r="B72" t="str">
            <v>05799321</v>
          </cell>
          <cell r="C72" t="str">
            <v>АО "Белэнергомаш"</v>
          </cell>
          <cell r="D72">
            <v>3</v>
          </cell>
          <cell r="E72">
            <v>3</v>
          </cell>
          <cell r="F72">
            <v>3</v>
          </cell>
        </row>
        <row r="73">
          <cell r="A73" t="str">
            <v>72024</v>
          </cell>
          <cell r="B73" t="str">
            <v>05842459</v>
          </cell>
          <cell r="C73" t="str">
            <v>ТФ ИНСТИТУТА СТРУКТУРНОЙ МАКРОКИНЕТИКИ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 t="str">
            <v>72025</v>
          </cell>
          <cell r="B74" t="str">
            <v>00186507</v>
          </cell>
          <cell r="C74" t="str">
            <v>"ЧЕЛЯБИНСКИЙ ЭЛЕКТРОМЕТАЛЛУРГИЧЕСКИЙ КОМБИНАТ"</v>
          </cell>
          <cell r="D74">
            <v>2021</v>
          </cell>
          <cell r="E74">
            <v>1394</v>
          </cell>
          <cell r="F74">
            <v>988</v>
          </cell>
          <cell r="G74">
            <v>1414</v>
          </cell>
          <cell r="H74">
            <v>960</v>
          </cell>
          <cell r="I74">
            <v>2021</v>
          </cell>
          <cell r="J74">
            <v>1394</v>
          </cell>
          <cell r="K74">
            <v>988</v>
          </cell>
          <cell r="L74">
            <v>988</v>
          </cell>
          <cell r="M74">
            <v>1414</v>
          </cell>
          <cell r="N74">
            <v>960</v>
          </cell>
          <cell r="O74">
            <v>936</v>
          </cell>
        </row>
        <row r="75">
          <cell r="A75" t="str">
            <v>72025</v>
          </cell>
          <cell r="B75" t="str">
            <v>00186499</v>
          </cell>
          <cell r="C75" t="str">
            <v>ОАО  "СЕРОВСКИЙ ЗАВОД ФЕРРОСПЛАВОВ"</v>
          </cell>
          <cell r="D75">
            <v>271</v>
          </cell>
          <cell r="E75">
            <v>271</v>
          </cell>
          <cell r="F75">
            <v>203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203</v>
          </cell>
        </row>
        <row r="76">
          <cell r="A76" t="str">
            <v>72026</v>
          </cell>
          <cell r="B76" t="str">
            <v>00194553</v>
          </cell>
          <cell r="C76" t="str">
            <v>"РЕЖСКИЙ НИКЕЛЕВЫЙ ЗАВОД"</v>
          </cell>
          <cell r="D76">
            <v>323</v>
          </cell>
          <cell r="E76">
            <v>260</v>
          </cell>
          <cell r="F76">
            <v>195</v>
          </cell>
          <cell r="G76">
            <v>130</v>
          </cell>
          <cell r="H76">
            <v>66</v>
          </cell>
          <cell r="I76">
            <v>195</v>
          </cell>
          <cell r="J76">
            <v>390</v>
          </cell>
          <cell r="K76">
            <v>322</v>
          </cell>
          <cell r="L76">
            <v>324</v>
          </cell>
          <cell r="M76">
            <v>390</v>
          </cell>
          <cell r="N76">
            <v>322</v>
          </cell>
          <cell r="O76">
            <v>324</v>
          </cell>
        </row>
        <row r="77">
          <cell r="A77" t="str">
            <v>72026</v>
          </cell>
          <cell r="B77" t="str">
            <v>11132213</v>
          </cell>
          <cell r="C77" t="str">
            <v>ЗАО "ТЕХНОКОМПРОЕКТ"</v>
          </cell>
          <cell r="D77">
            <v>195</v>
          </cell>
          <cell r="E77">
            <v>85</v>
          </cell>
          <cell r="F77">
            <v>213</v>
          </cell>
          <cell r="G77">
            <v>257</v>
          </cell>
          <cell r="H77">
            <v>129</v>
          </cell>
          <cell r="I77">
            <v>256</v>
          </cell>
          <cell r="J77">
            <v>257</v>
          </cell>
          <cell r="K77">
            <v>129</v>
          </cell>
          <cell r="L77">
            <v>256</v>
          </cell>
          <cell r="M77">
            <v>64</v>
          </cell>
        </row>
        <row r="78">
          <cell r="A78" t="str">
            <v>72026</v>
          </cell>
          <cell r="B78" t="str">
            <v>11144995</v>
          </cell>
          <cell r="C78" t="str">
            <v>ЗАО " МИТЕКС "</v>
          </cell>
          <cell r="D78">
            <v>110</v>
          </cell>
          <cell r="E78">
            <v>46</v>
          </cell>
          <cell r="F78">
            <v>23</v>
          </cell>
          <cell r="G78">
            <v>113</v>
          </cell>
          <cell r="H78">
            <v>115</v>
          </cell>
          <cell r="I78">
            <v>82</v>
          </cell>
          <cell r="J78">
            <v>158</v>
          </cell>
          <cell r="K78">
            <v>16</v>
          </cell>
          <cell r="L78">
            <v>90</v>
          </cell>
          <cell r="M78">
            <v>90</v>
          </cell>
          <cell r="N78">
            <v>130</v>
          </cell>
          <cell r="O78">
            <v>128</v>
          </cell>
        </row>
        <row r="79">
          <cell r="A79" t="str">
            <v>72026</v>
          </cell>
          <cell r="B79" t="str">
            <v>44365205</v>
          </cell>
          <cell r="C79" t="str">
            <v>"СЕРВИС ПЛЮС" ООО</v>
          </cell>
          <cell r="D79">
            <v>8</v>
          </cell>
          <cell r="E79">
            <v>20</v>
          </cell>
          <cell r="F79">
            <v>139</v>
          </cell>
          <cell r="G79">
            <v>331</v>
          </cell>
          <cell r="H79">
            <v>90</v>
          </cell>
          <cell r="I79">
            <v>8</v>
          </cell>
          <cell r="J79">
            <v>8</v>
          </cell>
          <cell r="K79">
            <v>139</v>
          </cell>
          <cell r="L79">
            <v>20</v>
          </cell>
          <cell r="M79">
            <v>139</v>
          </cell>
          <cell r="N79">
            <v>331</v>
          </cell>
          <cell r="O79">
            <v>90</v>
          </cell>
        </row>
        <row r="80">
          <cell r="A80" t="str">
            <v>72026</v>
          </cell>
          <cell r="B80" t="str">
            <v>41743724</v>
          </cell>
          <cell r="C80" t="str">
            <v>ООО "ТЭО"                                                                   1023</v>
          </cell>
          <cell r="D80">
            <v>63</v>
          </cell>
          <cell r="E80">
            <v>63</v>
          </cell>
          <cell r="F80">
            <v>72</v>
          </cell>
          <cell r="G80">
            <v>1</v>
          </cell>
          <cell r="H80">
            <v>63</v>
          </cell>
          <cell r="I80">
            <v>1</v>
          </cell>
          <cell r="J80">
            <v>63</v>
          </cell>
          <cell r="K80">
            <v>64</v>
          </cell>
          <cell r="L80">
            <v>126</v>
          </cell>
          <cell r="M80">
            <v>64</v>
          </cell>
          <cell r="N80">
            <v>0</v>
          </cell>
          <cell r="O80">
            <v>126</v>
          </cell>
        </row>
        <row r="81">
          <cell r="A81" t="str">
            <v>72026</v>
          </cell>
          <cell r="B81" t="str">
            <v>12325718</v>
          </cell>
          <cell r="C81" t="str">
            <v>ЗАО "НАУЧНО-ПРОИЗВОДСТВЕННОЕ ПРЕДПРИЯТИЕ ФАН"</v>
          </cell>
          <cell r="D81">
            <v>65</v>
          </cell>
          <cell r="E81">
            <v>65</v>
          </cell>
          <cell r="F81">
            <v>131</v>
          </cell>
          <cell r="G81">
            <v>65</v>
          </cell>
          <cell r="H81">
            <v>63</v>
          </cell>
          <cell r="I81">
            <v>66</v>
          </cell>
          <cell r="J81">
            <v>131</v>
          </cell>
          <cell r="K81">
            <v>65</v>
          </cell>
          <cell r="L81">
            <v>63</v>
          </cell>
          <cell r="M81">
            <v>63</v>
          </cell>
          <cell r="N81">
            <v>61</v>
          </cell>
        </row>
        <row r="82">
          <cell r="A82" t="str">
            <v>72026</v>
          </cell>
          <cell r="B82" t="str">
            <v>39478338</v>
          </cell>
          <cell r="C82" t="str">
            <v>"РУСЦВЕТМЕТ" ЗАО</v>
          </cell>
          <cell r="D82">
            <v>111</v>
          </cell>
          <cell r="E82">
            <v>111</v>
          </cell>
          <cell r="F82">
            <v>51</v>
          </cell>
          <cell r="G82">
            <v>114</v>
          </cell>
          <cell r="H82">
            <v>23</v>
          </cell>
          <cell r="I82">
            <v>46</v>
          </cell>
          <cell r="J82">
            <v>73</v>
          </cell>
          <cell r="K82">
            <v>31</v>
          </cell>
          <cell r="L82">
            <v>31</v>
          </cell>
        </row>
        <row r="83">
          <cell r="A83" t="str">
            <v>72026</v>
          </cell>
          <cell r="B83" t="str">
            <v>32258763</v>
          </cell>
          <cell r="C83" t="str">
            <v>ТОО "ЗИК-ПОГРУЗЧИК-СЕРВИС"</v>
          </cell>
          <cell r="D83">
            <v>17</v>
          </cell>
          <cell r="E83">
            <v>76</v>
          </cell>
          <cell r="F83">
            <v>33</v>
          </cell>
          <cell r="G83">
            <v>70</v>
          </cell>
          <cell r="H83">
            <v>17</v>
          </cell>
          <cell r="I83">
            <v>76</v>
          </cell>
          <cell r="J83">
            <v>33</v>
          </cell>
          <cell r="K83">
            <v>70</v>
          </cell>
          <cell r="L83">
            <v>70</v>
          </cell>
          <cell r="M83">
            <v>41</v>
          </cell>
          <cell r="N83">
            <v>72</v>
          </cell>
          <cell r="O83">
            <v>72</v>
          </cell>
        </row>
        <row r="84">
          <cell r="A84" t="str">
            <v>72026</v>
          </cell>
          <cell r="B84" t="str">
            <v>45563410</v>
          </cell>
          <cell r="C84" t="str">
            <v>ООО"ТРЕЙД-ИНВЕСТ"</v>
          </cell>
          <cell r="D84">
            <v>87</v>
          </cell>
          <cell r="E84">
            <v>104</v>
          </cell>
          <cell r="F84">
            <v>46</v>
          </cell>
          <cell r="G84">
            <v>35</v>
          </cell>
          <cell r="H84">
            <v>61</v>
          </cell>
          <cell r="I84">
            <v>87</v>
          </cell>
          <cell r="J84">
            <v>104</v>
          </cell>
          <cell r="K84">
            <v>46</v>
          </cell>
          <cell r="L84">
            <v>35</v>
          </cell>
          <cell r="M84">
            <v>35</v>
          </cell>
          <cell r="N84">
            <v>61</v>
          </cell>
          <cell r="O84">
            <v>35</v>
          </cell>
        </row>
        <row r="85">
          <cell r="A85" t="str">
            <v>72026</v>
          </cell>
          <cell r="B85" t="str">
            <v>25067086</v>
          </cell>
          <cell r="C85" t="str">
            <v>ПОО ПП "КАББИ"</v>
          </cell>
          <cell r="D85">
            <v>65</v>
          </cell>
          <cell r="E85">
            <v>65</v>
          </cell>
          <cell r="F85">
            <v>6</v>
          </cell>
          <cell r="G85">
            <v>66</v>
          </cell>
          <cell r="H85">
            <v>39</v>
          </cell>
          <cell r="I85">
            <v>66</v>
          </cell>
          <cell r="J85">
            <v>106</v>
          </cell>
          <cell r="K85">
            <v>66</v>
          </cell>
          <cell r="L85">
            <v>106</v>
          </cell>
          <cell r="M85">
            <v>0</v>
          </cell>
          <cell r="N85">
            <v>0</v>
          </cell>
          <cell r="O85">
            <v>66</v>
          </cell>
        </row>
        <row r="86">
          <cell r="A86" t="str">
            <v>72026</v>
          </cell>
          <cell r="B86" t="str">
            <v>45526219</v>
          </cell>
          <cell r="C86" t="str">
            <v>"ВНЕШМЕТАЛЛТОРГ" ООО</v>
          </cell>
          <cell r="D86">
            <v>127</v>
          </cell>
          <cell r="E86">
            <v>169</v>
          </cell>
          <cell r="F86">
            <v>21</v>
          </cell>
          <cell r="G86">
            <v>127</v>
          </cell>
          <cell r="H86">
            <v>169</v>
          </cell>
          <cell r="I86">
            <v>169</v>
          </cell>
          <cell r="J86">
            <v>0</v>
          </cell>
          <cell r="K86">
            <v>0</v>
          </cell>
          <cell r="L86">
            <v>21</v>
          </cell>
        </row>
        <row r="87">
          <cell r="A87" t="str">
            <v>72026</v>
          </cell>
          <cell r="B87" t="str">
            <v>41741990</v>
          </cell>
          <cell r="C87" t="str">
            <v>ЗАО "СПЕЙС-ВОЯЖ"</v>
          </cell>
          <cell r="D87">
            <v>130</v>
          </cell>
          <cell r="E87">
            <v>130</v>
          </cell>
          <cell r="F87">
            <v>130</v>
          </cell>
          <cell r="G87">
            <v>130</v>
          </cell>
          <cell r="H87">
            <v>130</v>
          </cell>
          <cell r="I87">
            <v>0</v>
          </cell>
          <cell r="J87">
            <v>130</v>
          </cell>
        </row>
        <row r="88">
          <cell r="A88" t="str">
            <v>72026</v>
          </cell>
          <cell r="B88" t="str">
            <v>34595200</v>
          </cell>
          <cell r="C88" t="str">
            <v>ЗАО "МЕТАЛЛОЛИТЕЙНЫЙ ЗАВОД"</v>
          </cell>
          <cell r="D88">
            <v>9</v>
          </cell>
          <cell r="E88">
            <v>18</v>
          </cell>
          <cell r="F88">
            <v>28</v>
          </cell>
          <cell r="G88">
            <v>39</v>
          </cell>
          <cell r="H88">
            <v>30</v>
          </cell>
          <cell r="I88">
            <v>29</v>
          </cell>
          <cell r="J88">
            <v>30</v>
          </cell>
          <cell r="K88">
            <v>29</v>
          </cell>
          <cell r="L88">
            <v>6</v>
          </cell>
          <cell r="M88">
            <v>13</v>
          </cell>
          <cell r="N88">
            <v>14</v>
          </cell>
        </row>
        <row r="89">
          <cell r="A89" t="str">
            <v>72026</v>
          </cell>
          <cell r="B89" t="str">
            <v>26422738</v>
          </cell>
          <cell r="C89" t="str">
            <v>ТОО "КОРВЕТ"</v>
          </cell>
          <cell r="D89">
            <v>65</v>
          </cell>
          <cell r="E89">
            <v>61</v>
          </cell>
          <cell r="F89">
            <v>58</v>
          </cell>
          <cell r="G89">
            <v>65</v>
          </cell>
          <cell r="H89">
            <v>61</v>
          </cell>
          <cell r="I89">
            <v>65</v>
          </cell>
          <cell r="J89">
            <v>0</v>
          </cell>
          <cell r="K89">
            <v>61</v>
          </cell>
          <cell r="L89">
            <v>0</v>
          </cell>
          <cell r="M89">
            <v>0</v>
          </cell>
          <cell r="N89">
            <v>0</v>
          </cell>
          <cell r="O89">
            <v>58</v>
          </cell>
        </row>
        <row r="90">
          <cell r="A90" t="str">
            <v>72026</v>
          </cell>
          <cell r="B90" t="str">
            <v>43234984</v>
          </cell>
          <cell r="C90" t="str">
            <v>ООО "АМИ"</v>
          </cell>
          <cell r="D90">
            <v>3</v>
          </cell>
          <cell r="E90">
            <v>6</v>
          </cell>
          <cell r="F90">
            <v>32</v>
          </cell>
          <cell r="G90">
            <v>32</v>
          </cell>
          <cell r="H90">
            <v>52</v>
          </cell>
          <cell r="I90">
            <v>14</v>
          </cell>
          <cell r="J90">
            <v>14</v>
          </cell>
          <cell r="K90">
            <v>3</v>
          </cell>
          <cell r="L90">
            <v>25</v>
          </cell>
          <cell r="M90">
            <v>17</v>
          </cell>
          <cell r="N90">
            <v>0</v>
          </cell>
          <cell r="O90">
            <v>6</v>
          </cell>
        </row>
        <row r="91">
          <cell r="A91" t="str">
            <v>72026</v>
          </cell>
          <cell r="B91" t="str">
            <v>42473907</v>
          </cell>
          <cell r="C91" t="str">
            <v>ООО"ЭКЗОТИКА"</v>
          </cell>
          <cell r="D91">
            <v>65</v>
          </cell>
          <cell r="E91">
            <v>60</v>
          </cell>
          <cell r="F91">
            <v>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60</v>
          </cell>
        </row>
        <row r="92">
          <cell r="A92" t="str">
            <v>72026</v>
          </cell>
          <cell r="B92" t="str">
            <v>25066323</v>
          </cell>
          <cell r="C92" t="str">
            <v>ТОО "УРАЛ ИНТЕР"</v>
          </cell>
          <cell r="D92">
            <v>65</v>
          </cell>
          <cell r="E92">
            <v>54</v>
          </cell>
          <cell r="F92">
            <v>65</v>
          </cell>
          <cell r="G92">
            <v>54</v>
          </cell>
          <cell r="H92">
            <v>0</v>
          </cell>
          <cell r="I92">
            <v>65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54</v>
          </cell>
        </row>
        <row r="93">
          <cell r="A93" t="str">
            <v>72026</v>
          </cell>
          <cell r="B93" t="str">
            <v>39486473</v>
          </cell>
          <cell r="C93" t="str">
            <v>ЗАО"СЕЗАР-ТУР"</v>
          </cell>
          <cell r="D93">
            <v>85</v>
          </cell>
          <cell r="E93">
            <v>85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85</v>
          </cell>
        </row>
        <row r="94">
          <cell r="A94" t="str">
            <v>72026</v>
          </cell>
          <cell r="B94" t="str">
            <v>44283335</v>
          </cell>
          <cell r="C94" t="str">
            <v>ООО"СЕЗАР"</v>
          </cell>
          <cell r="D94">
            <v>71</v>
          </cell>
          <cell r="E94">
            <v>14</v>
          </cell>
          <cell r="F94">
            <v>71</v>
          </cell>
          <cell r="G94">
            <v>14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71</v>
          </cell>
          <cell r="O94">
            <v>14</v>
          </cell>
        </row>
        <row r="95">
          <cell r="A95" t="str">
            <v>72026</v>
          </cell>
          <cell r="B95" t="str">
            <v>27474453</v>
          </cell>
          <cell r="C95" t="str">
            <v>ЗАО"РОБИС"</v>
          </cell>
          <cell r="D95">
            <v>75</v>
          </cell>
          <cell r="E95">
            <v>75</v>
          </cell>
          <cell r="F95">
            <v>75</v>
          </cell>
        </row>
        <row r="96">
          <cell r="A96" t="str">
            <v>72026</v>
          </cell>
          <cell r="B96" t="str">
            <v>23092625</v>
          </cell>
          <cell r="C96" t="str">
            <v>ООО"ЭСТЕР"</v>
          </cell>
          <cell r="D96">
            <v>18</v>
          </cell>
          <cell r="E96">
            <v>19</v>
          </cell>
          <cell r="F96">
            <v>19</v>
          </cell>
          <cell r="G96">
            <v>34</v>
          </cell>
        </row>
        <row r="97">
          <cell r="A97" t="str">
            <v>72026</v>
          </cell>
          <cell r="B97" t="str">
            <v>41748495</v>
          </cell>
          <cell r="C97" t="str">
            <v>ФИЛИАЛ ТОО ФИРМЫ "ПРИЗМА ЛТД"</v>
          </cell>
          <cell r="D97">
            <v>65</v>
          </cell>
          <cell r="E97">
            <v>65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65</v>
          </cell>
        </row>
        <row r="98">
          <cell r="A98" t="str">
            <v>72026</v>
          </cell>
          <cell r="B98" t="str">
            <v>45606852</v>
          </cell>
          <cell r="C98" t="str">
            <v>ООО "СКИФ"                       6628008274 *6628008274</v>
          </cell>
          <cell r="D98">
            <v>63</v>
          </cell>
          <cell r="E98">
            <v>63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63</v>
          </cell>
        </row>
        <row r="99">
          <cell r="A99" t="str">
            <v>72026</v>
          </cell>
          <cell r="B99" t="str">
            <v>12028400</v>
          </cell>
          <cell r="C99" t="str">
            <v>ТОО ФИРМА  "ДИНАМИКА"</v>
          </cell>
          <cell r="D99">
            <v>24</v>
          </cell>
          <cell r="E99">
            <v>25</v>
          </cell>
          <cell r="F99">
            <v>24</v>
          </cell>
          <cell r="G99">
            <v>25</v>
          </cell>
          <cell r="H99">
            <v>0</v>
          </cell>
          <cell r="I99">
            <v>24</v>
          </cell>
          <cell r="J99">
            <v>0</v>
          </cell>
          <cell r="K99">
            <v>25</v>
          </cell>
        </row>
        <row r="100">
          <cell r="A100" t="str">
            <v>72026</v>
          </cell>
          <cell r="B100" t="str">
            <v>21523854</v>
          </cell>
          <cell r="C100" t="str">
            <v>ТОО ПРЕДПРИЯТИЕ "РОСТОК"</v>
          </cell>
          <cell r="D100">
            <v>47</v>
          </cell>
          <cell r="E100">
            <v>47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47</v>
          </cell>
        </row>
        <row r="101">
          <cell r="A101" t="str">
            <v>72026</v>
          </cell>
          <cell r="B101" t="str">
            <v>25082950</v>
          </cell>
          <cell r="C101" t="str">
            <v>ТОО "ИН УРАЛ"</v>
          </cell>
          <cell r="D101">
            <v>18</v>
          </cell>
          <cell r="E101">
            <v>5</v>
          </cell>
          <cell r="F101">
            <v>18</v>
          </cell>
          <cell r="G101">
            <v>5</v>
          </cell>
          <cell r="H101">
            <v>3</v>
          </cell>
          <cell r="I101">
            <v>5</v>
          </cell>
          <cell r="J101">
            <v>5</v>
          </cell>
          <cell r="K101">
            <v>3</v>
          </cell>
          <cell r="L101">
            <v>0</v>
          </cell>
          <cell r="M101">
            <v>9</v>
          </cell>
          <cell r="N101">
            <v>3</v>
          </cell>
        </row>
        <row r="102">
          <cell r="A102" t="str">
            <v>72026</v>
          </cell>
          <cell r="B102" t="str">
            <v>41103211</v>
          </cell>
          <cell r="C102" t="str">
            <v>ООО"КОРПОРАЦИЯ"АТЭКС"</v>
          </cell>
          <cell r="D102">
            <v>8</v>
          </cell>
          <cell r="E102">
            <v>8</v>
          </cell>
          <cell r="F102">
            <v>7</v>
          </cell>
          <cell r="G102">
            <v>6</v>
          </cell>
          <cell r="H102">
            <v>14</v>
          </cell>
        </row>
        <row r="103">
          <cell r="A103" t="str">
            <v>72026</v>
          </cell>
          <cell r="B103" t="str">
            <v>44349979</v>
          </cell>
          <cell r="C103" t="str">
            <v>ООО "РЕМПРОЕКТ СОЮЗ"</v>
          </cell>
          <cell r="D103">
            <v>24</v>
          </cell>
          <cell r="E103">
            <v>24</v>
          </cell>
          <cell r="F103">
            <v>0</v>
          </cell>
          <cell r="G103">
            <v>24</v>
          </cell>
        </row>
        <row r="104">
          <cell r="A104" t="str">
            <v>72026</v>
          </cell>
          <cell r="B104" t="str">
            <v>27281530</v>
          </cell>
          <cell r="C104" t="str">
            <v>ТОО "ЦВЕТМЕТПРОЕКТ"</v>
          </cell>
          <cell r="D104">
            <v>19</v>
          </cell>
          <cell r="E104">
            <v>19</v>
          </cell>
        </row>
        <row r="105">
          <cell r="A105" t="str">
            <v>72026</v>
          </cell>
          <cell r="B105" t="str">
            <v>31960656</v>
          </cell>
          <cell r="C105" t="str">
            <v>ТОО СП "ИНТЕРЦВЕТМЕТ"</v>
          </cell>
          <cell r="D105">
            <v>19</v>
          </cell>
        </row>
        <row r="106">
          <cell r="A106" t="str">
            <v>72026</v>
          </cell>
          <cell r="B106" t="str">
            <v>43276385</v>
          </cell>
          <cell r="C106" t="str">
            <v>ООО "КОММЕТ"</v>
          </cell>
          <cell r="D106">
            <v>18</v>
          </cell>
          <cell r="E106">
            <v>18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18</v>
          </cell>
        </row>
        <row r="107">
          <cell r="A107" t="str">
            <v>72026</v>
          </cell>
          <cell r="B107" t="str">
            <v>45602676</v>
          </cell>
          <cell r="C107" t="str">
            <v>ЗАО "ЕКАТЕРИНБУРГ-ВТОРМЕТ"</v>
          </cell>
          <cell r="D107">
            <v>13</v>
          </cell>
          <cell r="E107">
            <v>13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13</v>
          </cell>
        </row>
        <row r="108">
          <cell r="A108" t="str">
            <v>72026</v>
          </cell>
          <cell r="B108" t="str">
            <v>45501372</v>
          </cell>
          <cell r="C108" t="str">
            <v>"ТРЕЙДИНГ" ООО</v>
          </cell>
          <cell r="D108">
            <v>11</v>
          </cell>
          <cell r="E108">
            <v>11</v>
          </cell>
          <cell r="F108">
            <v>11</v>
          </cell>
        </row>
        <row r="109">
          <cell r="A109" t="str">
            <v>72026</v>
          </cell>
          <cell r="B109" t="str">
            <v>42813734</v>
          </cell>
          <cell r="C109" t="str">
            <v>ООО "МКМС"</v>
          </cell>
          <cell r="D109">
            <v>10</v>
          </cell>
          <cell r="E109">
            <v>10</v>
          </cell>
        </row>
        <row r="110">
          <cell r="A110" t="str">
            <v>72026</v>
          </cell>
          <cell r="B110" t="str">
            <v>44646654</v>
          </cell>
          <cell r="C110" t="str">
            <v>ООО "ЦВЕТМЕТЭКСПОРТ"</v>
          </cell>
          <cell r="D110">
            <v>8</v>
          </cell>
          <cell r="E110">
            <v>8</v>
          </cell>
        </row>
        <row r="111">
          <cell r="A111" t="str">
            <v>72026</v>
          </cell>
          <cell r="B111" t="str">
            <v>00197965</v>
          </cell>
          <cell r="C111" t="str">
            <v>ОАО "ГАЙСКИЙ ЗАВОД ОЦМ "СПЛАВ"</v>
          </cell>
          <cell r="D111">
            <v>4</v>
          </cell>
          <cell r="E111">
            <v>4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</v>
          </cell>
        </row>
        <row r="112">
          <cell r="A112" t="str">
            <v>72026</v>
          </cell>
          <cell r="B112" t="str">
            <v>11576631</v>
          </cell>
          <cell r="C112" t="str">
            <v>АОЗТ "А-ТЕХНОИНВЕСТ"</v>
          </cell>
          <cell r="D112">
            <v>3</v>
          </cell>
          <cell r="E112">
            <v>3</v>
          </cell>
          <cell r="F112">
            <v>0</v>
          </cell>
          <cell r="G112">
            <v>3</v>
          </cell>
        </row>
        <row r="113">
          <cell r="A113" t="str">
            <v>72027</v>
          </cell>
          <cell r="B113" t="str">
            <v>00186507</v>
          </cell>
          <cell r="C113" t="str">
            <v>ЧЕЛЯБИНСКИЙ ЭЛЕКТРОМЕТАЛЛУРГИЧЕСКИЙ КОМБИНАТ</v>
          </cell>
          <cell r="D113">
            <v>173</v>
          </cell>
          <cell r="E113">
            <v>1</v>
          </cell>
          <cell r="F113">
            <v>1</v>
          </cell>
          <cell r="G113">
            <v>0</v>
          </cell>
          <cell r="H113">
            <v>1</v>
          </cell>
        </row>
        <row r="114">
          <cell r="A114" t="str">
            <v>72027</v>
          </cell>
          <cell r="B114" t="str">
            <v>11400412</v>
          </cell>
          <cell r="C114" t="str">
            <v>ТОО КОМПАНИЯ  ВОЛЬФРАМ-МОЛИБДЕН</v>
          </cell>
          <cell r="D114">
            <v>113</v>
          </cell>
          <cell r="E114">
            <v>54</v>
          </cell>
          <cell r="F114">
            <v>113</v>
          </cell>
          <cell r="G114">
            <v>113</v>
          </cell>
          <cell r="H114">
            <v>0</v>
          </cell>
          <cell r="I114">
            <v>0</v>
          </cell>
          <cell r="J114">
            <v>54</v>
          </cell>
        </row>
        <row r="115">
          <cell r="A115" t="str">
            <v>72027</v>
          </cell>
          <cell r="B115" t="str">
            <v>32547036</v>
          </cell>
          <cell r="C115" t="str">
            <v>ЗАО"ФЕРРОМЕТЭКС"</v>
          </cell>
          <cell r="D115">
            <v>18</v>
          </cell>
          <cell r="E115">
            <v>42</v>
          </cell>
          <cell r="F115">
            <v>17</v>
          </cell>
          <cell r="G115">
            <v>18</v>
          </cell>
          <cell r="H115">
            <v>42</v>
          </cell>
          <cell r="I115">
            <v>17</v>
          </cell>
          <cell r="J115">
            <v>37</v>
          </cell>
        </row>
        <row r="116">
          <cell r="A116" t="str">
            <v>72027</v>
          </cell>
          <cell r="B116" t="str">
            <v>08558397</v>
          </cell>
          <cell r="C116" t="str">
            <v>ГОСУДАРСТВЕННОЕ ПРЕДПРИЯТИЕ УЧРЕЖДЕНИЯ УЩ-349/13</v>
          </cell>
          <cell r="D116">
            <v>33</v>
          </cell>
          <cell r="E116">
            <v>33</v>
          </cell>
          <cell r="F116">
            <v>0</v>
          </cell>
          <cell r="G116">
            <v>0</v>
          </cell>
          <cell r="H116">
            <v>33</v>
          </cell>
        </row>
        <row r="117">
          <cell r="A117" t="str">
            <v>72027</v>
          </cell>
          <cell r="B117" t="str">
            <v>29406007</v>
          </cell>
          <cell r="C117" t="str">
            <v>АОЗТ НПО "ПОЛИМЕТАЛЛ"</v>
          </cell>
          <cell r="D117">
            <v>19</v>
          </cell>
          <cell r="E117">
            <v>19</v>
          </cell>
          <cell r="F117">
            <v>12</v>
          </cell>
          <cell r="G117">
            <v>0</v>
          </cell>
          <cell r="H117">
            <v>0</v>
          </cell>
          <cell r="I117">
            <v>0</v>
          </cell>
          <cell r="J117">
            <v>12</v>
          </cell>
        </row>
        <row r="118">
          <cell r="A118" t="str">
            <v>72027</v>
          </cell>
          <cell r="B118" t="str">
            <v>23359666</v>
          </cell>
          <cell r="C118" t="str">
            <v>ТОО "РЕМИКС"</v>
          </cell>
          <cell r="D118">
            <v>27</v>
          </cell>
          <cell r="E118">
            <v>27</v>
          </cell>
        </row>
        <row r="119">
          <cell r="A119" t="str">
            <v>72027</v>
          </cell>
          <cell r="B119" t="str">
            <v>17338654</v>
          </cell>
          <cell r="C119" t="str">
            <v>АО СП "ГЕОСОФТ-ИСТЛИНК" ("ГЕОЛИНК")</v>
          </cell>
          <cell r="D119">
            <v>19</v>
          </cell>
          <cell r="E119">
            <v>6</v>
          </cell>
          <cell r="F119">
            <v>19</v>
          </cell>
          <cell r="G119">
            <v>6</v>
          </cell>
        </row>
        <row r="120">
          <cell r="A120" t="str">
            <v>72027</v>
          </cell>
          <cell r="B120" t="str">
            <v>47190002</v>
          </cell>
          <cell r="C120" t="str">
            <v>"ЕВРОТРАНЗИТ" ООО</v>
          </cell>
          <cell r="D120">
            <v>22</v>
          </cell>
          <cell r="E120">
            <v>22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22</v>
          </cell>
        </row>
        <row r="121">
          <cell r="A121" t="str">
            <v>72027</v>
          </cell>
          <cell r="B121" t="str">
            <v>11576631</v>
          </cell>
          <cell r="C121" t="str">
            <v>АОЗТ "А-ТЕХНОИНВЕСТ"</v>
          </cell>
          <cell r="D121">
            <v>18</v>
          </cell>
          <cell r="E121">
            <v>18</v>
          </cell>
          <cell r="F121">
            <v>0</v>
          </cell>
          <cell r="G121">
            <v>0</v>
          </cell>
          <cell r="H121">
            <v>18</v>
          </cell>
        </row>
        <row r="122">
          <cell r="A122" t="str">
            <v>72027</v>
          </cell>
          <cell r="B122" t="str">
            <v>33911662</v>
          </cell>
          <cell r="C122" t="str">
            <v>АОЗТ "ВЭКС ЛТД"/VEX LTD/                                                    0583</v>
          </cell>
          <cell r="D122">
            <v>17</v>
          </cell>
          <cell r="E122">
            <v>17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17</v>
          </cell>
        </row>
        <row r="123">
          <cell r="A123" t="str">
            <v>72027</v>
          </cell>
          <cell r="B123" t="str">
            <v>47053340</v>
          </cell>
          <cell r="C123" t="str">
            <v>ООО"ДИК"</v>
          </cell>
          <cell r="D123">
            <v>12</v>
          </cell>
          <cell r="E123">
            <v>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12</v>
          </cell>
        </row>
        <row r="124">
          <cell r="A124" t="str">
            <v>72027</v>
          </cell>
          <cell r="B124" t="str">
            <v>43234984</v>
          </cell>
          <cell r="C124" t="str">
            <v>ООО "АМИ"</v>
          </cell>
          <cell r="D124">
            <v>6</v>
          </cell>
          <cell r="E124">
            <v>6</v>
          </cell>
          <cell r="F124">
            <v>1</v>
          </cell>
          <cell r="G124">
            <v>4</v>
          </cell>
          <cell r="H124">
            <v>4</v>
          </cell>
        </row>
        <row r="125">
          <cell r="A125" t="str">
            <v>72027</v>
          </cell>
          <cell r="B125" t="str">
            <v>11164294</v>
          </cell>
          <cell r="C125" t="str">
            <v>ТОО "КВАРК"</v>
          </cell>
          <cell r="D125">
            <v>10</v>
          </cell>
          <cell r="E125">
            <v>10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10</v>
          </cell>
        </row>
        <row r="126">
          <cell r="A126" t="str">
            <v>72027</v>
          </cell>
          <cell r="B126" t="str">
            <v>22319535</v>
          </cell>
          <cell r="C126" t="str">
            <v>ТОО ФИРМА "ЧЕЛП"</v>
          </cell>
          <cell r="D126">
            <v>3</v>
          </cell>
          <cell r="E126">
            <v>6</v>
          </cell>
          <cell r="F126">
            <v>3</v>
          </cell>
          <cell r="G126">
            <v>6</v>
          </cell>
          <cell r="H126">
            <v>0</v>
          </cell>
          <cell r="I126">
            <v>0</v>
          </cell>
          <cell r="J126">
            <v>6</v>
          </cell>
        </row>
        <row r="127">
          <cell r="A127" t="str">
            <v>72027</v>
          </cell>
          <cell r="B127" t="str">
            <v>35497296</v>
          </cell>
          <cell r="C127" t="str">
            <v>ЗАО ППП "ТЕХНОСПЕЦСТАЛЬ"</v>
          </cell>
          <cell r="D127">
            <v>8</v>
          </cell>
          <cell r="E127">
            <v>8</v>
          </cell>
          <cell r="F127">
            <v>0</v>
          </cell>
          <cell r="G127">
            <v>0</v>
          </cell>
          <cell r="H127">
            <v>0</v>
          </cell>
          <cell r="I127">
            <v>8</v>
          </cell>
        </row>
        <row r="128">
          <cell r="A128" t="str">
            <v>72027</v>
          </cell>
          <cell r="B128" t="str">
            <v>43970654</v>
          </cell>
          <cell r="C128" t="str">
            <v>ООО"АНИКМА"</v>
          </cell>
          <cell r="D128">
            <v>6</v>
          </cell>
          <cell r="E128">
            <v>6</v>
          </cell>
          <cell r="F128">
            <v>0</v>
          </cell>
          <cell r="G128">
            <v>0</v>
          </cell>
          <cell r="H128">
            <v>6</v>
          </cell>
        </row>
        <row r="129">
          <cell r="A129" t="str">
            <v>72027</v>
          </cell>
          <cell r="B129" t="str">
            <v>12607345</v>
          </cell>
          <cell r="C129" t="str">
            <v>ТОО НТП"РЕСУРС"</v>
          </cell>
          <cell r="D129">
            <v>5</v>
          </cell>
          <cell r="E129">
            <v>5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5</v>
          </cell>
        </row>
        <row r="130">
          <cell r="A130" t="str">
            <v>72027</v>
          </cell>
          <cell r="B130" t="str">
            <v>44365205</v>
          </cell>
          <cell r="C130" t="str">
            <v>"СЕРВИС ПЛЮС" ООО</v>
          </cell>
          <cell r="D130">
            <v>5</v>
          </cell>
          <cell r="E130">
            <v>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5</v>
          </cell>
        </row>
        <row r="131">
          <cell r="A131" t="str">
            <v>72027</v>
          </cell>
          <cell r="B131" t="str">
            <v>29322612</v>
          </cell>
          <cell r="C131" t="str">
            <v>ЗАО "МАКСИМЕТ"</v>
          </cell>
          <cell r="D131">
            <v>4</v>
          </cell>
        </row>
        <row r="132">
          <cell r="A132" t="str">
            <v>72027</v>
          </cell>
          <cell r="B132" t="str">
            <v>45674658</v>
          </cell>
          <cell r="C132" t="str">
            <v>ЗАО"НПО ДЕМИЛОНГ"</v>
          </cell>
          <cell r="D132">
            <v>4</v>
          </cell>
          <cell r="E132">
            <v>4</v>
          </cell>
          <cell r="F132">
            <v>4</v>
          </cell>
        </row>
        <row r="133">
          <cell r="A133" t="str">
            <v>72027</v>
          </cell>
          <cell r="B133" t="str">
            <v>05799321</v>
          </cell>
          <cell r="C133" t="str">
            <v>АО "Белэнергомаш"</v>
          </cell>
          <cell r="D133">
            <v>2</v>
          </cell>
          <cell r="E133">
            <v>2</v>
          </cell>
          <cell r="F133">
            <v>2</v>
          </cell>
        </row>
        <row r="134">
          <cell r="A134" t="str">
            <v>72027</v>
          </cell>
          <cell r="B134" t="str">
            <v>23067900</v>
          </cell>
          <cell r="C134" t="str">
            <v>АГП "НИКЕЛЬ"</v>
          </cell>
          <cell r="D134">
            <v>2</v>
          </cell>
          <cell r="E134">
            <v>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2</v>
          </cell>
        </row>
        <row r="135">
          <cell r="A135" t="str">
            <v>72027</v>
          </cell>
          <cell r="B135" t="str">
            <v>07628368</v>
          </cell>
          <cell r="C135" t="str">
            <v>ОАО "ЗЭЛТА"</v>
          </cell>
          <cell r="D135">
            <v>1</v>
          </cell>
          <cell r="E135">
            <v>1</v>
          </cell>
          <cell r="F135">
            <v>0</v>
          </cell>
          <cell r="G135">
            <v>0</v>
          </cell>
          <cell r="H135">
            <v>1</v>
          </cell>
        </row>
        <row r="136">
          <cell r="A136" t="str">
            <v>72027</v>
          </cell>
          <cell r="B136" t="str">
            <v>00288550</v>
          </cell>
          <cell r="C136" t="str">
            <v>АО "ГУСЕВСКИЙ ХРУСТАЛЬНЫЙ ЗАВОД"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72027</v>
          </cell>
          <cell r="B137" t="str">
            <v>41146603</v>
          </cell>
          <cell r="C137" t="str">
            <v>ЗАО "КВАЗАР-ЦЕНТР"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72027</v>
          </cell>
          <cell r="B138" t="str">
            <v>43471796</v>
          </cell>
          <cell r="C138" t="str">
            <v>ООО "БАЛТИКА-ПЛЮС"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</row>
        <row r="139">
          <cell r="A139" t="str">
            <v>72027</v>
          </cell>
          <cell r="B139" t="str">
            <v>82222167</v>
          </cell>
          <cell r="C139" t="str">
            <v>ИЗМЕСТЬЕВ ВИКТОР ГЕОРГИЕВИЧ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 t="str">
            <v>72028</v>
          </cell>
          <cell r="B140" t="str">
            <v>08612062</v>
          </cell>
          <cell r="C140" t="str">
            <v>601745 К-Т "СТАНДАРТ"Г.КОЛЬЧУГИНО</v>
          </cell>
          <cell r="D140">
            <v>145</v>
          </cell>
          <cell r="E140">
            <v>9</v>
          </cell>
          <cell r="F140">
            <v>233</v>
          </cell>
          <cell r="G140">
            <v>233</v>
          </cell>
          <cell r="H140">
            <v>144</v>
          </cell>
          <cell r="I140">
            <v>344</v>
          </cell>
          <cell r="J140">
            <v>36</v>
          </cell>
          <cell r="K140">
            <v>128</v>
          </cell>
          <cell r="L140">
            <v>54</v>
          </cell>
        </row>
        <row r="141">
          <cell r="A141" t="str">
            <v>72028</v>
          </cell>
          <cell r="B141" t="str">
            <v>11400412</v>
          </cell>
          <cell r="C141" t="str">
            <v>ТОО КОМПАНИЯ  ВОЛЬФРАМ-МОЛИБДЕН</v>
          </cell>
          <cell r="D141">
            <v>243</v>
          </cell>
          <cell r="E141">
            <v>278</v>
          </cell>
          <cell r="F141">
            <v>53</v>
          </cell>
          <cell r="G141">
            <v>243</v>
          </cell>
          <cell r="H141">
            <v>278</v>
          </cell>
          <cell r="I141">
            <v>53</v>
          </cell>
          <cell r="J141">
            <v>243</v>
          </cell>
          <cell r="K141">
            <v>0</v>
          </cell>
          <cell r="L141">
            <v>0</v>
          </cell>
          <cell r="M141">
            <v>0</v>
          </cell>
          <cell r="N141">
            <v>278</v>
          </cell>
          <cell r="O141">
            <v>53</v>
          </cell>
        </row>
        <row r="142">
          <cell r="A142" t="str">
            <v>72028</v>
          </cell>
          <cell r="B142" t="str">
            <v>00186507</v>
          </cell>
          <cell r="C142" t="str">
            <v>ЧЕЛЯБИНСКИЙ ЭЛЕКТРОМЕТАЛЛУРГИЧЕСКИЙ КОМБИНАТ</v>
          </cell>
          <cell r="D142">
            <v>60</v>
          </cell>
          <cell r="E142">
            <v>60</v>
          </cell>
          <cell r="F142">
            <v>303</v>
          </cell>
          <cell r="G142">
            <v>60</v>
          </cell>
          <cell r="H142">
            <v>55</v>
          </cell>
          <cell r="I142">
            <v>0</v>
          </cell>
          <cell r="J142">
            <v>55</v>
          </cell>
        </row>
        <row r="143">
          <cell r="A143" t="str">
            <v>72028</v>
          </cell>
          <cell r="B143" t="str">
            <v>00468513</v>
          </cell>
          <cell r="C143" t="str">
            <v>ГОСУДАРСТВЕННОЕ УНИТАРНОЕ ПРЕДПР-Е "ФИРМА РИК"</v>
          </cell>
          <cell r="D143">
            <v>201</v>
          </cell>
          <cell r="E143">
            <v>201</v>
          </cell>
          <cell r="F143">
            <v>0</v>
          </cell>
          <cell r="G143">
            <v>201</v>
          </cell>
        </row>
        <row r="144">
          <cell r="A144" t="str">
            <v>72028</v>
          </cell>
          <cell r="B144" t="str">
            <v>08612978</v>
          </cell>
          <cell r="C144" t="str">
            <v>КОМБИНАТ "СКАЛА"</v>
          </cell>
          <cell r="D144">
            <v>66</v>
          </cell>
          <cell r="E144">
            <v>66</v>
          </cell>
          <cell r="F144">
            <v>125</v>
          </cell>
        </row>
        <row r="145">
          <cell r="A145" t="str">
            <v>72028</v>
          </cell>
          <cell r="B145" t="str">
            <v>23111676</v>
          </cell>
          <cell r="C145" t="str">
            <v>ТОО ТРАНСТЕРМ</v>
          </cell>
          <cell r="D145">
            <v>127</v>
          </cell>
          <cell r="E145">
            <v>14</v>
          </cell>
          <cell r="F145">
            <v>127</v>
          </cell>
          <cell r="G145">
            <v>127</v>
          </cell>
          <cell r="H145">
            <v>14</v>
          </cell>
        </row>
        <row r="146">
          <cell r="A146" t="str">
            <v>72028</v>
          </cell>
          <cell r="B146" t="str">
            <v>39109428</v>
          </cell>
          <cell r="C146" t="str">
            <v>ООО "ПРАКТИК"</v>
          </cell>
          <cell r="D146">
            <v>36</v>
          </cell>
        </row>
        <row r="147">
          <cell r="A147" t="str">
            <v>72028</v>
          </cell>
          <cell r="B147" t="str">
            <v>45576861</v>
          </cell>
          <cell r="C147" t="str">
            <v>ООО "СИHТЕЗ"</v>
          </cell>
          <cell r="D147">
            <v>4</v>
          </cell>
          <cell r="E147">
            <v>4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4</v>
          </cell>
        </row>
        <row r="148">
          <cell r="A148" t="str">
            <v>72028</v>
          </cell>
          <cell r="B148" t="str">
            <v>44286397</v>
          </cell>
          <cell r="C148" t="str">
            <v>ООО "ПЕТРОЛЮКС"</v>
          </cell>
          <cell r="D148">
            <v>1</v>
          </cell>
          <cell r="E148">
            <v>2</v>
          </cell>
          <cell r="F148">
            <v>1</v>
          </cell>
          <cell r="G148">
            <v>1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2</v>
          </cell>
        </row>
        <row r="149">
          <cell r="A149" t="str">
            <v>72028</v>
          </cell>
          <cell r="B149" t="str">
            <v>41072595</v>
          </cell>
          <cell r="C149" t="str">
            <v>ЗАО УМТС "РОСТКОМПЛЕКТСНАБ"</v>
          </cell>
          <cell r="D149">
            <v>1</v>
          </cell>
          <cell r="E149">
            <v>1</v>
          </cell>
          <cell r="F149">
            <v>1</v>
          </cell>
          <cell r="G149">
            <v>1</v>
          </cell>
        </row>
        <row r="150">
          <cell r="A150" t="str">
            <v>72028</v>
          </cell>
          <cell r="B150" t="str">
            <v>44340027</v>
          </cell>
          <cell r="C150" t="str">
            <v>"ИНТЕРТЕХПРИБОР" ЗАО</v>
          </cell>
          <cell r="D150">
            <v>0</v>
          </cell>
          <cell r="E150">
            <v>1</v>
          </cell>
          <cell r="F150">
            <v>1</v>
          </cell>
          <cell r="G150">
            <v>1</v>
          </cell>
          <cell r="H150">
            <v>1</v>
          </cell>
        </row>
        <row r="151">
          <cell r="A151" t="str">
            <v>72028</v>
          </cell>
          <cell r="B151" t="str">
            <v>82222167</v>
          </cell>
          <cell r="C151" t="str">
            <v>ИЗМЕСТЬЕВ ВИКТОР ГЕОРГИЕВИЧ</v>
          </cell>
          <cell r="D151">
            <v>1</v>
          </cell>
          <cell r="E151">
            <v>0</v>
          </cell>
          <cell r="F151">
            <v>1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720291</v>
          </cell>
          <cell r="B152" t="str">
            <v>07510017</v>
          </cell>
          <cell r="C152" t="str">
            <v>ВЕРХНЕСАЛДИНСКОЕ МЕТАЛЛУРГИЧЕСКОЕ ПРОИЗВОДСТВЕННОЕ ОБЪЕДИНЕНИЕ ИМ.В.</v>
          </cell>
          <cell r="D152">
            <v>383</v>
          </cell>
          <cell r="E152">
            <v>389</v>
          </cell>
          <cell r="F152">
            <v>499</v>
          </cell>
          <cell r="G152">
            <v>529</v>
          </cell>
          <cell r="H152">
            <v>387</v>
          </cell>
          <cell r="I152">
            <v>469</v>
          </cell>
          <cell r="J152">
            <v>474</v>
          </cell>
          <cell r="K152">
            <v>422</v>
          </cell>
          <cell r="L152">
            <v>353</v>
          </cell>
        </row>
        <row r="153">
          <cell r="A153" t="str">
            <v>720291</v>
          </cell>
          <cell r="B153" t="str">
            <v>11576631</v>
          </cell>
          <cell r="C153" t="str">
            <v>АОЗТ "А-ТЕХНОИНВЕСТ"</v>
          </cell>
          <cell r="D153">
            <v>282</v>
          </cell>
          <cell r="E153">
            <v>257</v>
          </cell>
          <cell r="F153">
            <v>331</v>
          </cell>
          <cell r="G153">
            <v>130</v>
          </cell>
          <cell r="H153">
            <v>332</v>
          </cell>
          <cell r="I153">
            <v>330</v>
          </cell>
          <cell r="J153">
            <v>326</v>
          </cell>
          <cell r="K153">
            <v>325</v>
          </cell>
          <cell r="L153">
            <v>320</v>
          </cell>
          <cell r="M153">
            <v>386</v>
          </cell>
          <cell r="N153">
            <v>328</v>
          </cell>
          <cell r="O153">
            <v>329</v>
          </cell>
        </row>
        <row r="154">
          <cell r="A154" t="str">
            <v>720291</v>
          </cell>
          <cell r="B154" t="str">
            <v>08558397</v>
          </cell>
          <cell r="C154" t="str">
            <v>"УЧРЕЖДЕНИЕ УЩ-349/13"</v>
          </cell>
          <cell r="D154">
            <v>32</v>
          </cell>
          <cell r="E154">
            <v>189</v>
          </cell>
          <cell r="F154">
            <v>159</v>
          </cell>
          <cell r="G154">
            <v>59</v>
          </cell>
          <cell r="H154">
            <v>111</v>
          </cell>
          <cell r="I154">
            <v>253</v>
          </cell>
          <cell r="J154">
            <v>160</v>
          </cell>
          <cell r="K154">
            <v>189</v>
          </cell>
          <cell r="L154">
            <v>284</v>
          </cell>
          <cell r="M154">
            <v>120</v>
          </cell>
          <cell r="N154">
            <v>52</v>
          </cell>
        </row>
        <row r="155">
          <cell r="A155" t="str">
            <v>720291</v>
          </cell>
          <cell r="B155" t="str">
            <v>07502319</v>
          </cell>
          <cell r="C155" t="str">
            <v>ДЛЯ ЗАО"МЕЖТРАНС" ОАО "КУЛЕБАКСКИЙ МЕТЗАВОД"</v>
          </cell>
          <cell r="D155">
            <v>66</v>
          </cell>
          <cell r="E155">
            <v>20</v>
          </cell>
          <cell r="F155">
            <v>20</v>
          </cell>
          <cell r="G155">
            <v>84</v>
          </cell>
          <cell r="H155">
            <v>108</v>
          </cell>
          <cell r="I155">
            <v>80</v>
          </cell>
          <cell r="J155">
            <v>60</v>
          </cell>
          <cell r="K155">
            <v>80</v>
          </cell>
          <cell r="L155">
            <v>59</v>
          </cell>
          <cell r="M155">
            <v>334</v>
          </cell>
          <cell r="N155">
            <v>199</v>
          </cell>
          <cell r="O155">
            <v>179</v>
          </cell>
        </row>
        <row r="156">
          <cell r="A156" t="str">
            <v>720291</v>
          </cell>
          <cell r="B156" t="str">
            <v>36422768</v>
          </cell>
          <cell r="C156" t="str">
            <v>ООО "АНЕГА-93"                                                              0327</v>
          </cell>
          <cell r="D156">
            <v>111</v>
          </cell>
          <cell r="E156">
            <v>133</v>
          </cell>
          <cell r="F156">
            <v>133</v>
          </cell>
          <cell r="G156">
            <v>180</v>
          </cell>
          <cell r="H156">
            <v>120</v>
          </cell>
          <cell r="I156">
            <v>120</v>
          </cell>
          <cell r="J156">
            <v>120</v>
          </cell>
          <cell r="K156">
            <v>120</v>
          </cell>
          <cell r="L156">
            <v>236</v>
          </cell>
          <cell r="M156">
            <v>119</v>
          </cell>
          <cell r="N156">
            <v>120</v>
          </cell>
          <cell r="O156">
            <v>120</v>
          </cell>
        </row>
        <row r="157">
          <cell r="A157" t="str">
            <v>720291</v>
          </cell>
          <cell r="B157" t="str">
            <v>25006676</v>
          </cell>
          <cell r="C157" t="str">
            <v>АКЦИОНЕРНОЕ ОБЩЕСТВО ЗАКРЫТОГО ТИПА "ЭКСФЕР"</v>
          </cell>
          <cell r="D157">
            <v>180</v>
          </cell>
          <cell r="E157">
            <v>180</v>
          </cell>
          <cell r="F157">
            <v>60</v>
          </cell>
          <cell r="G157">
            <v>60</v>
          </cell>
          <cell r="H157">
            <v>60</v>
          </cell>
          <cell r="I157">
            <v>64</v>
          </cell>
          <cell r="J157">
            <v>115</v>
          </cell>
          <cell r="K157">
            <v>64</v>
          </cell>
          <cell r="L157">
            <v>64</v>
          </cell>
        </row>
        <row r="158">
          <cell r="A158" t="str">
            <v>720291</v>
          </cell>
          <cell r="B158" t="str">
            <v>11644864</v>
          </cell>
          <cell r="C158" t="str">
            <v>ТОО КОЛОКОЛ ЛТД /КУЛЕБАКСКИЙ ФИЛИАЛ НИЖЕГОРОДСКАЯ ОБЛ КУЛЕБАКИ УЛ ВОССТАНИЯ 1</v>
          </cell>
          <cell r="D158">
            <v>40</v>
          </cell>
          <cell r="E158">
            <v>40</v>
          </cell>
          <cell r="F158">
            <v>40</v>
          </cell>
          <cell r="G158">
            <v>40</v>
          </cell>
          <cell r="H158">
            <v>80</v>
          </cell>
          <cell r="I158">
            <v>19</v>
          </cell>
          <cell r="J158">
            <v>138</v>
          </cell>
          <cell r="K158">
            <v>40</v>
          </cell>
          <cell r="L158">
            <v>19</v>
          </cell>
          <cell r="M158">
            <v>59</v>
          </cell>
          <cell r="N158">
            <v>20</v>
          </cell>
          <cell r="O158">
            <v>39</v>
          </cell>
        </row>
        <row r="159">
          <cell r="A159" t="str">
            <v>720291</v>
          </cell>
          <cell r="B159" t="str">
            <v>00186465</v>
          </cell>
          <cell r="C159" t="str">
            <v>ОАО "МЕЧЕЛ"</v>
          </cell>
          <cell r="D159">
            <v>409</v>
          </cell>
          <cell r="E159">
            <v>409</v>
          </cell>
        </row>
        <row r="160">
          <cell r="A160" t="str">
            <v>720291</v>
          </cell>
          <cell r="B160" t="str">
            <v>32489310</v>
          </cell>
          <cell r="C160" t="str">
            <v>АОЗТ "КАСКАД АВС"</v>
          </cell>
          <cell r="D160">
            <v>18</v>
          </cell>
          <cell r="E160">
            <v>99</v>
          </cell>
          <cell r="F160">
            <v>37</v>
          </cell>
          <cell r="G160">
            <v>79</v>
          </cell>
          <cell r="H160">
            <v>58</v>
          </cell>
          <cell r="I160">
            <v>99</v>
          </cell>
          <cell r="J160">
            <v>37</v>
          </cell>
          <cell r="K160">
            <v>79</v>
          </cell>
          <cell r="L160">
            <v>58</v>
          </cell>
          <cell r="M160">
            <v>38</v>
          </cell>
          <cell r="N160">
            <v>55</v>
          </cell>
        </row>
        <row r="161">
          <cell r="A161" t="str">
            <v>720291</v>
          </cell>
          <cell r="B161" t="str">
            <v>43276385</v>
          </cell>
          <cell r="C161" t="str">
            <v>ООО "КОММЕТ"</v>
          </cell>
          <cell r="D161">
            <v>20</v>
          </cell>
          <cell r="E161">
            <v>55</v>
          </cell>
          <cell r="F161">
            <v>20</v>
          </cell>
          <cell r="G161">
            <v>55</v>
          </cell>
          <cell r="H161">
            <v>19</v>
          </cell>
          <cell r="I161">
            <v>9</v>
          </cell>
          <cell r="J161">
            <v>51</v>
          </cell>
          <cell r="K161">
            <v>20</v>
          </cell>
          <cell r="L161">
            <v>108</v>
          </cell>
          <cell r="M161">
            <v>19</v>
          </cell>
          <cell r="N161">
            <v>19</v>
          </cell>
          <cell r="O161">
            <v>19</v>
          </cell>
        </row>
        <row r="162">
          <cell r="A162" t="str">
            <v>720291</v>
          </cell>
          <cell r="B162" t="str">
            <v>07508954</v>
          </cell>
          <cell r="C162" t="str">
            <v>ЗАВОД ИМ.ГОРЬКОГО</v>
          </cell>
          <cell r="D162">
            <v>18</v>
          </cell>
          <cell r="E162">
            <v>54</v>
          </cell>
          <cell r="F162">
            <v>36</v>
          </cell>
          <cell r="G162">
            <v>57</v>
          </cell>
          <cell r="H162">
            <v>37</v>
          </cell>
          <cell r="I162">
            <v>18</v>
          </cell>
          <cell r="J162">
            <v>54</v>
          </cell>
          <cell r="K162">
            <v>36</v>
          </cell>
          <cell r="L162">
            <v>36</v>
          </cell>
          <cell r="M162">
            <v>57</v>
          </cell>
          <cell r="N162">
            <v>37</v>
          </cell>
          <cell r="O162">
            <v>54</v>
          </cell>
        </row>
        <row r="163">
          <cell r="A163" t="str">
            <v>720291</v>
          </cell>
          <cell r="B163" t="str">
            <v>17658198</v>
          </cell>
          <cell r="C163" t="str">
            <v>ВАО ВИЛС</v>
          </cell>
          <cell r="D163">
            <v>20</v>
          </cell>
          <cell r="E163">
            <v>20</v>
          </cell>
          <cell r="F163">
            <v>20</v>
          </cell>
          <cell r="G163">
            <v>20</v>
          </cell>
          <cell r="H163">
            <v>19</v>
          </cell>
          <cell r="I163">
            <v>52</v>
          </cell>
          <cell r="J163">
            <v>20</v>
          </cell>
          <cell r="K163">
            <v>52</v>
          </cell>
          <cell r="L163">
            <v>38</v>
          </cell>
          <cell r="M163">
            <v>0</v>
          </cell>
          <cell r="N163">
            <v>38</v>
          </cell>
        </row>
        <row r="164">
          <cell r="A164" t="str">
            <v>720291</v>
          </cell>
          <cell r="B164" t="str">
            <v>40331059</v>
          </cell>
          <cell r="C164" t="str">
            <v>ЗАО "МЕТРИКА"</v>
          </cell>
          <cell r="D164">
            <v>55</v>
          </cell>
          <cell r="E164">
            <v>58</v>
          </cell>
          <cell r="F164">
            <v>58</v>
          </cell>
          <cell r="G164">
            <v>10</v>
          </cell>
          <cell r="H164">
            <v>36</v>
          </cell>
          <cell r="I164">
            <v>29</v>
          </cell>
        </row>
        <row r="165">
          <cell r="A165" t="str">
            <v>720291</v>
          </cell>
          <cell r="B165" t="str">
            <v>43081799</v>
          </cell>
          <cell r="C165" t="str">
            <v>ООО"ФЕРАЛ" *6662038409</v>
          </cell>
          <cell r="D165">
            <v>9</v>
          </cell>
          <cell r="E165">
            <v>59</v>
          </cell>
          <cell r="F165">
            <v>9</v>
          </cell>
          <cell r="G165">
            <v>54</v>
          </cell>
          <cell r="H165">
            <v>59</v>
          </cell>
          <cell r="I165">
            <v>51</v>
          </cell>
          <cell r="J165">
            <v>59</v>
          </cell>
          <cell r="K165">
            <v>0</v>
          </cell>
          <cell r="L165">
            <v>0</v>
          </cell>
          <cell r="M165">
            <v>0</v>
          </cell>
          <cell r="N165">
            <v>51</v>
          </cell>
          <cell r="O165">
            <v>54</v>
          </cell>
        </row>
        <row r="166">
          <cell r="A166" t="str">
            <v>720291</v>
          </cell>
          <cell r="B166" t="str">
            <v>36743946</v>
          </cell>
          <cell r="C166" t="str">
            <v>ООО " РЕСУРСЫ И МЕТАЛЛЫ" R&amp;M</v>
          </cell>
          <cell r="D166">
            <v>20</v>
          </cell>
          <cell r="E166">
            <v>20</v>
          </cell>
          <cell r="F166">
            <v>20</v>
          </cell>
          <cell r="G166">
            <v>20</v>
          </cell>
          <cell r="H166">
            <v>11</v>
          </cell>
          <cell r="I166">
            <v>39</v>
          </cell>
          <cell r="J166">
            <v>19</v>
          </cell>
          <cell r="K166">
            <v>11</v>
          </cell>
          <cell r="L166">
            <v>40</v>
          </cell>
          <cell r="M166">
            <v>11</v>
          </cell>
          <cell r="N166">
            <v>0</v>
          </cell>
          <cell r="O166">
            <v>40</v>
          </cell>
        </row>
        <row r="167">
          <cell r="A167" t="str">
            <v>720291</v>
          </cell>
          <cell r="B167" t="str">
            <v>45941800</v>
          </cell>
          <cell r="C167" t="str">
            <v>ООО "ПРОМЫШЛЕННАЯ ГРУППА "РОСЦВЕТМЕТ"</v>
          </cell>
          <cell r="D167">
            <v>60</v>
          </cell>
          <cell r="E167">
            <v>55</v>
          </cell>
          <cell r="F167">
            <v>27</v>
          </cell>
          <cell r="G167">
            <v>60</v>
          </cell>
          <cell r="H167">
            <v>55</v>
          </cell>
          <cell r="I167">
            <v>27</v>
          </cell>
          <cell r="J167">
            <v>60</v>
          </cell>
          <cell r="K167">
            <v>0</v>
          </cell>
          <cell r="L167">
            <v>0</v>
          </cell>
          <cell r="M167">
            <v>0</v>
          </cell>
          <cell r="N167">
            <v>55</v>
          </cell>
          <cell r="O167">
            <v>27</v>
          </cell>
        </row>
        <row r="168">
          <cell r="A168" t="str">
            <v>720291</v>
          </cell>
          <cell r="B168" t="str">
            <v>17519479</v>
          </cell>
          <cell r="C168" t="str">
            <v>ТОО "ФИРМА ФЕРРОСПЛАВ"</v>
          </cell>
          <cell r="D168">
            <v>120</v>
          </cell>
          <cell r="E168">
            <v>120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120</v>
          </cell>
        </row>
        <row r="169">
          <cell r="A169" t="str">
            <v>720291</v>
          </cell>
          <cell r="B169" t="str">
            <v>36924702</v>
          </cell>
          <cell r="C169" t="str">
            <v>ЗАО "СПЕЦСТАЛЬКОНСТРУКЦИЯ"</v>
          </cell>
          <cell r="D169">
            <v>54</v>
          </cell>
          <cell r="E169">
            <v>57</v>
          </cell>
          <cell r="F169">
            <v>54</v>
          </cell>
          <cell r="G169">
            <v>54</v>
          </cell>
          <cell r="H169">
            <v>0</v>
          </cell>
          <cell r="I169">
            <v>0</v>
          </cell>
          <cell r="J169">
            <v>57</v>
          </cell>
        </row>
        <row r="170">
          <cell r="A170" t="str">
            <v>720291</v>
          </cell>
          <cell r="B170" t="str">
            <v>29032914</v>
          </cell>
          <cell r="C170" t="str">
            <v>ЗАО "МЕЖТРАНС"</v>
          </cell>
          <cell r="D170">
            <v>98</v>
          </cell>
          <cell r="E170">
            <v>98</v>
          </cell>
          <cell r="F170">
            <v>0</v>
          </cell>
          <cell r="G170">
            <v>0</v>
          </cell>
          <cell r="H170">
            <v>0</v>
          </cell>
          <cell r="I170">
            <v>98</v>
          </cell>
        </row>
        <row r="171">
          <cell r="A171" t="str">
            <v>720291</v>
          </cell>
          <cell r="B171" t="str">
            <v>43246467</v>
          </cell>
          <cell r="C171" t="str">
            <v>ЗАО НПО "АВИАТЕХНОЛОГИЯ"</v>
          </cell>
          <cell r="D171">
            <v>20</v>
          </cell>
          <cell r="E171">
            <v>39</v>
          </cell>
          <cell r="F171">
            <v>38</v>
          </cell>
          <cell r="G171">
            <v>20</v>
          </cell>
          <cell r="H171">
            <v>39</v>
          </cell>
          <cell r="I171">
            <v>38</v>
          </cell>
          <cell r="J171">
            <v>0</v>
          </cell>
          <cell r="K171">
            <v>0</v>
          </cell>
          <cell r="L171">
            <v>0</v>
          </cell>
          <cell r="M171">
            <v>20</v>
          </cell>
          <cell r="N171">
            <v>39</v>
          </cell>
          <cell r="O171">
            <v>38</v>
          </cell>
        </row>
        <row r="172">
          <cell r="A172" t="str">
            <v>720291</v>
          </cell>
          <cell r="B172" t="str">
            <v>47059733</v>
          </cell>
          <cell r="C172" t="str">
            <v>ООО "БЕЛАН ТРЕЙДИНГ"</v>
          </cell>
          <cell r="D172">
            <v>29</v>
          </cell>
          <cell r="E172">
            <v>19</v>
          </cell>
          <cell r="F172">
            <v>19</v>
          </cell>
          <cell r="G172">
            <v>28</v>
          </cell>
          <cell r="H172">
            <v>29</v>
          </cell>
          <cell r="I172">
            <v>19</v>
          </cell>
          <cell r="J172">
            <v>19</v>
          </cell>
          <cell r="K172">
            <v>29</v>
          </cell>
          <cell r="L172">
            <v>19</v>
          </cell>
          <cell r="M172">
            <v>19</v>
          </cell>
          <cell r="N172">
            <v>0</v>
          </cell>
          <cell r="O172">
            <v>28</v>
          </cell>
        </row>
        <row r="173">
          <cell r="A173" t="str">
            <v>720291</v>
          </cell>
          <cell r="B173" t="str">
            <v>17407697</v>
          </cell>
          <cell r="C173" t="str">
            <v>АООТ "ИЖСТАЛЬ"</v>
          </cell>
          <cell r="D173">
            <v>89</v>
          </cell>
          <cell r="E173">
            <v>89</v>
          </cell>
        </row>
        <row r="174">
          <cell r="A174" t="str">
            <v>720291</v>
          </cell>
          <cell r="B174" t="str">
            <v>25644129</v>
          </cell>
          <cell r="C174" t="str">
            <v>ТОО ФИРМА "ИНСЕРВИС"</v>
          </cell>
          <cell r="D174">
            <v>38</v>
          </cell>
          <cell r="E174">
            <v>19</v>
          </cell>
          <cell r="F174">
            <v>19</v>
          </cell>
          <cell r="G174">
            <v>10</v>
          </cell>
          <cell r="H174">
            <v>38</v>
          </cell>
          <cell r="I174">
            <v>19</v>
          </cell>
          <cell r="J174">
            <v>38</v>
          </cell>
          <cell r="K174">
            <v>19</v>
          </cell>
          <cell r="L174">
            <v>19</v>
          </cell>
          <cell r="M174">
            <v>0</v>
          </cell>
          <cell r="N174">
            <v>0</v>
          </cell>
          <cell r="O174">
            <v>10</v>
          </cell>
        </row>
        <row r="175">
          <cell r="A175" t="str">
            <v>720291</v>
          </cell>
          <cell r="B175" t="str">
            <v>11725539</v>
          </cell>
          <cell r="C175" t="str">
            <v>ТОО"ТЕРМИНАЛ-КОМПЛЕКС"</v>
          </cell>
          <cell r="D175">
            <v>19</v>
          </cell>
          <cell r="E175">
            <v>59</v>
          </cell>
          <cell r="F175">
            <v>19</v>
          </cell>
          <cell r="G175">
            <v>59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19</v>
          </cell>
          <cell r="N175">
            <v>59</v>
          </cell>
        </row>
        <row r="176">
          <cell r="A176" t="str">
            <v>720291</v>
          </cell>
          <cell r="B176" t="str">
            <v>40469882</v>
          </cell>
          <cell r="C176" t="str">
            <v>000 ФИРМА МЕКОМ</v>
          </cell>
          <cell r="D176">
            <v>9</v>
          </cell>
          <cell r="E176">
            <v>60</v>
          </cell>
          <cell r="F176">
            <v>9</v>
          </cell>
          <cell r="G176">
            <v>60</v>
          </cell>
        </row>
        <row r="177">
          <cell r="A177" t="str">
            <v>720291</v>
          </cell>
          <cell r="B177" t="str">
            <v>25069276</v>
          </cell>
          <cell r="C177" t="str">
            <v>ООО "ВЭКС-ИМПОРТ"                                                           2067</v>
          </cell>
          <cell r="D177">
            <v>62</v>
          </cell>
          <cell r="E177">
            <v>62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62</v>
          </cell>
        </row>
        <row r="178">
          <cell r="A178" t="str">
            <v>720291</v>
          </cell>
          <cell r="B178" t="str">
            <v>21125674</v>
          </cell>
          <cell r="C178" t="str">
            <v>АОЗТ СП " АККОPД "</v>
          </cell>
          <cell r="D178">
            <v>20</v>
          </cell>
          <cell r="E178">
            <v>20</v>
          </cell>
          <cell r="F178">
            <v>20</v>
          </cell>
          <cell r="G178">
            <v>20</v>
          </cell>
          <cell r="H178">
            <v>20</v>
          </cell>
          <cell r="I178">
            <v>0</v>
          </cell>
          <cell r="J178">
            <v>20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20</v>
          </cell>
        </row>
        <row r="179">
          <cell r="A179" t="str">
            <v>720291</v>
          </cell>
          <cell r="B179" t="str">
            <v>36422857</v>
          </cell>
          <cell r="C179" t="str">
            <v>ТОО "МЕГА-СЕРВИС"</v>
          </cell>
          <cell r="D179">
            <v>59</v>
          </cell>
          <cell r="E179">
            <v>59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59</v>
          </cell>
        </row>
        <row r="180">
          <cell r="A180" t="str">
            <v>720291</v>
          </cell>
          <cell r="B180" t="str">
            <v>42813734</v>
          </cell>
          <cell r="C180" t="str">
            <v>ООО "МКМС"</v>
          </cell>
          <cell r="D180">
            <v>9</v>
          </cell>
          <cell r="E180">
            <v>48</v>
          </cell>
        </row>
        <row r="181">
          <cell r="A181" t="str">
            <v>720291</v>
          </cell>
          <cell r="B181" t="str">
            <v>39243606</v>
          </cell>
          <cell r="C181" t="str">
            <v>ИЧП НПП "СПЕЦСТАНДАРТ" МОТОРИНОЙ</v>
          </cell>
          <cell r="D181">
            <v>19</v>
          </cell>
          <cell r="E181">
            <v>19</v>
          </cell>
          <cell r="F181">
            <v>18</v>
          </cell>
          <cell r="G181">
            <v>19</v>
          </cell>
          <cell r="H181">
            <v>19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18</v>
          </cell>
        </row>
        <row r="182">
          <cell r="A182" t="str">
            <v>720291</v>
          </cell>
          <cell r="B182" t="str">
            <v>45595380</v>
          </cell>
          <cell r="C182" t="str">
            <v>ЗАО "УЗПС"-ТОРГОВЫЙ ДОМ"</v>
          </cell>
          <cell r="D182">
            <v>52</v>
          </cell>
          <cell r="E182">
            <v>52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52</v>
          </cell>
        </row>
        <row r="183">
          <cell r="A183" t="str">
            <v>720291</v>
          </cell>
          <cell r="B183" t="str">
            <v>33911662</v>
          </cell>
          <cell r="C183" t="str">
            <v>ЗАО ВЭКС ЛТД</v>
          </cell>
          <cell r="D183">
            <v>50</v>
          </cell>
          <cell r="E183">
            <v>50</v>
          </cell>
          <cell r="F183">
            <v>0</v>
          </cell>
          <cell r="G183">
            <v>0</v>
          </cell>
          <cell r="H183">
            <v>0</v>
          </cell>
          <cell r="I183">
            <v>50</v>
          </cell>
        </row>
        <row r="184">
          <cell r="A184" t="str">
            <v>720291</v>
          </cell>
          <cell r="B184" t="str">
            <v>17790905</v>
          </cell>
          <cell r="C184" t="str">
            <v>ЗАО "ЛЕКС"</v>
          </cell>
          <cell r="D184">
            <v>20</v>
          </cell>
          <cell r="E184">
            <v>18</v>
          </cell>
          <cell r="F184">
            <v>20</v>
          </cell>
          <cell r="G184">
            <v>18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20</v>
          </cell>
          <cell r="O184">
            <v>18</v>
          </cell>
        </row>
        <row r="185">
          <cell r="A185" t="str">
            <v>720291</v>
          </cell>
          <cell r="B185" t="str">
            <v>25930326</v>
          </cell>
          <cell r="C185" t="str">
            <v>УППИ ВОИ "БАЙЕР"</v>
          </cell>
          <cell r="D185">
            <v>37</v>
          </cell>
          <cell r="E185">
            <v>37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37</v>
          </cell>
        </row>
        <row r="186">
          <cell r="A186" t="str">
            <v>720291</v>
          </cell>
          <cell r="B186" t="str">
            <v>39478338</v>
          </cell>
          <cell r="C186" t="str">
            <v>ЗАО"РУСЦВЕТМЕТ"</v>
          </cell>
          <cell r="D186">
            <v>35</v>
          </cell>
        </row>
        <row r="187">
          <cell r="A187" t="str">
            <v>720291</v>
          </cell>
          <cell r="B187" t="str">
            <v>45576861</v>
          </cell>
          <cell r="C187" t="str">
            <v>ООО "СИHТЕЗ"</v>
          </cell>
          <cell r="D187">
            <v>6</v>
          </cell>
          <cell r="E187">
            <v>8</v>
          </cell>
          <cell r="F187">
            <v>15</v>
          </cell>
          <cell r="G187">
            <v>6</v>
          </cell>
          <cell r="H187">
            <v>8</v>
          </cell>
          <cell r="I187">
            <v>15</v>
          </cell>
          <cell r="J187">
            <v>0</v>
          </cell>
          <cell r="K187">
            <v>6</v>
          </cell>
          <cell r="L187">
            <v>0</v>
          </cell>
          <cell r="M187">
            <v>8</v>
          </cell>
          <cell r="N187">
            <v>15</v>
          </cell>
        </row>
        <row r="188">
          <cell r="A188" t="str">
            <v>720291</v>
          </cell>
          <cell r="B188" t="str">
            <v>44340027</v>
          </cell>
          <cell r="C188" t="str">
            <v>"ИНТЕРТЕХПРИБОР" ЗАО</v>
          </cell>
          <cell r="D188">
            <v>26</v>
          </cell>
          <cell r="E188">
            <v>1</v>
          </cell>
        </row>
        <row r="189">
          <cell r="A189" t="str">
            <v>720291</v>
          </cell>
          <cell r="B189" t="str">
            <v>11400412</v>
          </cell>
          <cell r="C189" t="str">
            <v>ТОО КОМПАНИЯ  ВОЛЬФРАМ-МОЛИБДЕН</v>
          </cell>
          <cell r="D189">
            <v>20</v>
          </cell>
          <cell r="E189">
            <v>20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20</v>
          </cell>
        </row>
        <row r="190">
          <cell r="A190" t="str">
            <v>720291</v>
          </cell>
          <cell r="B190" t="str">
            <v>45526219</v>
          </cell>
          <cell r="C190" t="str">
            <v>"ВНЕШМЕТАЛЛТОРГ" ООО</v>
          </cell>
          <cell r="D190">
            <v>15</v>
          </cell>
          <cell r="E190">
            <v>3</v>
          </cell>
          <cell r="F190">
            <v>15</v>
          </cell>
          <cell r="G190">
            <v>15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</v>
          </cell>
        </row>
        <row r="191">
          <cell r="A191" t="str">
            <v>720291</v>
          </cell>
          <cell r="B191" t="str">
            <v>45595858</v>
          </cell>
          <cell r="C191" t="str">
            <v>ООО "ЮНОНА-МЕД ЛТД"</v>
          </cell>
          <cell r="D191">
            <v>10</v>
          </cell>
          <cell r="E191">
            <v>10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10</v>
          </cell>
        </row>
        <row r="192">
          <cell r="A192" t="str">
            <v>720291</v>
          </cell>
          <cell r="B192" t="str">
            <v>05757665</v>
          </cell>
          <cell r="C192" t="str">
            <v>АО "НОВОЛИПЕЦКИЙ МЕТКОМБИНАТ"</v>
          </cell>
          <cell r="D192">
            <v>9</v>
          </cell>
          <cell r="E192">
            <v>9</v>
          </cell>
          <cell r="F192">
            <v>0</v>
          </cell>
          <cell r="G192">
            <v>9</v>
          </cell>
        </row>
        <row r="193">
          <cell r="A193" t="str">
            <v>720291</v>
          </cell>
          <cell r="B193" t="str">
            <v>44365205</v>
          </cell>
          <cell r="C193" t="str">
            <v>"СЕРВИС ПЛЮС" ООО</v>
          </cell>
          <cell r="D193">
            <v>8</v>
          </cell>
          <cell r="E193">
            <v>8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</v>
          </cell>
        </row>
        <row r="194">
          <cell r="A194" t="str">
            <v>720291</v>
          </cell>
          <cell r="B194" t="str">
            <v>27474157</v>
          </cell>
          <cell r="C194" t="str">
            <v>ИЧП"СЕЗАР"</v>
          </cell>
          <cell r="D194">
            <v>5</v>
          </cell>
          <cell r="E194">
            <v>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5</v>
          </cell>
        </row>
        <row r="195">
          <cell r="A195" t="str">
            <v>720291</v>
          </cell>
          <cell r="B195" t="str">
            <v>46888284</v>
          </cell>
          <cell r="C195" t="str">
            <v>ООО "ДЖОHАТАH"</v>
          </cell>
          <cell r="D195">
            <v>5</v>
          </cell>
          <cell r="E195">
            <v>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5</v>
          </cell>
        </row>
        <row r="196">
          <cell r="A196" t="str">
            <v>720291</v>
          </cell>
          <cell r="B196" t="str">
            <v>45542554</v>
          </cell>
          <cell r="C196" t="str">
            <v>ООО"РУСИНТЕХ"</v>
          </cell>
          <cell r="D196">
            <v>4</v>
          </cell>
          <cell r="E196">
            <v>4</v>
          </cell>
          <cell r="F196">
            <v>0</v>
          </cell>
          <cell r="G196">
            <v>0</v>
          </cell>
          <cell r="H196">
            <v>4</v>
          </cell>
        </row>
        <row r="197">
          <cell r="A197" t="str">
            <v>720291</v>
          </cell>
          <cell r="B197" t="str">
            <v>07628368</v>
          </cell>
          <cell r="C197" t="str">
            <v>ОАО "ЗЭЛТА"</v>
          </cell>
          <cell r="D197">
            <v>2</v>
          </cell>
          <cell r="E197">
            <v>2</v>
          </cell>
          <cell r="F197">
            <v>0</v>
          </cell>
          <cell r="G197">
            <v>0</v>
          </cell>
          <cell r="H197">
            <v>2</v>
          </cell>
        </row>
        <row r="198">
          <cell r="A198" t="str">
            <v>720291</v>
          </cell>
          <cell r="B198" t="str">
            <v>07516250</v>
          </cell>
          <cell r="C198" t="str">
            <v>ЦНИИ КМ "ПРОМЕТЕЙ"</v>
          </cell>
          <cell r="D198">
            <v>0</v>
          </cell>
          <cell r="E198">
            <v>1</v>
          </cell>
          <cell r="F198">
            <v>1</v>
          </cell>
        </row>
        <row r="199">
          <cell r="A199" t="str">
            <v>720292</v>
          </cell>
          <cell r="B199" t="str">
            <v>00186341</v>
          </cell>
          <cell r="C199" t="str">
            <v>АКЦИОНЕРНОЕ ОБЩЕСТВО "ЧУСОВСКОЙ МЕТАЛЛУРГИЧЕСКИЙ ЗАВОД"</v>
          </cell>
          <cell r="D199">
            <v>193</v>
          </cell>
          <cell r="E199">
            <v>149</v>
          </cell>
          <cell r="F199">
            <v>100</v>
          </cell>
          <cell r="G199">
            <v>100</v>
          </cell>
          <cell r="H199">
            <v>100</v>
          </cell>
          <cell r="I199">
            <v>200</v>
          </cell>
          <cell r="J199">
            <v>197</v>
          </cell>
          <cell r="K199">
            <v>100</v>
          </cell>
          <cell r="L199">
            <v>150</v>
          </cell>
          <cell r="M199">
            <v>100</v>
          </cell>
          <cell r="N199">
            <v>200</v>
          </cell>
          <cell r="O199">
            <v>250</v>
          </cell>
        </row>
        <row r="200">
          <cell r="A200" t="str">
            <v>720292</v>
          </cell>
          <cell r="B200" t="str">
            <v>12462473</v>
          </cell>
          <cell r="C200" t="str">
            <v>АО"ВАНАДИЙ-ТУЛАЧЕРМЕТ "300017 Г.ТУЛА НОВОТУЛЬСКАЯ 1</v>
          </cell>
          <cell r="D200">
            <v>38</v>
          </cell>
          <cell r="E200">
            <v>38</v>
          </cell>
          <cell r="F200">
            <v>37</v>
          </cell>
          <cell r="G200">
            <v>19</v>
          </cell>
          <cell r="H200">
            <v>19</v>
          </cell>
          <cell r="I200">
            <v>19</v>
          </cell>
          <cell r="J200">
            <v>93</v>
          </cell>
          <cell r="K200">
            <v>38</v>
          </cell>
          <cell r="L200">
            <v>18</v>
          </cell>
          <cell r="M200">
            <v>19</v>
          </cell>
          <cell r="N200">
            <v>19</v>
          </cell>
        </row>
        <row r="201">
          <cell r="A201" t="str">
            <v>720292</v>
          </cell>
          <cell r="B201" t="str">
            <v>33886295</v>
          </cell>
          <cell r="C201" t="str">
            <v>"ВНЕШНЕ-ТОРГОВАЯ КОМПАНИЯ "ТРИВИС" ТОО</v>
          </cell>
          <cell r="D201">
            <v>43</v>
          </cell>
          <cell r="E201">
            <v>28</v>
          </cell>
          <cell r="F201">
            <v>43</v>
          </cell>
          <cell r="G201">
            <v>28</v>
          </cell>
          <cell r="H201">
            <v>0</v>
          </cell>
          <cell r="I201">
            <v>43</v>
          </cell>
          <cell r="J201">
            <v>0</v>
          </cell>
          <cell r="K201">
            <v>0</v>
          </cell>
          <cell r="L201">
            <v>0</v>
          </cell>
          <cell r="M201">
            <v>28</v>
          </cell>
        </row>
        <row r="202">
          <cell r="A202" t="str">
            <v>720292</v>
          </cell>
          <cell r="B202" t="str">
            <v>33911662</v>
          </cell>
          <cell r="C202" t="str">
            <v>АОЗТ "ВЭКС ЛТД"/VEX LTD/                                                    0583</v>
          </cell>
          <cell r="D202">
            <v>16</v>
          </cell>
          <cell r="E202">
            <v>16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16</v>
          </cell>
        </row>
        <row r="203">
          <cell r="A203" t="str">
            <v>720292</v>
          </cell>
          <cell r="B203" t="str">
            <v>05757713</v>
          </cell>
          <cell r="C203" t="str">
            <v>АО "ВИЗ" ВЕРХ-ИСЕТСКИЙ МЕТАЛЛУРГИЧЕСКИЙ ЗАВОД 0766</v>
          </cell>
          <cell r="D203">
            <v>3</v>
          </cell>
          <cell r="E203">
            <v>3</v>
          </cell>
          <cell r="F203">
            <v>9</v>
          </cell>
          <cell r="G203">
            <v>9</v>
          </cell>
        </row>
        <row r="204">
          <cell r="A204" t="str">
            <v>720292</v>
          </cell>
          <cell r="B204" t="str">
            <v>46656065</v>
          </cell>
          <cell r="C204" t="str">
            <v>"СИ АЙ ТРЕЙД" ООО</v>
          </cell>
          <cell r="D204">
            <v>9</v>
          </cell>
          <cell r="E204">
            <v>9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9</v>
          </cell>
        </row>
        <row r="205">
          <cell r="A205" t="str">
            <v>720292</v>
          </cell>
          <cell r="B205" t="str">
            <v>00186281</v>
          </cell>
          <cell r="C205" t="str">
            <v>АК "ТУЛАЧЕРМЕТ"</v>
          </cell>
          <cell r="D205">
            <v>2</v>
          </cell>
          <cell r="E205">
            <v>5</v>
          </cell>
          <cell r="F205">
            <v>2</v>
          </cell>
          <cell r="G205">
            <v>2</v>
          </cell>
          <cell r="H205">
            <v>0</v>
          </cell>
          <cell r="I205">
            <v>5</v>
          </cell>
        </row>
        <row r="206">
          <cell r="A206" t="str">
            <v>720292</v>
          </cell>
          <cell r="B206" t="str">
            <v>23041616</v>
          </cell>
          <cell r="C206" t="str">
            <v>СП АОЗТ"ПЕТРОЭС"</v>
          </cell>
          <cell r="D206">
            <v>6</v>
          </cell>
          <cell r="E206">
            <v>6</v>
          </cell>
        </row>
        <row r="207">
          <cell r="A207" t="str">
            <v>720292</v>
          </cell>
          <cell r="B207" t="str">
            <v>42933042</v>
          </cell>
          <cell r="C207" t="str">
            <v>АОЗТ КОНЦЕРН РОСМЕТАЛЛ</v>
          </cell>
          <cell r="D207">
            <v>6</v>
          </cell>
          <cell r="E207">
            <v>6</v>
          </cell>
          <cell r="F207">
            <v>6</v>
          </cell>
        </row>
        <row r="208">
          <cell r="A208" t="str">
            <v>720292</v>
          </cell>
          <cell r="B208" t="str">
            <v>43471796</v>
          </cell>
          <cell r="C208" t="str">
            <v>ООО "БАЛТИКА ПЛЮС"</v>
          </cell>
          <cell r="D208">
            <v>3</v>
          </cell>
          <cell r="E208">
            <v>2</v>
          </cell>
          <cell r="F208">
            <v>3</v>
          </cell>
          <cell r="G208">
            <v>3</v>
          </cell>
          <cell r="H208">
            <v>2</v>
          </cell>
        </row>
        <row r="209">
          <cell r="A209" t="str">
            <v>720292</v>
          </cell>
          <cell r="B209" t="str">
            <v>39422071</v>
          </cell>
          <cell r="C209" t="str">
            <v>"АРС" АОЗТ</v>
          </cell>
          <cell r="D209">
            <v>2</v>
          </cell>
          <cell r="E209">
            <v>2</v>
          </cell>
          <cell r="F209">
            <v>2</v>
          </cell>
          <cell r="G209">
            <v>2</v>
          </cell>
          <cell r="H209">
            <v>2</v>
          </cell>
        </row>
        <row r="210">
          <cell r="A210" t="str">
            <v>720292</v>
          </cell>
          <cell r="B210" t="str">
            <v>43234984</v>
          </cell>
          <cell r="C210" t="str">
            <v>ООО "АМИ"</v>
          </cell>
          <cell r="D210">
            <v>2</v>
          </cell>
          <cell r="E210">
            <v>2</v>
          </cell>
          <cell r="F210">
            <v>0</v>
          </cell>
          <cell r="G210">
            <v>2</v>
          </cell>
        </row>
        <row r="211">
          <cell r="A211" t="str">
            <v>720292</v>
          </cell>
          <cell r="B211" t="str">
            <v>05799321</v>
          </cell>
          <cell r="C211" t="str">
            <v>АО "БЕЛЭНЕРГОМАШ"</v>
          </cell>
          <cell r="D211">
            <v>0</v>
          </cell>
          <cell r="E211">
            <v>1</v>
          </cell>
          <cell r="F211">
            <v>0</v>
          </cell>
          <cell r="G211">
            <v>1</v>
          </cell>
          <cell r="H211">
            <v>0</v>
          </cell>
          <cell r="I211">
            <v>0</v>
          </cell>
          <cell r="J211">
            <v>1</v>
          </cell>
        </row>
        <row r="212">
          <cell r="A212" t="str">
            <v>720292</v>
          </cell>
          <cell r="B212" t="str">
            <v>17069190</v>
          </cell>
          <cell r="C212" t="str">
            <v>ТОО "АЛЛАД"</v>
          </cell>
          <cell r="D212">
            <v>1</v>
          </cell>
        </row>
        <row r="213">
          <cell r="A213" t="str">
            <v>720293</v>
          </cell>
          <cell r="B213" t="str">
            <v>46930787</v>
          </cell>
          <cell r="C213" t="str">
            <v>ООО "ОМЕГА"</v>
          </cell>
          <cell r="D213">
            <v>1</v>
          </cell>
          <cell r="E213">
            <v>1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1</v>
          </cell>
        </row>
        <row r="214">
          <cell r="A214" t="str">
            <v>720299</v>
          </cell>
          <cell r="B214" t="str">
            <v>25082950</v>
          </cell>
          <cell r="C214" t="str">
            <v>ТОО "ИН УРАЛ"</v>
          </cell>
          <cell r="D214">
            <v>127</v>
          </cell>
          <cell r="E214">
            <v>125</v>
          </cell>
          <cell r="F214">
            <v>110</v>
          </cell>
          <cell r="G214">
            <v>122</v>
          </cell>
          <cell r="H214">
            <v>127</v>
          </cell>
          <cell r="I214">
            <v>61</v>
          </cell>
          <cell r="J214">
            <v>56</v>
          </cell>
          <cell r="K214">
            <v>54</v>
          </cell>
          <cell r="L214">
            <v>10</v>
          </cell>
          <cell r="M214">
            <v>54</v>
          </cell>
          <cell r="N214">
            <v>10</v>
          </cell>
        </row>
        <row r="215">
          <cell r="A215" t="str">
            <v>720299</v>
          </cell>
          <cell r="B215" t="str">
            <v>41193436</v>
          </cell>
          <cell r="C215" t="str">
            <v>ООО "ДАНКО БИЗНЕС"</v>
          </cell>
          <cell r="D215">
            <v>126</v>
          </cell>
          <cell r="E215">
            <v>126</v>
          </cell>
          <cell r="F215">
            <v>192</v>
          </cell>
          <cell r="G215">
            <v>62</v>
          </cell>
          <cell r="H215">
            <v>57</v>
          </cell>
          <cell r="I215">
            <v>133</v>
          </cell>
          <cell r="J215">
            <v>57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57</v>
          </cell>
        </row>
        <row r="216">
          <cell r="A216" t="str">
            <v>720299</v>
          </cell>
          <cell r="B216" t="str">
            <v>43092403</v>
          </cell>
          <cell r="C216" t="str">
            <v>ООО "ФЕРРУМ"</v>
          </cell>
          <cell r="D216">
            <v>60</v>
          </cell>
          <cell r="E216">
            <v>60</v>
          </cell>
          <cell r="F216">
            <v>63</v>
          </cell>
          <cell r="G216">
            <v>63</v>
          </cell>
          <cell r="H216">
            <v>126</v>
          </cell>
        </row>
        <row r="217">
          <cell r="A217" t="str">
            <v>720299</v>
          </cell>
          <cell r="B217" t="str">
            <v>00186507</v>
          </cell>
          <cell r="C217" t="str">
            <v>ОАО "ЧЭМК"</v>
          </cell>
          <cell r="D217">
            <v>63</v>
          </cell>
          <cell r="E217">
            <v>65</v>
          </cell>
          <cell r="F217">
            <v>108</v>
          </cell>
          <cell r="G217">
            <v>63</v>
          </cell>
          <cell r="H217">
            <v>65</v>
          </cell>
          <cell r="I217">
            <v>108</v>
          </cell>
          <cell r="J217">
            <v>0</v>
          </cell>
          <cell r="K217">
            <v>63</v>
          </cell>
          <cell r="L217">
            <v>0</v>
          </cell>
          <cell r="M217">
            <v>65</v>
          </cell>
          <cell r="N217">
            <v>0</v>
          </cell>
          <cell r="O217">
            <v>108</v>
          </cell>
        </row>
        <row r="218">
          <cell r="A218" t="str">
            <v>720299</v>
          </cell>
          <cell r="B218" t="str">
            <v>05759020</v>
          </cell>
          <cell r="C218" t="str">
            <v>АО"ФОСФОР"</v>
          </cell>
          <cell r="D218">
            <v>60</v>
          </cell>
          <cell r="E218">
            <v>61</v>
          </cell>
          <cell r="F218">
            <v>58</v>
          </cell>
          <cell r="G218">
            <v>60</v>
          </cell>
          <cell r="H218">
            <v>61</v>
          </cell>
          <cell r="I218">
            <v>58</v>
          </cell>
          <cell r="J218">
            <v>0</v>
          </cell>
          <cell r="K218">
            <v>60</v>
          </cell>
          <cell r="L218">
            <v>61</v>
          </cell>
          <cell r="M218">
            <v>0</v>
          </cell>
          <cell r="N218">
            <v>58</v>
          </cell>
        </row>
        <row r="219">
          <cell r="A219" t="str">
            <v>720299</v>
          </cell>
          <cell r="B219" t="str">
            <v>16778977</v>
          </cell>
          <cell r="C219" t="str">
            <v>ЗАО ТЕХНОМАРКЕТ</v>
          </cell>
          <cell r="D219">
            <v>69</v>
          </cell>
          <cell r="E219">
            <v>69</v>
          </cell>
          <cell r="F219">
            <v>69</v>
          </cell>
          <cell r="G219">
            <v>69</v>
          </cell>
          <cell r="H219">
            <v>0</v>
          </cell>
          <cell r="I219">
            <v>0</v>
          </cell>
          <cell r="J219">
            <v>69</v>
          </cell>
          <cell r="K219">
            <v>0</v>
          </cell>
          <cell r="L219">
            <v>0</v>
          </cell>
          <cell r="M219">
            <v>0</v>
          </cell>
          <cell r="N219">
            <v>69</v>
          </cell>
        </row>
        <row r="220">
          <cell r="A220" t="str">
            <v>720299</v>
          </cell>
          <cell r="B220" t="str">
            <v>25066323</v>
          </cell>
          <cell r="C220" t="str">
            <v>ТОО "УРАЛ-ИНТЕР"</v>
          </cell>
          <cell r="D220">
            <v>53</v>
          </cell>
          <cell r="E220">
            <v>53</v>
          </cell>
          <cell r="F220">
            <v>52</v>
          </cell>
          <cell r="G220">
            <v>52</v>
          </cell>
        </row>
        <row r="221">
          <cell r="A221" t="str">
            <v>720299</v>
          </cell>
          <cell r="B221" t="str">
            <v>08612116</v>
          </cell>
          <cell r="C221" t="str">
            <v>КОМБ "БЕРЕЗКА"</v>
          </cell>
          <cell r="D221">
            <v>90</v>
          </cell>
          <cell r="E221">
            <v>90</v>
          </cell>
          <cell r="F221">
            <v>90</v>
          </cell>
        </row>
        <row r="222">
          <cell r="A222" t="str">
            <v>720299</v>
          </cell>
          <cell r="B222" t="str">
            <v>16540230</v>
          </cell>
          <cell r="C222" t="str">
            <v>ЗАО "АСПРЕМ"</v>
          </cell>
          <cell r="D222">
            <v>70</v>
          </cell>
          <cell r="E222">
            <v>70</v>
          </cell>
          <cell r="F222">
            <v>0</v>
          </cell>
          <cell r="G222">
            <v>0</v>
          </cell>
          <cell r="H222">
            <v>0</v>
          </cell>
          <cell r="I222">
            <v>70</v>
          </cell>
        </row>
        <row r="223">
          <cell r="A223" t="str">
            <v>720299</v>
          </cell>
          <cell r="B223" t="str">
            <v>17208118</v>
          </cell>
          <cell r="C223" t="str">
            <v>ТОО ФИРМА "МАРО"</v>
          </cell>
          <cell r="D223">
            <v>66</v>
          </cell>
          <cell r="E223">
            <v>66</v>
          </cell>
          <cell r="F223">
            <v>0</v>
          </cell>
          <cell r="G223">
            <v>0</v>
          </cell>
          <cell r="H223">
            <v>66</v>
          </cell>
        </row>
        <row r="224">
          <cell r="A224" t="str">
            <v>720299</v>
          </cell>
          <cell r="B224" t="str">
            <v>42484489</v>
          </cell>
          <cell r="C224" t="str">
            <v>ООО"УРАЛ-СОЮЗ"</v>
          </cell>
          <cell r="D224">
            <v>65</v>
          </cell>
          <cell r="E224">
            <v>65</v>
          </cell>
          <cell r="F224">
            <v>0</v>
          </cell>
          <cell r="G224">
            <v>65</v>
          </cell>
        </row>
        <row r="225">
          <cell r="A225" t="str">
            <v>720299</v>
          </cell>
          <cell r="B225" t="str">
            <v>12462473</v>
          </cell>
          <cell r="C225" t="str">
            <v>ОАО "ВАНАДИЙ"</v>
          </cell>
          <cell r="D225">
            <v>63</v>
          </cell>
        </row>
        <row r="226">
          <cell r="A226" t="str">
            <v>720299</v>
          </cell>
          <cell r="B226" t="str">
            <v>25067086</v>
          </cell>
          <cell r="C226" t="str">
            <v>ПОО ПП "КАББИ"</v>
          </cell>
          <cell r="D226">
            <v>52</v>
          </cell>
          <cell r="E226">
            <v>10</v>
          </cell>
          <cell r="F226">
            <v>52</v>
          </cell>
          <cell r="G226">
            <v>10</v>
          </cell>
          <cell r="H226">
            <v>10</v>
          </cell>
        </row>
        <row r="227">
          <cell r="A227" t="str">
            <v>720299</v>
          </cell>
          <cell r="B227" t="str">
            <v>11576631</v>
          </cell>
          <cell r="C227" t="str">
            <v>АОЗТ "А-ТЕХНОИНВЕСТ"</v>
          </cell>
          <cell r="D227">
            <v>11</v>
          </cell>
          <cell r="E227">
            <v>11</v>
          </cell>
          <cell r="F227">
            <v>0</v>
          </cell>
          <cell r="G227">
            <v>11</v>
          </cell>
        </row>
        <row r="228">
          <cell r="A228" t="str">
            <v>720299</v>
          </cell>
          <cell r="B228" t="str">
            <v>34595200</v>
          </cell>
          <cell r="C228" t="str">
            <v>ЗАО "МЕТАЛЛОЛИТЕЙНЫЙ ЗАВОД"</v>
          </cell>
          <cell r="D228">
            <v>4</v>
          </cell>
          <cell r="E228">
            <v>4</v>
          </cell>
          <cell r="F228">
            <v>0</v>
          </cell>
          <cell r="G228">
            <v>0</v>
          </cell>
          <cell r="H228">
            <v>0</v>
          </cell>
          <cell r="I228">
            <v>4</v>
          </cell>
        </row>
        <row r="229">
          <cell r="A229" t="str">
            <v>720299</v>
          </cell>
          <cell r="B229" t="str">
            <v>05757665</v>
          </cell>
          <cell r="C229" t="str">
            <v>АО "НОВОЛИПЕЦКИЙ МЕТКОМБИНАТ"</v>
          </cell>
          <cell r="D229">
            <v>1</v>
          </cell>
          <cell r="E229">
            <v>1</v>
          </cell>
          <cell r="F229">
            <v>1</v>
          </cell>
          <cell r="G229">
            <v>1</v>
          </cell>
          <cell r="H229">
            <v>1</v>
          </cell>
          <cell r="I229">
            <v>1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</v>
          </cell>
        </row>
        <row r="230">
          <cell r="A230" t="str">
            <v>720299</v>
          </cell>
          <cell r="B230" t="str">
            <v>10856794</v>
          </cell>
          <cell r="C230" t="str">
            <v>ТОО "ЭРГА"</v>
          </cell>
          <cell r="D230">
            <v>0</v>
          </cell>
          <cell r="E230">
            <v>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2</v>
          </cell>
        </row>
        <row r="231">
          <cell r="A231" t="str">
            <v>720299</v>
          </cell>
          <cell r="B231" t="str">
            <v>07622118</v>
          </cell>
          <cell r="C231" t="str">
            <v>АО МАШИНОСТРОИТЕЛЬНЫЙ ЗАВОД</v>
          </cell>
          <cell r="D231">
            <v>1</v>
          </cell>
          <cell r="E231">
            <v>1</v>
          </cell>
        </row>
        <row r="232">
          <cell r="A232" t="str">
            <v>720299</v>
          </cell>
          <cell r="B232" t="str">
            <v>02921052</v>
          </cell>
          <cell r="C232" t="str">
            <v>АОЗТ "ВИМКОМ"</v>
          </cell>
          <cell r="D232">
            <v>0</v>
          </cell>
          <cell r="E232">
            <v>0</v>
          </cell>
          <cell r="F232">
            <v>0</v>
          </cell>
        </row>
        <row r="233">
          <cell r="A233" t="str">
            <v>720299</v>
          </cell>
          <cell r="B233" t="str">
            <v>45152687</v>
          </cell>
          <cell r="C233" t="str">
            <v>ЗАО "МЕТАЛИКА"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одноставковий"/>
      <sheetName val="Розрахунок"/>
      <sheetName val="Енергоресурси"/>
      <sheetName val="МЗП по місяцях"/>
      <sheetName val="середня номінальна зп 2013"/>
      <sheetName val="свод"/>
      <sheetName val="виконавці"/>
      <sheetName val="ШАБЛОН"/>
      <sheetName val="Лист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>
        <row r="4">
          <cell r="C4" t="str">
            <v>Алуштинська філія</v>
          </cell>
        </row>
        <row r="5">
          <cell r="C5" t="str">
            <v>Джанкойська філія</v>
          </cell>
        </row>
        <row r="6">
          <cell r="C6" t="str">
            <v>Євпаторійська філія</v>
          </cell>
        </row>
        <row r="7">
          <cell r="C7" t="str">
            <v>Керченська філія</v>
          </cell>
        </row>
        <row r="8">
          <cell r="C8" t="str">
            <v>Роздольницька філія</v>
          </cell>
        </row>
        <row r="9">
          <cell r="C9" t="str">
            <v>Сімферопольська філія</v>
          </cell>
        </row>
        <row r="10">
          <cell r="C10" t="str">
            <v>Феодосійська філія</v>
          </cell>
        </row>
        <row r="11">
          <cell r="C11" t="str">
            <v>Ялтинська філія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Экспорт_99_1"/>
      <sheetName val="Экспорт_99_2"/>
      <sheetName val="Экспорт_99_3"/>
      <sheetName val="Динамика"/>
      <sheetName val="Экспорт_98_1"/>
      <sheetName val="Ф5_97"/>
      <sheetName val="Справочник"/>
      <sheetName val="ВЭ"/>
      <sheetName val="Шифр"/>
      <sheetName val="KFI "/>
      <sheetName val="_Ф3"/>
      <sheetName val="_Ф4"/>
      <sheetName val="_Ф5"/>
      <sheetName val="Ф7_цены"/>
      <sheetName val="Ф8_цены"/>
      <sheetName val="RSA_FS"/>
      <sheetName val="assump"/>
      <sheetName val="ЛОМ_УКР"/>
      <sheetName val="Классификатор"/>
      <sheetName val="анализ кт"/>
      <sheetName val="Прочие"/>
      <sheetName val="KFI_"/>
      <sheetName val="анализ_кт"/>
      <sheetName val="АНАЛИТ"/>
      <sheetName val="KFI_1"/>
      <sheetName val="анализ_кт1"/>
      <sheetName val="KFI_2"/>
      <sheetName val="анализ_кт2"/>
      <sheetName val="KFI_3"/>
      <sheetName val="анализ_кт3"/>
      <sheetName val="KFI_4"/>
      <sheetName val="анализ_кт4"/>
      <sheetName val="KFI_5"/>
      <sheetName val="анализ_кт5"/>
      <sheetName val="Настройки"/>
      <sheetName val="март 2013 "/>
      <sheetName val="март_2013_"/>
      <sheetName val="Справка"/>
      <sheetName val="март_2013_1"/>
    </sheetNames>
    <sheetDataSet>
      <sheetData sheetId="0" refreshError="1">
        <row r="2">
          <cell r="A2" t="str">
            <v>Страна</v>
          </cell>
          <cell r="B2">
            <v>36161</v>
          </cell>
          <cell r="C2">
            <v>36192</v>
          </cell>
          <cell r="D2">
            <v>36220</v>
          </cell>
          <cell r="E2">
            <v>36251</v>
          </cell>
          <cell r="F2">
            <v>36281</v>
          </cell>
        </row>
        <row r="3">
          <cell r="A3" t="str">
            <v>Всего</v>
          </cell>
          <cell r="B3">
            <v>334.76600000000002</v>
          </cell>
          <cell r="C3">
            <v>240.33600000000001</v>
          </cell>
          <cell r="D3">
            <v>256.54000000000002</v>
          </cell>
          <cell r="E3">
            <v>215.31899999999999</v>
          </cell>
          <cell r="F3">
            <v>221.755</v>
          </cell>
        </row>
        <row r="4">
          <cell r="A4" t="str">
            <v>Германия</v>
          </cell>
          <cell r="B4">
            <v>62.171999999999997</v>
          </cell>
          <cell r="C4">
            <v>42.918999999999997</v>
          </cell>
          <cell r="D4">
            <v>67.248000000000005</v>
          </cell>
          <cell r="E4">
            <v>50.676000000000002</v>
          </cell>
          <cell r="F4">
            <v>80.561999999999998</v>
          </cell>
        </row>
        <row r="5">
          <cell r="A5" t="str">
            <v>Дания</v>
          </cell>
          <cell r="B5">
            <v>66.594999999999999</v>
          </cell>
          <cell r="C5">
            <v>48.311999999999998</v>
          </cell>
          <cell r="D5">
            <v>32.893000000000001</v>
          </cell>
          <cell r="E5">
            <v>86.932000000000002</v>
          </cell>
          <cell r="F5">
            <v>69.847999999999999</v>
          </cell>
        </row>
        <row r="6">
          <cell r="A6" t="str">
            <v>США</v>
          </cell>
          <cell r="B6">
            <v>74.620999999999995</v>
          </cell>
          <cell r="C6">
            <v>44.856000000000002</v>
          </cell>
          <cell r="D6">
            <v>49.460999999999999</v>
          </cell>
          <cell r="E6">
            <v>15.954000000000001</v>
          </cell>
          <cell r="F6">
            <v>16.215</v>
          </cell>
        </row>
        <row r="7">
          <cell r="A7" t="str">
            <v>Италия</v>
          </cell>
          <cell r="B7">
            <v>43.597000000000001</v>
          </cell>
          <cell r="C7">
            <v>28.140999999999998</v>
          </cell>
          <cell r="D7">
            <v>34.284999999999997</v>
          </cell>
          <cell r="E7">
            <v>18.375</v>
          </cell>
          <cell r="F7">
            <v>26.007999999999999</v>
          </cell>
        </row>
        <row r="8">
          <cell r="A8" t="str">
            <v>Великобритания</v>
          </cell>
          <cell r="B8">
            <v>36.509</v>
          </cell>
          <cell r="C8">
            <v>32.954999999999998</v>
          </cell>
          <cell r="D8">
            <v>54.177</v>
          </cell>
          <cell r="E8">
            <v>21.260999999999999</v>
          </cell>
          <cell r="F8">
            <v>8.0990000000000002</v>
          </cell>
        </row>
        <row r="9">
          <cell r="A9" t="str">
            <v>Турция</v>
          </cell>
          <cell r="B9">
            <v>30.097999999999999</v>
          </cell>
          <cell r="C9">
            <v>22.047999999999998</v>
          </cell>
          <cell r="D9">
            <v>0</v>
          </cell>
          <cell r="E9">
            <v>5.96</v>
          </cell>
          <cell r="F9">
            <v>0</v>
          </cell>
        </row>
        <row r="10">
          <cell r="A10" t="str">
            <v>Франция</v>
          </cell>
          <cell r="B10">
            <v>3.1560000000000001</v>
          </cell>
          <cell r="C10">
            <v>7.7460000000000004</v>
          </cell>
          <cell r="D10">
            <v>4.069</v>
          </cell>
          <cell r="E10">
            <v>6.0720000000000001</v>
          </cell>
          <cell r="F10">
            <v>3.78</v>
          </cell>
        </row>
        <row r="11">
          <cell r="A11" t="str">
            <v>Бельгия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10.632</v>
          </cell>
        </row>
        <row r="12">
          <cell r="A12" t="str">
            <v>Словакия</v>
          </cell>
          <cell r="B12">
            <v>5.915</v>
          </cell>
          <cell r="C12">
            <v>3.12</v>
          </cell>
          <cell r="D12">
            <v>2.0790000000000002</v>
          </cell>
          <cell r="E12">
            <v>4.0289999999999999</v>
          </cell>
          <cell r="F12">
            <v>2.5350000000000001</v>
          </cell>
        </row>
        <row r="13">
          <cell r="A13" t="str">
            <v>Финляндия</v>
          </cell>
          <cell r="B13">
            <v>3.3780000000000001</v>
          </cell>
          <cell r="C13">
            <v>3.379</v>
          </cell>
          <cell r="D13">
            <v>4.484</v>
          </cell>
          <cell r="E13">
            <v>3.637</v>
          </cell>
          <cell r="F13">
            <v>2.2080000000000002</v>
          </cell>
        </row>
        <row r="14">
          <cell r="A14" t="str">
            <v>Польша</v>
          </cell>
          <cell r="B14">
            <v>4.6529999999999996</v>
          </cell>
          <cell r="C14">
            <v>1.36</v>
          </cell>
          <cell r="D14">
            <v>0.69399999999999995</v>
          </cell>
          <cell r="E14">
            <v>0.84499999999999997</v>
          </cell>
          <cell r="F14">
            <v>0.96</v>
          </cell>
        </row>
        <row r="15">
          <cell r="A15" t="str">
            <v>Украина</v>
          </cell>
          <cell r="B15">
            <v>1.55</v>
          </cell>
          <cell r="C15">
            <v>1.2250000000000001</v>
          </cell>
          <cell r="D15">
            <v>3.9079999999999999</v>
          </cell>
          <cell r="E15">
            <v>0.53800000000000003</v>
          </cell>
          <cell r="F15">
            <v>0.14000000000000001</v>
          </cell>
        </row>
      </sheetData>
      <sheetData sheetId="1" refreshError="1">
        <row r="1">
          <cell r="A1" t="str">
            <v>средняя цена</v>
          </cell>
          <cell r="B1" t="str">
            <v>1</v>
          </cell>
          <cell r="C1" t="str">
            <v>2</v>
          </cell>
          <cell r="D1" t="str">
            <v>3</v>
          </cell>
          <cell r="E1" t="str">
            <v>4</v>
          </cell>
          <cell r="F1" t="str">
            <v>5</v>
          </cell>
        </row>
        <row r="2">
          <cell r="A2" t="str">
            <v>Австрия</v>
          </cell>
          <cell r="B2">
            <v>192</v>
          </cell>
          <cell r="C2">
            <v>192</v>
          </cell>
          <cell r="D2">
            <v>192</v>
          </cell>
        </row>
        <row r="3">
          <cell r="A3" t="str">
            <v>Азербайджан</v>
          </cell>
          <cell r="B3">
            <v>980</v>
          </cell>
          <cell r="C3">
            <v>980</v>
          </cell>
          <cell r="D3">
            <v>0</v>
          </cell>
          <cell r="E3">
            <v>980</v>
          </cell>
        </row>
        <row r="4">
          <cell r="A4" t="str">
            <v>Бельгия</v>
          </cell>
          <cell r="B4">
            <v>72</v>
          </cell>
          <cell r="C4">
            <v>72</v>
          </cell>
          <cell r="D4">
            <v>0</v>
          </cell>
          <cell r="E4">
            <v>0</v>
          </cell>
          <cell r="F4">
            <v>72</v>
          </cell>
        </row>
        <row r="5">
          <cell r="A5" t="str">
            <v>Болгария</v>
          </cell>
          <cell r="B5">
            <v>77</v>
          </cell>
          <cell r="C5">
            <v>77</v>
          </cell>
          <cell r="D5">
            <v>58</v>
          </cell>
        </row>
        <row r="6">
          <cell r="A6" t="str">
            <v>Великобритания</v>
          </cell>
          <cell r="B6">
            <v>47</v>
          </cell>
          <cell r="C6">
            <v>47</v>
          </cell>
          <cell r="D6">
            <v>50</v>
          </cell>
          <cell r="E6">
            <v>51</v>
          </cell>
          <cell r="F6">
            <v>74</v>
          </cell>
        </row>
        <row r="7">
          <cell r="A7" t="str">
            <v>Венгрия</v>
          </cell>
          <cell r="B7">
            <v>78</v>
          </cell>
          <cell r="C7">
            <v>78</v>
          </cell>
          <cell r="D7">
            <v>78</v>
          </cell>
          <cell r="E7">
            <v>78</v>
          </cell>
          <cell r="F7">
            <v>90</v>
          </cell>
        </row>
        <row r="8">
          <cell r="A8" t="str">
            <v>Германия</v>
          </cell>
          <cell r="B8">
            <v>62</v>
          </cell>
          <cell r="C8">
            <v>58</v>
          </cell>
          <cell r="D8">
            <v>54</v>
          </cell>
          <cell r="E8">
            <v>54</v>
          </cell>
          <cell r="F8">
            <v>53</v>
          </cell>
        </row>
        <row r="9">
          <cell r="A9" t="str">
            <v>Дания</v>
          </cell>
          <cell r="B9">
            <v>52</v>
          </cell>
          <cell r="C9">
            <v>56</v>
          </cell>
          <cell r="D9">
            <v>64</v>
          </cell>
          <cell r="E9">
            <v>58</v>
          </cell>
          <cell r="F9">
            <v>64</v>
          </cell>
        </row>
        <row r="10">
          <cell r="A10" t="str">
            <v>Италия</v>
          </cell>
          <cell r="B10">
            <v>64</v>
          </cell>
          <cell r="C10">
            <v>69</v>
          </cell>
          <cell r="D10">
            <v>60</v>
          </cell>
          <cell r="E10">
            <v>69</v>
          </cell>
          <cell r="F10">
            <v>56</v>
          </cell>
        </row>
        <row r="11">
          <cell r="A11" t="str">
            <v>Йемен</v>
          </cell>
          <cell r="B11">
            <v>2740</v>
          </cell>
          <cell r="C11">
            <v>2740</v>
          </cell>
          <cell r="D11">
            <v>2740</v>
          </cell>
        </row>
        <row r="12">
          <cell r="A12" t="str">
            <v>Казахстан</v>
          </cell>
          <cell r="B12">
            <v>106</v>
          </cell>
          <cell r="C12">
            <v>101</v>
          </cell>
          <cell r="D12">
            <v>90</v>
          </cell>
          <cell r="E12">
            <v>397</v>
          </cell>
        </row>
        <row r="13">
          <cell r="A13" t="str">
            <v>Корея респ.</v>
          </cell>
          <cell r="B13">
            <v>47</v>
          </cell>
          <cell r="C13">
            <v>47</v>
          </cell>
        </row>
        <row r="14">
          <cell r="A14" t="str">
            <v>Латвия</v>
          </cell>
          <cell r="B14">
            <v>28</v>
          </cell>
          <cell r="C14">
            <v>28</v>
          </cell>
          <cell r="D14">
            <v>36</v>
          </cell>
          <cell r="E14">
            <v>24</v>
          </cell>
          <cell r="F14">
            <v>25</v>
          </cell>
        </row>
        <row r="15">
          <cell r="A15" t="str">
            <v>Молдова</v>
          </cell>
          <cell r="B15">
            <v>119</v>
          </cell>
          <cell r="C15">
            <v>97</v>
          </cell>
          <cell r="D15">
            <v>119</v>
          </cell>
          <cell r="E15">
            <v>97</v>
          </cell>
        </row>
        <row r="16">
          <cell r="A16" t="str">
            <v>Польша</v>
          </cell>
          <cell r="B16">
            <v>75</v>
          </cell>
          <cell r="C16">
            <v>64</v>
          </cell>
          <cell r="D16">
            <v>80</v>
          </cell>
          <cell r="E16">
            <v>65</v>
          </cell>
          <cell r="F16">
            <v>58</v>
          </cell>
        </row>
        <row r="17">
          <cell r="A17" t="str">
            <v>Словакия</v>
          </cell>
          <cell r="B17">
            <v>85</v>
          </cell>
          <cell r="C17">
            <v>71</v>
          </cell>
          <cell r="D17">
            <v>83</v>
          </cell>
          <cell r="E17">
            <v>86</v>
          </cell>
          <cell r="F17">
            <v>74</v>
          </cell>
        </row>
        <row r="18">
          <cell r="A18" t="str">
            <v>Словения</v>
          </cell>
          <cell r="B18">
            <v>160</v>
          </cell>
          <cell r="C18">
            <v>160</v>
          </cell>
          <cell r="D18">
            <v>160</v>
          </cell>
        </row>
        <row r="19">
          <cell r="A19" t="str">
            <v>Сша</v>
          </cell>
          <cell r="B19">
            <v>84</v>
          </cell>
          <cell r="C19">
            <v>83</v>
          </cell>
          <cell r="D19">
            <v>83</v>
          </cell>
          <cell r="E19">
            <v>80</v>
          </cell>
          <cell r="F19">
            <v>65</v>
          </cell>
        </row>
        <row r="20">
          <cell r="A20" t="str">
            <v>Турция</v>
          </cell>
          <cell r="B20">
            <v>85</v>
          </cell>
          <cell r="C20">
            <v>85</v>
          </cell>
          <cell r="D20">
            <v>75</v>
          </cell>
          <cell r="E20">
            <v>75</v>
          </cell>
        </row>
        <row r="21">
          <cell r="A21" t="str">
            <v>Узбекистан</v>
          </cell>
          <cell r="B21">
            <v>225</v>
          </cell>
        </row>
        <row r="22">
          <cell r="A22" t="str">
            <v>Украина</v>
          </cell>
          <cell r="B22">
            <v>144</v>
          </cell>
          <cell r="C22">
            <v>131</v>
          </cell>
          <cell r="D22">
            <v>85</v>
          </cell>
          <cell r="E22">
            <v>135</v>
          </cell>
          <cell r="F22">
            <v>196</v>
          </cell>
        </row>
        <row r="23">
          <cell r="A23" t="str">
            <v>Финляндия</v>
          </cell>
          <cell r="B23">
            <v>62</v>
          </cell>
          <cell r="C23">
            <v>62</v>
          </cell>
          <cell r="D23">
            <v>61</v>
          </cell>
          <cell r="E23">
            <v>66</v>
          </cell>
          <cell r="F23">
            <v>73</v>
          </cell>
        </row>
        <row r="24">
          <cell r="A24" t="str">
            <v>Франция</v>
          </cell>
          <cell r="B24">
            <v>222</v>
          </cell>
          <cell r="C24">
            <v>78</v>
          </cell>
          <cell r="D24">
            <v>75</v>
          </cell>
          <cell r="E24">
            <v>72</v>
          </cell>
          <cell r="F24">
            <v>72</v>
          </cell>
        </row>
        <row r="25">
          <cell r="A25" t="str">
            <v>Чехия</v>
          </cell>
          <cell r="B25">
            <v>80</v>
          </cell>
          <cell r="C25">
            <v>80</v>
          </cell>
          <cell r="D25">
            <v>85</v>
          </cell>
          <cell r="E25">
            <v>85</v>
          </cell>
          <cell r="F25">
            <v>85</v>
          </cell>
        </row>
        <row r="26">
          <cell r="A26" t="str">
            <v>Швейцария</v>
          </cell>
          <cell r="B26">
            <v>45</v>
          </cell>
        </row>
        <row r="27">
          <cell r="A27" t="str">
            <v>Эстония</v>
          </cell>
          <cell r="B27">
            <v>135</v>
          </cell>
          <cell r="C27">
            <v>79</v>
          </cell>
          <cell r="D27">
            <v>47</v>
          </cell>
          <cell r="E27">
            <v>135</v>
          </cell>
          <cell r="F27">
            <v>135</v>
          </cell>
        </row>
      </sheetData>
      <sheetData sheetId="2" refreshError="1">
        <row r="1">
          <cell r="A1" t="str">
            <v>G021</v>
          </cell>
          <cell r="B1" t="str">
            <v>First_G022</v>
          </cell>
          <cell r="C1" t="str">
            <v>First_G023</v>
          </cell>
          <cell r="D1" t="str">
            <v>1</v>
          </cell>
          <cell r="E1" t="str">
            <v>2</v>
          </cell>
          <cell r="F1" t="str">
            <v>3</v>
          </cell>
          <cell r="G1" t="str">
            <v>4</v>
          </cell>
          <cell r="H1" t="str">
            <v>5</v>
          </cell>
        </row>
        <row r="2">
          <cell r="B2" t="str">
            <v>ПТФ "ТРИО"</v>
          </cell>
          <cell r="C2" t="str">
            <v>Г.ГОРНЯК УЛ.МИРОНОВА 132-1-47</v>
          </cell>
          <cell r="D2">
            <v>2</v>
          </cell>
          <cell r="E2">
            <v>2</v>
          </cell>
          <cell r="F2">
            <v>0</v>
          </cell>
          <cell r="G2">
            <v>2</v>
          </cell>
        </row>
        <row r="3">
          <cell r="A3" t="str">
            <v>00186246</v>
          </cell>
          <cell r="B3" t="str">
            <v>ОАО "НОСТА"</v>
          </cell>
          <cell r="C3" t="str">
            <v>462352 ОРЕНБУРГСКАЯ ОБЛ., Г.НОВОТРОИЦК, УЛ.ЗАВОДСКАЯ, 1</v>
          </cell>
          <cell r="D3">
            <v>675</v>
          </cell>
          <cell r="E3">
            <v>677</v>
          </cell>
          <cell r="F3">
            <v>140</v>
          </cell>
          <cell r="G3">
            <v>140</v>
          </cell>
          <cell r="H3">
            <v>140</v>
          </cell>
        </row>
        <row r="4">
          <cell r="A4" t="str">
            <v>00186269</v>
          </cell>
          <cell r="B4" t="str">
            <v>ОАО "НИЖНЕТАГИЛЬСКИЙ МЕТАЛЛУРГИЧЕСКИЙ КОМБИНАТ"</v>
          </cell>
          <cell r="C4" t="str">
            <v>622025 РОССИЯ Г.НИЖНИЙ ТАГИЛ, УЛ.МЕТАЛЛУРГОВ 1,СВЕРДЛОВСКАЯ ОБЛ.,</v>
          </cell>
          <cell r="D4">
            <v>737</v>
          </cell>
          <cell r="E4">
            <v>737</v>
          </cell>
          <cell r="F4">
            <v>323</v>
          </cell>
          <cell r="G4">
            <v>0</v>
          </cell>
          <cell r="H4">
            <v>0</v>
          </cell>
        </row>
        <row r="5">
          <cell r="A5" t="str">
            <v>00186275</v>
          </cell>
          <cell r="B5" t="str">
            <v>АО КОСОГОРСКИЙ МЕТАЛЛУРГИЧЕСКИЙ З-Д</v>
          </cell>
          <cell r="C5" t="str">
            <v>300903 Г.ТУЛА П.КОСАЯ ГОРА, УЛ.РЕВОЛЮЦИИ,1</v>
          </cell>
          <cell r="D5">
            <v>18596</v>
          </cell>
          <cell r="E5">
            <v>16994</v>
          </cell>
          <cell r="F5">
            <v>18421</v>
          </cell>
          <cell r="G5">
            <v>20530</v>
          </cell>
          <cell r="H5">
            <v>24377</v>
          </cell>
        </row>
        <row r="6">
          <cell r="A6" t="str">
            <v>00186281</v>
          </cell>
          <cell r="B6" t="str">
            <v>ОАО СП АК "ТУЛАЧЕРМЕТ"</v>
          </cell>
          <cell r="C6" t="str">
            <v>300017 Г.ТУЛА НОВОТУЛЬСКАЯ 1</v>
          </cell>
          <cell r="D6">
            <v>186487</v>
          </cell>
          <cell r="E6">
            <v>127392</v>
          </cell>
          <cell r="F6">
            <v>156854</v>
          </cell>
          <cell r="G6">
            <v>145846</v>
          </cell>
          <cell r="H6">
            <v>150635</v>
          </cell>
        </row>
        <row r="7">
          <cell r="A7" t="str">
            <v>00186341</v>
          </cell>
          <cell r="B7" t="str">
            <v>ОАО "ЧУСОВСКОЙ МЕТАЛЛУРГИЧЕСКИЙ ЗАВОД"</v>
          </cell>
          <cell r="C7" t="str">
            <v>618260 г.Чусовой Пермской обл. ул.Трудовая, 13</v>
          </cell>
          <cell r="D7">
            <v>30205</v>
          </cell>
          <cell r="E7">
            <v>25844</v>
          </cell>
          <cell r="F7">
            <v>26459</v>
          </cell>
          <cell r="G7">
            <v>23956</v>
          </cell>
          <cell r="H7">
            <v>28460</v>
          </cell>
        </row>
        <row r="8">
          <cell r="A8" t="str">
            <v>00186453</v>
          </cell>
          <cell r="B8" t="str">
            <v>ОАО "САТКИНСКИЙ МЕТАЛЛУРГИЧЕСКИЙ ЗАВОД"</v>
          </cell>
          <cell r="C8" t="str">
            <v>456910 Г.САТКА ЧЕЛЯБ.ОБЛ. ПЛ.1 МАЯ,1</v>
          </cell>
          <cell r="D8">
            <v>4723</v>
          </cell>
          <cell r="E8">
            <v>1076</v>
          </cell>
          <cell r="F8">
            <v>969</v>
          </cell>
          <cell r="G8">
            <v>279</v>
          </cell>
          <cell r="H8">
            <v>207</v>
          </cell>
        </row>
        <row r="9">
          <cell r="A9" t="str">
            <v>00186631</v>
          </cell>
          <cell r="B9" t="str">
            <v>ОАО "СИНАРСКИЙ ТРУБНЫЙ ЗАВОД"</v>
          </cell>
          <cell r="C9" t="str">
            <v>623401,Г.КАМЕНСК-УРАЛЬСКИЙ, ЗАВОДСКОЙ ПРОЕЗД,1</v>
          </cell>
          <cell r="D9">
            <v>6165</v>
          </cell>
          <cell r="E9">
            <v>6165</v>
          </cell>
          <cell r="F9">
            <v>5836</v>
          </cell>
          <cell r="G9">
            <v>0</v>
          </cell>
          <cell r="H9">
            <v>0</v>
          </cell>
        </row>
        <row r="10">
          <cell r="A10" t="str">
            <v>00187524</v>
          </cell>
          <cell r="B10" t="str">
            <v>РОАО "ВТОРМЕТ"</v>
          </cell>
          <cell r="C10" t="str">
            <v>346730 Г.БАТАЙСК УЛ.КОМАРОВА 204  РОССИЯ 6-65-27</v>
          </cell>
          <cell r="D10">
            <v>1550</v>
          </cell>
          <cell r="E10">
            <v>2000</v>
          </cell>
          <cell r="F10">
            <v>2000</v>
          </cell>
          <cell r="G10">
            <v>3000</v>
          </cell>
          <cell r="H10">
            <v>3000</v>
          </cell>
        </row>
        <row r="11">
          <cell r="A11" t="str">
            <v>00210772</v>
          </cell>
          <cell r="B11" t="str">
            <v>ОАО "ЛЮДИНОВСКИЙ ТЕПЛОВОЗОСТРОИТЕЛЬНЫЙ ЗАВОД"</v>
          </cell>
          <cell r="C11" t="str">
            <v>249400,КАЛУЖСКАЯ ОБЛ.Г.ЛЮДИНОВО УЛ.К.ЛИБКНЕХТА,1</v>
          </cell>
          <cell r="D11">
            <v>69</v>
          </cell>
          <cell r="E11">
            <v>69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01105379</v>
          </cell>
          <cell r="B12" t="str">
            <v>"ГЛАВНЫЙ МАТЕРИАЛЬНЫЙ СКЛАД ЮУЖД"</v>
          </cell>
          <cell r="C12" t="str">
            <v>454053 РОССИЯ ЧЕЛЯБИНСК УЛ.СТРЕЛКОВАЯ,37</v>
          </cell>
          <cell r="D12">
            <v>65</v>
          </cell>
          <cell r="E12">
            <v>0</v>
          </cell>
          <cell r="F12">
            <v>65</v>
          </cell>
          <cell r="G12">
            <v>0</v>
          </cell>
          <cell r="H12">
            <v>0</v>
          </cell>
        </row>
        <row r="13">
          <cell r="A13" t="str">
            <v>05757665</v>
          </cell>
          <cell r="B13" t="str">
            <v>АО НОВОЛИПЕЦКИЙ МЕТКОМБИНАТ</v>
          </cell>
          <cell r="C13" t="str">
            <v>398040, Г.ЛИПЕЦК, ПЛ.МЕТАЛЛУРГОВ, 2</v>
          </cell>
          <cell r="D13">
            <v>90097</v>
          </cell>
          <cell r="E13">
            <v>56951</v>
          </cell>
          <cell r="F13">
            <v>42008</v>
          </cell>
          <cell r="G13">
            <v>15950</v>
          </cell>
          <cell r="H13">
            <v>13215</v>
          </cell>
        </row>
        <row r="14">
          <cell r="A14" t="str">
            <v>07504152</v>
          </cell>
          <cell r="B14" t="str">
            <v>"АРМАЛИТ" АООТ</v>
          </cell>
          <cell r="C14" t="str">
            <v>198097, С-ПЕТЕРБУРГ, УЛ.ТРЕФОЛЕВА, 2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11113931</v>
          </cell>
          <cell r="B15" t="str">
            <v>ТОО "ПРОГИС, ЛТД"</v>
          </cell>
          <cell r="C15" t="str">
            <v>198095,С-ПЕТЕРБУРГ,УЛ.МАРШАЛА ГОВОРОВА,Д.34</v>
          </cell>
          <cell r="D15">
            <v>69</v>
          </cell>
          <cell r="E15">
            <v>69</v>
          </cell>
          <cell r="F15">
            <v>0</v>
          </cell>
          <cell r="G15">
            <v>0</v>
          </cell>
          <cell r="H15">
            <v>0</v>
          </cell>
        </row>
        <row r="16">
          <cell r="A16" t="str">
            <v>12444146</v>
          </cell>
          <cell r="B16" t="str">
            <v>ЗАО "ЛЕДА"</v>
          </cell>
          <cell r="C16" t="str">
            <v>300017 Г.ТУЛА УЛ.НАБЕРЕЖНАЯ 1</v>
          </cell>
          <cell r="D16">
            <v>1755</v>
          </cell>
          <cell r="E16">
            <v>1755</v>
          </cell>
          <cell r="F16">
            <v>2340</v>
          </cell>
          <cell r="G16">
            <v>1560</v>
          </cell>
          <cell r="H16">
            <v>0</v>
          </cell>
        </row>
        <row r="17">
          <cell r="A17" t="str">
            <v>17878238</v>
          </cell>
          <cell r="B17" t="str">
            <v>ЗАО "ДХЛ ИНТЕРНЕШНЛ"</v>
          </cell>
          <cell r="C17" t="str">
            <v>103473,МОСКВА,3-Й САМОТЕЧНЫЙ ПЕР.,Д.11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17971736</v>
          </cell>
          <cell r="B18" t="str">
            <v>ЗАО "ГАЛЛС"  Г.МОСКВА.1-Й БАЛТИЙСКИЙ  ПЕР.ДОМ 6/21,СТР.2,ОФИС 501.</v>
          </cell>
          <cell r="C18" t="str">
            <v>/С ВЕТКИ ОАО "ТЕПЛОВОЗОСТРОИТЕЛЬНЫЙ   З-Д" Г.ЛЮДИНОВО,КАЛУЖСКАЯ ОБЛ./</v>
          </cell>
          <cell r="D18">
            <v>64</v>
          </cell>
          <cell r="E18">
            <v>71</v>
          </cell>
          <cell r="F18">
            <v>64</v>
          </cell>
          <cell r="G18">
            <v>64</v>
          </cell>
          <cell r="H18">
            <v>71</v>
          </cell>
        </row>
        <row r="19">
          <cell r="A19" t="str">
            <v>20783272</v>
          </cell>
          <cell r="B19" t="str">
            <v>"ОРИЕН" ООО</v>
          </cell>
          <cell r="C19" t="str">
            <v>692900,ПРИМОРСКИЙ КР.,Г.НАХОДКА,        УЛ.ШКОЛЬНАЯ,7</v>
          </cell>
          <cell r="D19">
            <v>1759</v>
          </cell>
          <cell r="E19">
            <v>1759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23445756</v>
          </cell>
          <cell r="B20" t="str">
            <v>ООО"ИСТРА-АГРОСЕРВИС" 143500 ИСТРА МО</v>
          </cell>
          <cell r="C20" t="str">
            <v>ЧЕХОВСКИЙ ПЕР.5 ПО ПОРУЧЕНИЮ ВЗАО "АСЭН" 109017 МОСКВА КАДАШЕВСКАЯ НАБ.6/1 РОССИ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24713319</v>
          </cell>
          <cell r="B21" t="str">
            <v>ООО ФИРМА "ВАЛГАС"</v>
          </cell>
          <cell r="C21" t="str">
            <v>ТУЛЬСКАЯ ОБЛ ПОС.КОСАЯ ГОРА УЛ.ШМИДТА,3</v>
          </cell>
          <cell r="D21">
            <v>784</v>
          </cell>
          <cell r="E21">
            <v>784</v>
          </cell>
          <cell r="F21">
            <v>321</v>
          </cell>
          <cell r="G21">
            <v>590</v>
          </cell>
          <cell r="H21">
            <v>428</v>
          </cell>
        </row>
        <row r="22">
          <cell r="A22" t="str">
            <v>27102556</v>
          </cell>
          <cell r="B22" t="str">
            <v>АОЗТ "МЕТАЛИНВЕСТ"</v>
          </cell>
          <cell r="C22" t="str">
            <v>109028 Г.МОСКВА,КАЗАРМЕННЫЙ ПЕР.,8, СТР.2</v>
          </cell>
          <cell r="D22">
            <v>2964</v>
          </cell>
          <cell r="E22">
            <v>0</v>
          </cell>
          <cell r="F22">
            <v>2964</v>
          </cell>
          <cell r="G22">
            <v>2964</v>
          </cell>
          <cell r="H22">
            <v>0</v>
          </cell>
        </row>
        <row r="23">
          <cell r="A23" t="str">
            <v>34567296</v>
          </cell>
          <cell r="B23" t="str">
            <v>ЗАО"БАЛКАН-СЕРВИС"</v>
          </cell>
          <cell r="C23" t="str">
            <v>454080 РОССИЯ ЧЕЛЯБИНСК СВЕРДЛОВСКИЙ ПР.40-А</v>
          </cell>
          <cell r="D23">
            <v>65</v>
          </cell>
          <cell r="E23">
            <v>65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40455265</v>
          </cell>
          <cell r="B24" t="str">
            <v>ЗАО "ЛГМ-ГЕРМЕТИКА"</v>
          </cell>
          <cell r="C24" t="str">
            <v>113184,МОСКВА,УЛ.Б.ТАТАРСКАЯ,Д.13</v>
          </cell>
          <cell r="D24">
            <v>13</v>
          </cell>
          <cell r="E24">
            <v>0</v>
          </cell>
          <cell r="F24">
            <v>13</v>
          </cell>
          <cell r="G24">
            <v>0</v>
          </cell>
          <cell r="H24">
            <v>0</v>
          </cell>
        </row>
        <row r="25">
          <cell r="A25" t="str">
            <v>41743457</v>
          </cell>
          <cell r="B25" t="str">
            <v>ЗАО НПП "УРАЛКОМПРЕССОРМАШ"                                                 2597</v>
          </cell>
          <cell r="C25" t="str">
            <v>620093 ЕКАТЕРИНБУРГ УЛ.ШУВАКИШСКАЯ 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41906936</v>
          </cell>
          <cell r="B26" t="str">
            <v>ООО "ДАМАР"</v>
          </cell>
          <cell r="C26" t="str">
            <v>308001 Г.БЕЛГОРОД,УЛ.ПУШКИНА,49-А</v>
          </cell>
          <cell r="D26">
            <v>609</v>
          </cell>
          <cell r="E26">
            <v>593</v>
          </cell>
          <cell r="F26">
            <v>593</v>
          </cell>
          <cell r="G26">
            <v>538</v>
          </cell>
          <cell r="H26">
            <v>0</v>
          </cell>
        </row>
        <row r="27">
          <cell r="A27" t="str">
            <v>44657132</v>
          </cell>
          <cell r="B27" t="str">
            <v>ООО "Е.П.Э.К"(ЕКАТЕРИНБУРГСКАЯ ПРОМЫШЛЕННО-ЭКОНОМИЧЕСКАЯ КОРПОРАЦИЯ)        2286</v>
          </cell>
          <cell r="C27" t="str">
            <v>620003 РОССИЯ Г.ЕКАТЕРИНБУРГ УЛ.8 МАРТА 267а-204</v>
          </cell>
          <cell r="D27">
            <v>129</v>
          </cell>
          <cell r="E27">
            <v>0</v>
          </cell>
          <cell r="F27">
            <v>129</v>
          </cell>
          <cell r="G27">
            <v>0</v>
          </cell>
          <cell r="H27">
            <v>0</v>
          </cell>
        </row>
        <row r="28">
          <cell r="A28" t="str">
            <v>44834893</v>
          </cell>
          <cell r="B28" t="str">
            <v>ЗАО"ПРИВОД"</v>
          </cell>
          <cell r="C28" t="str">
            <v>617240 РОССИЯ Г.КУДЫМКАР,ПЕРМСКОЙ ОБЛ. УЛ.50 ЛЕТ ОКТЯБРЯ-30</v>
          </cell>
          <cell r="D28">
            <v>65</v>
          </cell>
          <cell r="E28">
            <v>0</v>
          </cell>
          <cell r="F28">
            <v>65</v>
          </cell>
          <cell r="G28">
            <v>0</v>
          </cell>
          <cell r="H28">
            <v>0</v>
          </cell>
        </row>
        <row r="29">
          <cell r="A29" t="str">
            <v>45060525</v>
          </cell>
          <cell r="B29" t="str">
            <v>ЗАО "НПО ДИАМАШ"</v>
          </cell>
          <cell r="C29" t="str">
            <v>109428, Г.МОСКВА, РЯЗАНСКИЙ ПРОСП., 8А</v>
          </cell>
          <cell r="D29">
            <v>4</v>
          </cell>
          <cell r="E29">
            <v>0</v>
          </cell>
          <cell r="F29">
            <v>4</v>
          </cell>
          <cell r="G29">
            <v>4</v>
          </cell>
          <cell r="H29">
            <v>0</v>
          </cell>
        </row>
        <row r="30">
          <cell r="A30" t="str">
            <v>45096457</v>
          </cell>
          <cell r="B30" t="str">
            <v>ЗАО "ВС-ЭКО"</v>
          </cell>
          <cell r="C30" t="str">
            <v>129272 МОСКВА,ОЛИМПИЙСКИЙ ПР,Д.30,К.ПР,187 ТЕЛ.365-43-69</v>
          </cell>
          <cell r="D30">
            <v>36</v>
          </cell>
          <cell r="E30">
            <v>0</v>
          </cell>
          <cell r="F30">
            <v>36</v>
          </cell>
          <cell r="G30">
            <v>36</v>
          </cell>
          <cell r="H30">
            <v>0</v>
          </cell>
        </row>
        <row r="31">
          <cell r="A31" t="str">
            <v>47968252</v>
          </cell>
          <cell r="B31" t="str">
            <v>ЗАО"КАРАТЪ"</v>
          </cell>
          <cell r="C31" t="str">
            <v>194100, С-ПЕТЕРБУРГ,ПР.Б.САМПСОНИЕВСКИЙ,Д.74</v>
          </cell>
          <cell r="D31">
            <v>15</v>
          </cell>
          <cell r="E31">
            <v>0</v>
          </cell>
          <cell r="F31">
            <v>15</v>
          </cell>
          <cell r="G31">
            <v>0</v>
          </cell>
          <cell r="H31">
            <v>0</v>
          </cell>
        </row>
        <row r="32">
          <cell r="A32" t="str">
            <v>49556884</v>
          </cell>
          <cell r="B32" t="str">
            <v>ООО "ПРОМКОМПЛЕКТ"</v>
          </cell>
          <cell r="C32" t="str">
            <v>622000 РОССИЯ Г.НИЖНИЙ ТАГИЛ, УЛ.ВОСТОЧНОЕ ШОССЕ,23</v>
          </cell>
          <cell r="D32">
            <v>70</v>
          </cell>
          <cell r="E32">
            <v>0</v>
          </cell>
          <cell r="F32">
            <v>70</v>
          </cell>
          <cell r="G32">
            <v>0</v>
          </cell>
          <cell r="H32">
            <v>0</v>
          </cell>
        </row>
        <row r="33">
          <cell r="A33" t="str">
            <v>49901230</v>
          </cell>
          <cell r="B33" t="str">
            <v>ООО "ВТОРИЧНЫЕ МЕТАЛЛЫ 1"</v>
          </cell>
          <cell r="C33" t="str">
            <v>115230 Г.МОСКВА ПР.ЭЛЕКТРОЛИТНЫЙ Д.4</v>
          </cell>
          <cell r="D33">
            <v>57</v>
          </cell>
          <cell r="E33">
            <v>0</v>
          </cell>
          <cell r="F33">
            <v>57</v>
          </cell>
          <cell r="G33">
            <v>0</v>
          </cell>
          <cell r="H33">
            <v>0</v>
          </cell>
        </row>
        <row r="34">
          <cell r="A34" t="str">
            <v>50254094</v>
          </cell>
          <cell r="B34" t="str">
            <v>ОАО ЛМЗ "СВОБОДНЫЙ СОКОЛ"</v>
          </cell>
          <cell r="C34" t="str">
            <v>398007 Г.ЛИПЕЦК, ЗАВОДСКАЯ ПЛ., 1</v>
          </cell>
          <cell r="D34">
            <v>1222</v>
          </cell>
          <cell r="E34">
            <v>1222</v>
          </cell>
          <cell r="F34">
            <v>0</v>
          </cell>
          <cell r="G34">
            <v>0</v>
          </cell>
          <cell r="H34">
            <v>1222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5"/>
  <sheetViews>
    <sheetView view="pageBreakPreview" zoomScale="70" zoomScaleSheetLayoutView="70" workbookViewId="0">
      <selection activeCell="C5" sqref="C5"/>
    </sheetView>
  </sheetViews>
  <sheetFormatPr defaultColWidth="11.5703125" defaultRowHeight="15"/>
  <cols>
    <col min="1" max="1" width="7.7109375" customWidth="1"/>
    <col min="2" max="2" width="73.42578125" customWidth="1"/>
    <col min="3" max="3" width="24.140625" customWidth="1"/>
    <col min="4" max="4" width="25.140625" customWidth="1"/>
    <col min="224" max="224" width="7.7109375" customWidth="1"/>
    <col min="225" max="225" width="65.7109375" customWidth="1"/>
    <col min="226" max="229" width="11.5703125" hidden="1" customWidth="1"/>
    <col min="230" max="230" width="15.7109375" customWidth="1"/>
    <col min="231" max="231" width="12.42578125" customWidth="1"/>
    <col min="232" max="232" width="15.28515625" customWidth="1"/>
    <col min="233" max="233" width="11.85546875" customWidth="1"/>
    <col min="234" max="245" width="11.5703125" hidden="1" customWidth="1"/>
    <col min="246" max="246" width="7.7109375" customWidth="1"/>
    <col min="247" max="247" width="5.85546875" customWidth="1"/>
    <col min="480" max="480" width="7.7109375" customWidth="1"/>
    <col min="481" max="481" width="65.7109375" customWidth="1"/>
    <col min="482" max="485" width="11.5703125" hidden="1" customWidth="1"/>
    <col min="486" max="486" width="15.7109375" customWidth="1"/>
    <col min="487" max="487" width="12.42578125" customWidth="1"/>
    <col min="488" max="488" width="15.28515625" customWidth="1"/>
    <col min="489" max="489" width="11.85546875" customWidth="1"/>
    <col min="490" max="501" width="11.5703125" hidden="1" customWidth="1"/>
    <col min="502" max="502" width="7.7109375" customWidth="1"/>
    <col min="503" max="503" width="5.85546875" customWidth="1"/>
    <col min="736" max="736" width="7.7109375" customWidth="1"/>
    <col min="737" max="737" width="65.7109375" customWidth="1"/>
    <col min="738" max="741" width="11.5703125" hidden="1" customWidth="1"/>
    <col min="742" max="742" width="15.7109375" customWidth="1"/>
    <col min="743" max="743" width="12.42578125" customWidth="1"/>
    <col min="744" max="744" width="15.28515625" customWidth="1"/>
    <col min="745" max="745" width="11.85546875" customWidth="1"/>
    <col min="746" max="757" width="11.5703125" hidden="1" customWidth="1"/>
    <col min="758" max="758" width="7.7109375" customWidth="1"/>
    <col min="759" max="759" width="5.85546875" customWidth="1"/>
    <col min="992" max="992" width="7.7109375" customWidth="1"/>
    <col min="993" max="993" width="65.7109375" customWidth="1"/>
    <col min="994" max="997" width="11.5703125" hidden="1" customWidth="1"/>
    <col min="998" max="998" width="15.7109375" customWidth="1"/>
    <col min="999" max="999" width="12.42578125" customWidth="1"/>
    <col min="1000" max="1000" width="15.28515625" customWidth="1"/>
    <col min="1001" max="1001" width="11.85546875" customWidth="1"/>
    <col min="1002" max="1013" width="11.5703125" hidden="1" customWidth="1"/>
    <col min="1014" max="1014" width="7.7109375" customWidth="1"/>
    <col min="1015" max="1015" width="5.85546875" customWidth="1"/>
    <col min="1248" max="1248" width="7.7109375" customWidth="1"/>
    <col min="1249" max="1249" width="65.7109375" customWidth="1"/>
    <col min="1250" max="1253" width="11.5703125" hidden="1" customWidth="1"/>
    <col min="1254" max="1254" width="15.7109375" customWidth="1"/>
    <col min="1255" max="1255" width="12.42578125" customWidth="1"/>
    <col min="1256" max="1256" width="15.28515625" customWidth="1"/>
    <col min="1257" max="1257" width="11.85546875" customWidth="1"/>
    <col min="1258" max="1269" width="11.5703125" hidden="1" customWidth="1"/>
    <col min="1270" max="1270" width="7.7109375" customWidth="1"/>
    <col min="1271" max="1271" width="5.85546875" customWidth="1"/>
    <col min="1504" max="1504" width="7.7109375" customWidth="1"/>
    <col min="1505" max="1505" width="65.7109375" customWidth="1"/>
    <col min="1506" max="1509" width="11.5703125" hidden="1" customWidth="1"/>
    <col min="1510" max="1510" width="15.7109375" customWidth="1"/>
    <col min="1511" max="1511" width="12.42578125" customWidth="1"/>
    <col min="1512" max="1512" width="15.28515625" customWidth="1"/>
    <col min="1513" max="1513" width="11.85546875" customWidth="1"/>
    <col min="1514" max="1525" width="11.5703125" hidden="1" customWidth="1"/>
    <col min="1526" max="1526" width="7.7109375" customWidth="1"/>
    <col min="1527" max="1527" width="5.85546875" customWidth="1"/>
    <col min="1760" max="1760" width="7.7109375" customWidth="1"/>
    <col min="1761" max="1761" width="65.7109375" customWidth="1"/>
    <col min="1762" max="1765" width="11.5703125" hidden="1" customWidth="1"/>
    <col min="1766" max="1766" width="15.7109375" customWidth="1"/>
    <col min="1767" max="1767" width="12.42578125" customWidth="1"/>
    <col min="1768" max="1768" width="15.28515625" customWidth="1"/>
    <col min="1769" max="1769" width="11.85546875" customWidth="1"/>
    <col min="1770" max="1781" width="11.5703125" hidden="1" customWidth="1"/>
    <col min="1782" max="1782" width="7.7109375" customWidth="1"/>
    <col min="1783" max="1783" width="5.85546875" customWidth="1"/>
    <col min="2016" max="2016" width="7.7109375" customWidth="1"/>
    <col min="2017" max="2017" width="65.7109375" customWidth="1"/>
    <col min="2018" max="2021" width="11.5703125" hidden="1" customWidth="1"/>
    <col min="2022" max="2022" width="15.7109375" customWidth="1"/>
    <col min="2023" max="2023" width="12.42578125" customWidth="1"/>
    <col min="2024" max="2024" width="15.28515625" customWidth="1"/>
    <col min="2025" max="2025" width="11.85546875" customWidth="1"/>
    <col min="2026" max="2037" width="11.5703125" hidden="1" customWidth="1"/>
    <col min="2038" max="2038" width="7.7109375" customWidth="1"/>
    <col min="2039" max="2039" width="5.85546875" customWidth="1"/>
    <col min="2272" max="2272" width="7.7109375" customWidth="1"/>
    <col min="2273" max="2273" width="65.7109375" customWidth="1"/>
    <col min="2274" max="2277" width="11.5703125" hidden="1" customWidth="1"/>
    <col min="2278" max="2278" width="15.7109375" customWidth="1"/>
    <col min="2279" max="2279" width="12.42578125" customWidth="1"/>
    <col min="2280" max="2280" width="15.28515625" customWidth="1"/>
    <col min="2281" max="2281" width="11.85546875" customWidth="1"/>
    <col min="2282" max="2293" width="11.5703125" hidden="1" customWidth="1"/>
    <col min="2294" max="2294" width="7.7109375" customWidth="1"/>
    <col min="2295" max="2295" width="5.85546875" customWidth="1"/>
    <col min="2528" max="2528" width="7.7109375" customWidth="1"/>
    <col min="2529" max="2529" width="65.7109375" customWidth="1"/>
    <col min="2530" max="2533" width="11.5703125" hidden="1" customWidth="1"/>
    <col min="2534" max="2534" width="15.7109375" customWidth="1"/>
    <col min="2535" max="2535" width="12.42578125" customWidth="1"/>
    <col min="2536" max="2536" width="15.28515625" customWidth="1"/>
    <col min="2537" max="2537" width="11.85546875" customWidth="1"/>
    <col min="2538" max="2549" width="11.5703125" hidden="1" customWidth="1"/>
    <col min="2550" max="2550" width="7.7109375" customWidth="1"/>
    <col min="2551" max="2551" width="5.85546875" customWidth="1"/>
    <col min="2784" max="2784" width="7.7109375" customWidth="1"/>
    <col min="2785" max="2785" width="65.7109375" customWidth="1"/>
    <col min="2786" max="2789" width="11.5703125" hidden="1" customWidth="1"/>
    <col min="2790" max="2790" width="15.7109375" customWidth="1"/>
    <col min="2791" max="2791" width="12.42578125" customWidth="1"/>
    <col min="2792" max="2792" width="15.28515625" customWidth="1"/>
    <col min="2793" max="2793" width="11.85546875" customWidth="1"/>
    <col min="2794" max="2805" width="11.5703125" hidden="1" customWidth="1"/>
    <col min="2806" max="2806" width="7.7109375" customWidth="1"/>
    <col min="2807" max="2807" width="5.85546875" customWidth="1"/>
    <col min="3040" max="3040" width="7.7109375" customWidth="1"/>
    <col min="3041" max="3041" width="65.7109375" customWidth="1"/>
    <col min="3042" max="3045" width="11.5703125" hidden="1" customWidth="1"/>
    <col min="3046" max="3046" width="15.7109375" customWidth="1"/>
    <col min="3047" max="3047" width="12.42578125" customWidth="1"/>
    <col min="3048" max="3048" width="15.28515625" customWidth="1"/>
    <col min="3049" max="3049" width="11.85546875" customWidth="1"/>
    <col min="3050" max="3061" width="11.5703125" hidden="1" customWidth="1"/>
    <col min="3062" max="3062" width="7.7109375" customWidth="1"/>
    <col min="3063" max="3063" width="5.85546875" customWidth="1"/>
    <col min="3296" max="3296" width="7.7109375" customWidth="1"/>
    <col min="3297" max="3297" width="65.7109375" customWidth="1"/>
    <col min="3298" max="3301" width="11.5703125" hidden="1" customWidth="1"/>
    <col min="3302" max="3302" width="15.7109375" customWidth="1"/>
    <col min="3303" max="3303" width="12.42578125" customWidth="1"/>
    <col min="3304" max="3304" width="15.28515625" customWidth="1"/>
    <col min="3305" max="3305" width="11.85546875" customWidth="1"/>
    <col min="3306" max="3317" width="11.5703125" hidden="1" customWidth="1"/>
    <col min="3318" max="3318" width="7.7109375" customWidth="1"/>
    <col min="3319" max="3319" width="5.85546875" customWidth="1"/>
    <col min="3552" max="3552" width="7.7109375" customWidth="1"/>
    <col min="3553" max="3553" width="65.7109375" customWidth="1"/>
    <col min="3554" max="3557" width="11.5703125" hidden="1" customWidth="1"/>
    <col min="3558" max="3558" width="15.7109375" customWidth="1"/>
    <col min="3559" max="3559" width="12.42578125" customWidth="1"/>
    <col min="3560" max="3560" width="15.28515625" customWidth="1"/>
    <col min="3561" max="3561" width="11.85546875" customWidth="1"/>
    <col min="3562" max="3573" width="11.5703125" hidden="1" customWidth="1"/>
    <col min="3574" max="3574" width="7.7109375" customWidth="1"/>
    <col min="3575" max="3575" width="5.85546875" customWidth="1"/>
    <col min="3808" max="3808" width="7.7109375" customWidth="1"/>
    <col min="3809" max="3809" width="65.7109375" customWidth="1"/>
    <col min="3810" max="3813" width="11.5703125" hidden="1" customWidth="1"/>
    <col min="3814" max="3814" width="15.7109375" customWidth="1"/>
    <col min="3815" max="3815" width="12.42578125" customWidth="1"/>
    <col min="3816" max="3816" width="15.28515625" customWidth="1"/>
    <col min="3817" max="3817" width="11.85546875" customWidth="1"/>
    <col min="3818" max="3829" width="11.5703125" hidden="1" customWidth="1"/>
    <col min="3830" max="3830" width="7.7109375" customWidth="1"/>
    <col min="3831" max="3831" width="5.85546875" customWidth="1"/>
    <col min="4064" max="4064" width="7.7109375" customWidth="1"/>
    <col min="4065" max="4065" width="65.7109375" customWidth="1"/>
    <col min="4066" max="4069" width="11.5703125" hidden="1" customWidth="1"/>
    <col min="4070" max="4070" width="15.7109375" customWidth="1"/>
    <col min="4071" max="4071" width="12.42578125" customWidth="1"/>
    <col min="4072" max="4072" width="15.28515625" customWidth="1"/>
    <col min="4073" max="4073" width="11.85546875" customWidth="1"/>
    <col min="4074" max="4085" width="11.5703125" hidden="1" customWidth="1"/>
    <col min="4086" max="4086" width="7.7109375" customWidth="1"/>
    <col min="4087" max="4087" width="5.85546875" customWidth="1"/>
    <col min="4320" max="4320" width="7.7109375" customWidth="1"/>
    <col min="4321" max="4321" width="65.7109375" customWidth="1"/>
    <col min="4322" max="4325" width="11.5703125" hidden="1" customWidth="1"/>
    <col min="4326" max="4326" width="15.7109375" customWidth="1"/>
    <col min="4327" max="4327" width="12.42578125" customWidth="1"/>
    <col min="4328" max="4328" width="15.28515625" customWidth="1"/>
    <col min="4329" max="4329" width="11.85546875" customWidth="1"/>
    <col min="4330" max="4341" width="11.5703125" hidden="1" customWidth="1"/>
    <col min="4342" max="4342" width="7.7109375" customWidth="1"/>
    <col min="4343" max="4343" width="5.85546875" customWidth="1"/>
    <col min="4576" max="4576" width="7.7109375" customWidth="1"/>
    <col min="4577" max="4577" width="65.7109375" customWidth="1"/>
    <col min="4578" max="4581" width="11.5703125" hidden="1" customWidth="1"/>
    <col min="4582" max="4582" width="15.7109375" customWidth="1"/>
    <col min="4583" max="4583" width="12.42578125" customWidth="1"/>
    <col min="4584" max="4584" width="15.28515625" customWidth="1"/>
    <col min="4585" max="4585" width="11.85546875" customWidth="1"/>
    <col min="4586" max="4597" width="11.5703125" hidden="1" customWidth="1"/>
    <col min="4598" max="4598" width="7.7109375" customWidth="1"/>
    <col min="4599" max="4599" width="5.85546875" customWidth="1"/>
    <col min="4832" max="4832" width="7.7109375" customWidth="1"/>
    <col min="4833" max="4833" width="65.7109375" customWidth="1"/>
    <col min="4834" max="4837" width="11.5703125" hidden="1" customWidth="1"/>
    <col min="4838" max="4838" width="15.7109375" customWidth="1"/>
    <col min="4839" max="4839" width="12.42578125" customWidth="1"/>
    <col min="4840" max="4840" width="15.28515625" customWidth="1"/>
    <col min="4841" max="4841" width="11.85546875" customWidth="1"/>
    <col min="4842" max="4853" width="11.5703125" hidden="1" customWidth="1"/>
    <col min="4854" max="4854" width="7.7109375" customWidth="1"/>
    <col min="4855" max="4855" width="5.85546875" customWidth="1"/>
    <col min="5088" max="5088" width="7.7109375" customWidth="1"/>
    <col min="5089" max="5089" width="65.7109375" customWidth="1"/>
    <col min="5090" max="5093" width="11.5703125" hidden="1" customWidth="1"/>
    <col min="5094" max="5094" width="15.7109375" customWidth="1"/>
    <col min="5095" max="5095" width="12.42578125" customWidth="1"/>
    <col min="5096" max="5096" width="15.28515625" customWidth="1"/>
    <col min="5097" max="5097" width="11.85546875" customWidth="1"/>
    <col min="5098" max="5109" width="11.5703125" hidden="1" customWidth="1"/>
    <col min="5110" max="5110" width="7.7109375" customWidth="1"/>
    <col min="5111" max="5111" width="5.85546875" customWidth="1"/>
    <col min="5344" max="5344" width="7.7109375" customWidth="1"/>
    <col min="5345" max="5345" width="65.7109375" customWidth="1"/>
    <col min="5346" max="5349" width="11.5703125" hidden="1" customWidth="1"/>
    <col min="5350" max="5350" width="15.7109375" customWidth="1"/>
    <col min="5351" max="5351" width="12.42578125" customWidth="1"/>
    <col min="5352" max="5352" width="15.28515625" customWidth="1"/>
    <col min="5353" max="5353" width="11.85546875" customWidth="1"/>
    <col min="5354" max="5365" width="11.5703125" hidden="1" customWidth="1"/>
    <col min="5366" max="5366" width="7.7109375" customWidth="1"/>
    <col min="5367" max="5367" width="5.85546875" customWidth="1"/>
    <col min="5600" max="5600" width="7.7109375" customWidth="1"/>
    <col min="5601" max="5601" width="65.7109375" customWidth="1"/>
    <col min="5602" max="5605" width="11.5703125" hidden="1" customWidth="1"/>
    <col min="5606" max="5606" width="15.7109375" customWidth="1"/>
    <col min="5607" max="5607" width="12.42578125" customWidth="1"/>
    <col min="5608" max="5608" width="15.28515625" customWidth="1"/>
    <col min="5609" max="5609" width="11.85546875" customWidth="1"/>
    <col min="5610" max="5621" width="11.5703125" hidden="1" customWidth="1"/>
    <col min="5622" max="5622" width="7.7109375" customWidth="1"/>
    <col min="5623" max="5623" width="5.85546875" customWidth="1"/>
    <col min="5856" max="5856" width="7.7109375" customWidth="1"/>
    <col min="5857" max="5857" width="65.7109375" customWidth="1"/>
    <col min="5858" max="5861" width="11.5703125" hidden="1" customWidth="1"/>
    <col min="5862" max="5862" width="15.7109375" customWidth="1"/>
    <col min="5863" max="5863" width="12.42578125" customWidth="1"/>
    <col min="5864" max="5864" width="15.28515625" customWidth="1"/>
    <col min="5865" max="5865" width="11.85546875" customWidth="1"/>
    <col min="5866" max="5877" width="11.5703125" hidden="1" customWidth="1"/>
    <col min="5878" max="5878" width="7.7109375" customWidth="1"/>
    <col min="5879" max="5879" width="5.85546875" customWidth="1"/>
    <col min="6112" max="6112" width="7.7109375" customWidth="1"/>
    <col min="6113" max="6113" width="65.7109375" customWidth="1"/>
    <col min="6114" max="6117" width="11.5703125" hidden="1" customWidth="1"/>
    <col min="6118" max="6118" width="15.7109375" customWidth="1"/>
    <col min="6119" max="6119" width="12.42578125" customWidth="1"/>
    <col min="6120" max="6120" width="15.28515625" customWidth="1"/>
    <col min="6121" max="6121" width="11.85546875" customWidth="1"/>
    <col min="6122" max="6133" width="11.5703125" hidden="1" customWidth="1"/>
    <col min="6134" max="6134" width="7.7109375" customWidth="1"/>
    <col min="6135" max="6135" width="5.85546875" customWidth="1"/>
    <col min="6368" max="6368" width="7.7109375" customWidth="1"/>
    <col min="6369" max="6369" width="65.7109375" customWidth="1"/>
    <col min="6370" max="6373" width="11.5703125" hidden="1" customWidth="1"/>
    <col min="6374" max="6374" width="15.7109375" customWidth="1"/>
    <col min="6375" max="6375" width="12.42578125" customWidth="1"/>
    <col min="6376" max="6376" width="15.28515625" customWidth="1"/>
    <col min="6377" max="6377" width="11.85546875" customWidth="1"/>
    <col min="6378" max="6389" width="11.5703125" hidden="1" customWidth="1"/>
    <col min="6390" max="6390" width="7.7109375" customWidth="1"/>
    <col min="6391" max="6391" width="5.85546875" customWidth="1"/>
    <col min="6624" max="6624" width="7.7109375" customWidth="1"/>
    <col min="6625" max="6625" width="65.7109375" customWidth="1"/>
    <col min="6626" max="6629" width="11.5703125" hidden="1" customWidth="1"/>
    <col min="6630" max="6630" width="15.7109375" customWidth="1"/>
    <col min="6631" max="6631" width="12.42578125" customWidth="1"/>
    <col min="6632" max="6632" width="15.28515625" customWidth="1"/>
    <col min="6633" max="6633" width="11.85546875" customWidth="1"/>
    <col min="6634" max="6645" width="11.5703125" hidden="1" customWidth="1"/>
    <col min="6646" max="6646" width="7.7109375" customWidth="1"/>
    <col min="6647" max="6647" width="5.85546875" customWidth="1"/>
    <col min="6880" max="6880" width="7.7109375" customWidth="1"/>
    <col min="6881" max="6881" width="65.7109375" customWidth="1"/>
    <col min="6882" max="6885" width="11.5703125" hidden="1" customWidth="1"/>
    <col min="6886" max="6886" width="15.7109375" customWidth="1"/>
    <col min="6887" max="6887" width="12.42578125" customWidth="1"/>
    <col min="6888" max="6888" width="15.28515625" customWidth="1"/>
    <col min="6889" max="6889" width="11.85546875" customWidth="1"/>
    <col min="6890" max="6901" width="11.5703125" hidden="1" customWidth="1"/>
    <col min="6902" max="6902" width="7.7109375" customWidth="1"/>
    <col min="6903" max="6903" width="5.85546875" customWidth="1"/>
    <col min="7136" max="7136" width="7.7109375" customWidth="1"/>
    <col min="7137" max="7137" width="65.7109375" customWidth="1"/>
    <col min="7138" max="7141" width="11.5703125" hidden="1" customWidth="1"/>
    <col min="7142" max="7142" width="15.7109375" customWidth="1"/>
    <col min="7143" max="7143" width="12.42578125" customWidth="1"/>
    <col min="7144" max="7144" width="15.28515625" customWidth="1"/>
    <col min="7145" max="7145" width="11.85546875" customWidth="1"/>
    <col min="7146" max="7157" width="11.5703125" hidden="1" customWidth="1"/>
    <col min="7158" max="7158" width="7.7109375" customWidth="1"/>
    <col min="7159" max="7159" width="5.85546875" customWidth="1"/>
    <col min="7392" max="7392" width="7.7109375" customWidth="1"/>
    <col min="7393" max="7393" width="65.7109375" customWidth="1"/>
    <col min="7394" max="7397" width="11.5703125" hidden="1" customWidth="1"/>
    <col min="7398" max="7398" width="15.7109375" customWidth="1"/>
    <col min="7399" max="7399" width="12.42578125" customWidth="1"/>
    <col min="7400" max="7400" width="15.28515625" customWidth="1"/>
    <col min="7401" max="7401" width="11.85546875" customWidth="1"/>
    <col min="7402" max="7413" width="11.5703125" hidden="1" customWidth="1"/>
    <col min="7414" max="7414" width="7.7109375" customWidth="1"/>
    <col min="7415" max="7415" width="5.85546875" customWidth="1"/>
    <col min="7648" max="7648" width="7.7109375" customWidth="1"/>
    <col min="7649" max="7649" width="65.7109375" customWidth="1"/>
    <col min="7650" max="7653" width="11.5703125" hidden="1" customWidth="1"/>
    <col min="7654" max="7654" width="15.7109375" customWidth="1"/>
    <col min="7655" max="7655" width="12.42578125" customWidth="1"/>
    <col min="7656" max="7656" width="15.28515625" customWidth="1"/>
    <col min="7657" max="7657" width="11.85546875" customWidth="1"/>
    <col min="7658" max="7669" width="11.5703125" hidden="1" customWidth="1"/>
    <col min="7670" max="7670" width="7.7109375" customWidth="1"/>
    <col min="7671" max="7671" width="5.85546875" customWidth="1"/>
    <col min="7904" max="7904" width="7.7109375" customWidth="1"/>
    <col min="7905" max="7905" width="65.7109375" customWidth="1"/>
    <col min="7906" max="7909" width="11.5703125" hidden="1" customWidth="1"/>
    <col min="7910" max="7910" width="15.7109375" customWidth="1"/>
    <col min="7911" max="7911" width="12.42578125" customWidth="1"/>
    <col min="7912" max="7912" width="15.28515625" customWidth="1"/>
    <col min="7913" max="7913" width="11.85546875" customWidth="1"/>
    <col min="7914" max="7925" width="11.5703125" hidden="1" customWidth="1"/>
    <col min="7926" max="7926" width="7.7109375" customWidth="1"/>
    <col min="7927" max="7927" width="5.85546875" customWidth="1"/>
    <col min="8160" max="8160" width="7.7109375" customWidth="1"/>
    <col min="8161" max="8161" width="65.7109375" customWidth="1"/>
    <col min="8162" max="8165" width="11.5703125" hidden="1" customWidth="1"/>
    <col min="8166" max="8166" width="15.7109375" customWidth="1"/>
    <col min="8167" max="8167" width="12.42578125" customWidth="1"/>
    <col min="8168" max="8168" width="15.28515625" customWidth="1"/>
    <col min="8169" max="8169" width="11.85546875" customWidth="1"/>
    <col min="8170" max="8181" width="11.5703125" hidden="1" customWidth="1"/>
    <col min="8182" max="8182" width="7.7109375" customWidth="1"/>
    <col min="8183" max="8183" width="5.85546875" customWidth="1"/>
    <col min="8416" max="8416" width="7.7109375" customWidth="1"/>
    <col min="8417" max="8417" width="65.7109375" customWidth="1"/>
    <col min="8418" max="8421" width="11.5703125" hidden="1" customWidth="1"/>
    <col min="8422" max="8422" width="15.7109375" customWidth="1"/>
    <col min="8423" max="8423" width="12.42578125" customWidth="1"/>
    <col min="8424" max="8424" width="15.28515625" customWidth="1"/>
    <col min="8425" max="8425" width="11.85546875" customWidth="1"/>
    <col min="8426" max="8437" width="11.5703125" hidden="1" customWidth="1"/>
    <col min="8438" max="8438" width="7.7109375" customWidth="1"/>
    <col min="8439" max="8439" width="5.85546875" customWidth="1"/>
    <col min="8672" max="8672" width="7.7109375" customWidth="1"/>
    <col min="8673" max="8673" width="65.7109375" customWidth="1"/>
    <col min="8674" max="8677" width="11.5703125" hidden="1" customWidth="1"/>
    <col min="8678" max="8678" width="15.7109375" customWidth="1"/>
    <col min="8679" max="8679" width="12.42578125" customWidth="1"/>
    <col min="8680" max="8680" width="15.28515625" customWidth="1"/>
    <col min="8681" max="8681" width="11.85546875" customWidth="1"/>
    <col min="8682" max="8693" width="11.5703125" hidden="1" customWidth="1"/>
    <col min="8694" max="8694" width="7.7109375" customWidth="1"/>
    <col min="8695" max="8695" width="5.85546875" customWidth="1"/>
    <col min="8928" max="8928" width="7.7109375" customWidth="1"/>
    <col min="8929" max="8929" width="65.7109375" customWidth="1"/>
    <col min="8930" max="8933" width="11.5703125" hidden="1" customWidth="1"/>
    <col min="8934" max="8934" width="15.7109375" customWidth="1"/>
    <col min="8935" max="8935" width="12.42578125" customWidth="1"/>
    <col min="8936" max="8936" width="15.28515625" customWidth="1"/>
    <col min="8937" max="8937" width="11.85546875" customWidth="1"/>
    <col min="8938" max="8949" width="11.5703125" hidden="1" customWidth="1"/>
    <col min="8950" max="8950" width="7.7109375" customWidth="1"/>
    <col min="8951" max="8951" width="5.85546875" customWidth="1"/>
    <col min="9184" max="9184" width="7.7109375" customWidth="1"/>
    <col min="9185" max="9185" width="65.7109375" customWidth="1"/>
    <col min="9186" max="9189" width="11.5703125" hidden="1" customWidth="1"/>
    <col min="9190" max="9190" width="15.7109375" customWidth="1"/>
    <col min="9191" max="9191" width="12.42578125" customWidth="1"/>
    <col min="9192" max="9192" width="15.28515625" customWidth="1"/>
    <col min="9193" max="9193" width="11.85546875" customWidth="1"/>
    <col min="9194" max="9205" width="11.5703125" hidden="1" customWidth="1"/>
    <col min="9206" max="9206" width="7.7109375" customWidth="1"/>
    <col min="9207" max="9207" width="5.85546875" customWidth="1"/>
    <col min="9440" max="9440" width="7.7109375" customWidth="1"/>
    <col min="9441" max="9441" width="65.7109375" customWidth="1"/>
    <col min="9442" max="9445" width="11.5703125" hidden="1" customWidth="1"/>
    <col min="9446" max="9446" width="15.7109375" customWidth="1"/>
    <col min="9447" max="9447" width="12.42578125" customWidth="1"/>
    <col min="9448" max="9448" width="15.28515625" customWidth="1"/>
    <col min="9449" max="9449" width="11.85546875" customWidth="1"/>
    <col min="9450" max="9461" width="11.5703125" hidden="1" customWidth="1"/>
    <col min="9462" max="9462" width="7.7109375" customWidth="1"/>
    <col min="9463" max="9463" width="5.85546875" customWidth="1"/>
    <col min="9696" max="9696" width="7.7109375" customWidth="1"/>
    <col min="9697" max="9697" width="65.7109375" customWidth="1"/>
    <col min="9698" max="9701" width="11.5703125" hidden="1" customWidth="1"/>
    <col min="9702" max="9702" width="15.7109375" customWidth="1"/>
    <col min="9703" max="9703" width="12.42578125" customWidth="1"/>
    <col min="9704" max="9704" width="15.28515625" customWidth="1"/>
    <col min="9705" max="9705" width="11.85546875" customWidth="1"/>
    <col min="9706" max="9717" width="11.5703125" hidden="1" customWidth="1"/>
    <col min="9718" max="9718" width="7.7109375" customWidth="1"/>
    <col min="9719" max="9719" width="5.85546875" customWidth="1"/>
    <col min="9952" max="9952" width="7.7109375" customWidth="1"/>
    <col min="9953" max="9953" width="65.7109375" customWidth="1"/>
    <col min="9954" max="9957" width="11.5703125" hidden="1" customWidth="1"/>
    <col min="9958" max="9958" width="15.7109375" customWidth="1"/>
    <col min="9959" max="9959" width="12.42578125" customWidth="1"/>
    <col min="9960" max="9960" width="15.28515625" customWidth="1"/>
    <col min="9961" max="9961" width="11.85546875" customWidth="1"/>
    <col min="9962" max="9973" width="11.5703125" hidden="1" customWidth="1"/>
    <col min="9974" max="9974" width="7.7109375" customWidth="1"/>
    <col min="9975" max="9975" width="5.85546875" customWidth="1"/>
    <col min="10208" max="10208" width="7.7109375" customWidth="1"/>
    <col min="10209" max="10209" width="65.7109375" customWidth="1"/>
    <col min="10210" max="10213" width="11.5703125" hidden="1" customWidth="1"/>
    <col min="10214" max="10214" width="15.7109375" customWidth="1"/>
    <col min="10215" max="10215" width="12.42578125" customWidth="1"/>
    <col min="10216" max="10216" width="15.28515625" customWidth="1"/>
    <col min="10217" max="10217" width="11.85546875" customWidth="1"/>
    <col min="10218" max="10229" width="11.5703125" hidden="1" customWidth="1"/>
    <col min="10230" max="10230" width="7.7109375" customWidth="1"/>
    <col min="10231" max="10231" width="5.85546875" customWidth="1"/>
    <col min="10464" max="10464" width="7.7109375" customWidth="1"/>
    <col min="10465" max="10465" width="65.7109375" customWidth="1"/>
    <col min="10466" max="10469" width="11.5703125" hidden="1" customWidth="1"/>
    <col min="10470" max="10470" width="15.7109375" customWidth="1"/>
    <col min="10471" max="10471" width="12.42578125" customWidth="1"/>
    <col min="10472" max="10472" width="15.28515625" customWidth="1"/>
    <col min="10473" max="10473" width="11.85546875" customWidth="1"/>
    <col min="10474" max="10485" width="11.5703125" hidden="1" customWidth="1"/>
    <col min="10486" max="10486" width="7.7109375" customWidth="1"/>
    <col min="10487" max="10487" width="5.85546875" customWidth="1"/>
    <col min="10720" max="10720" width="7.7109375" customWidth="1"/>
    <col min="10721" max="10721" width="65.7109375" customWidth="1"/>
    <col min="10722" max="10725" width="11.5703125" hidden="1" customWidth="1"/>
    <col min="10726" max="10726" width="15.7109375" customWidth="1"/>
    <col min="10727" max="10727" width="12.42578125" customWidth="1"/>
    <col min="10728" max="10728" width="15.28515625" customWidth="1"/>
    <col min="10729" max="10729" width="11.85546875" customWidth="1"/>
    <col min="10730" max="10741" width="11.5703125" hidden="1" customWidth="1"/>
    <col min="10742" max="10742" width="7.7109375" customWidth="1"/>
    <col min="10743" max="10743" width="5.85546875" customWidth="1"/>
    <col min="10976" max="10976" width="7.7109375" customWidth="1"/>
    <col min="10977" max="10977" width="65.7109375" customWidth="1"/>
    <col min="10978" max="10981" width="11.5703125" hidden="1" customWidth="1"/>
    <col min="10982" max="10982" width="15.7109375" customWidth="1"/>
    <col min="10983" max="10983" width="12.42578125" customWidth="1"/>
    <col min="10984" max="10984" width="15.28515625" customWidth="1"/>
    <col min="10985" max="10985" width="11.85546875" customWidth="1"/>
    <col min="10986" max="10997" width="11.5703125" hidden="1" customWidth="1"/>
    <col min="10998" max="10998" width="7.7109375" customWidth="1"/>
    <col min="10999" max="10999" width="5.85546875" customWidth="1"/>
    <col min="11232" max="11232" width="7.7109375" customWidth="1"/>
    <col min="11233" max="11233" width="65.7109375" customWidth="1"/>
    <col min="11234" max="11237" width="11.5703125" hidden="1" customWidth="1"/>
    <col min="11238" max="11238" width="15.7109375" customWidth="1"/>
    <col min="11239" max="11239" width="12.42578125" customWidth="1"/>
    <col min="11240" max="11240" width="15.28515625" customWidth="1"/>
    <col min="11241" max="11241" width="11.85546875" customWidth="1"/>
    <col min="11242" max="11253" width="11.5703125" hidden="1" customWidth="1"/>
    <col min="11254" max="11254" width="7.7109375" customWidth="1"/>
    <col min="11255" max="11255" width="5.85546875" customWidth="1"/>
    <col min="11488" max="11488" width="7.7109375" customWidth="1"/>
    <col min="11489" max="11489" width="65.7109375" customWidth="1"/>
    <col min="11490" max="11493" width="11.5703125" hidden="1" customWidth="1"/>
    <col min="11494" max="11494" width="15.7109375" customWidth="1"/>
    <col min="11495" max="11495" width="12.42578125" customWidth="1"/>
    <col min="11496" max="11496" width="15.28515625" customWidth="1"/>
    <col min="11497" max="11497" width="11.85546875" customWidth="1"/>
    <col min="11498" max="11509" width="11.5703125" hidden="1" customWidth="1"/>
    <col min="11510" max="11510" width="7.7109375" customWidth="1"/>
    <col min="11511" max="11511" width="5.85546875" customWidth="1"/>
    <col min="11744" max="11744" width="7.7109375" customWidth="1"/>
    <col min="11745" max="11745" width="65.7109375" customWidth="1"/>
    <col min="11746" max="11749" width="11.5703125" hidden="1" customWidth="1"/>
    <col min="11750" max="11750" width="15.7109375" customWidth="1"/>
    <col min="11751" max="11751" width="12.42578125" customWidth="1"/>
    <col min="11752" max="11752" width="15.28515625" customWidth="1"/>
    <col min="11753" max="11753" width="11.85546875" customWidth="1"/>
    <col min="11754" max="11765" width="11.5703125" hidden="1" customWidth="1"/>
    <col min="11766" max="11766" width="7.7109375" customWidth="1"/>
    <col min="11767" max="11767" width="5.85546875" customWidth="1"/>
    <col min="12000" max="12000" width="7.7109375" customWidth="1"/>
    <col min="12001" max="12001" width="65.7109375" customWidth="1"/>
    <col min="12002" max="12005" width="11.5703125" hidden="1" customWidth="1"/>
    <col min="12006" max="12006" width="15.7109375" customWidth="1"/>
    <col min="12007" max="12007" width="12.42578125" customWidth="1"/>
    <col min="12008" max="12008" width="15.28515625" customWidth="1"/>
    <col min="12009" max="12009" width="11.85546875" customWidth="1"/>
    <col min="12010" max="12021" width="11.5703125" hidden="1" customWidth="1"/>
    <col min="12022" max="12022" width="7.7109375" customWidth="1"/>
    <col min="12023" max="12023" width="5.85546875" customWidth="1"/>
    <col min="12256" max="12256" width="7.7109375" customWidth="1"/>
    <col min="12257" max="12257" width="65.7109375" customWidth="1"/>
    <col min="12258" max="12261" width="11.5703125" hidden="1" customWidth="1"/>
    <col min="12262" max="12262" width="15.7109375" customWidth="1"/>
    <col min="12263" max="12263" width="12.42578125" customWidth="1"/>
    <col min="12264" max="12264" width="15.28515625" customWidth="1"/>
    <col min="12265" max="12265" width="11.85546875" customWidth="1"/>
    <col min="12266" max="12277" width="11.5703125" hidden="1" customWidth="1"/>
    <col min="12278" max="12278" width="7.7109375" customWidth="1"/>
    <col min="12279" max="12279" width="5.85546875" customWidth="1"/>
    <col min="12512" max="12512" width="7.7109375" customWidth="1"/>
    <col min="12513" max="12513" width="65.7109375" customWidth="1"/>
    <col min="12514" max="12517" width="11.5703125" hidden="1" customWidth="1"/>
    <col min="12518" max="12518" width="15.7109375" customWidth="1"/>
    <col min="12519" max="12519" width="12.42578125" customWidth="1"/>
    <col min="12520" max="12520" width="15.28515625" customWidth="1"/>
    <col min="12521" max="12521" width="11.85546875" customWidth="1"/>
    <col min="12522" max="12533" width="11.5703125" hidden="1" customWidth="1"/>
    <col min="12534" max="12534" width="7.7109375" customWidth="1"/>
    <col min="12535" max="12535" width="5.85546875" customWidth="1"/>
    <col min="12768" max="12768" width="7.7109375" customWidth="1"/>
    <col min="12769" max="12769" width="65.7109375" customWidth="1"/>
    <col min="12770" max="12773" width="11.5703125" hidden="1" customWidth="1"/>
    <col min="12774" max="12774" width="15.7109375" customWidth="1"/>
    <col min="12775" max="12775" width="12.42578125" customWidth="1"/>
    <col min="12776" max="12776" width="15.28515625" customWidth="1"/>
    <col min="12777" max="12777" width="11.85546875" customWidth="1"/>
    <col min="12778" max="12789" width="11.5703125" hidden="1" customWidth="1"/>
    <col min="12790" max="12790" width="7.7109375" customWidth="1"/>
    <col min="12791" max="12791" width="5.85546875" customWidth="1"/>
    <col min="13024" max="13024" width="7.7109375" customWidth="1"/>
    <col min="13025" max="13025" width="65.7109375" customWidth="1"/>
    <col min="13026" max="13029" width="11.5703125" hidden="1" customWidth="1"/>
    <col min="13030" max="13030" width="15.7109375" customWidth="1"/>
    <col min="13031" max="13031" width="12.42578125" customWidth="1"/>
    <col min="13032" max="13032" width="15.28515625" customWidth="1"/>
    <col min="13033" max="13033" width="11.85546875" customWidth="1"/>
    <col min="13034" max="13045" width="11.5703125" hidden="1" customWidth="1"/>
    <col min="13046" max="13046" width="7.7109375" customWidth="1"/>
    <col min="13047" max="13047" width="5.85546875" customWidth="1"/>
    <col min="13280" max="13280" width="7.7109375" customWidth="1"/>
    <col min="13281" max="13281" width="65.7109375" customWidth="1"/>
    <col min="13282" max="13285" width="11.5703125" hidden="1" customWidth="1"/>
    <col min="13286" max="13286" width="15.7109375" customWidth="1"/>
    <col min="13287" max="13287" width="12.42578125" customWidth="1"/>
    <col min="13288" max="13288" width="15.28515625" customWidth="1"/>
    <col min="13289" max="13289" width="11.85546875" customWidth="1"/>
    <col min="13290" max="13301" width="11.5703125" hidden="1" customWidth="1"/>
    <col min="13302" max="13302" width="7.7109375" customWidth="1"/>
    <col min="13303" max="13303" width="5.85546875" customWidth="1"/>
    <col min="13536" max="13536" width="7.7109375" customWidth="1"/>
    <col min="13537" max="13537" width="65.7109375" customWidth="1"/>
    <col min="13538" max="13541" width="11.5703125" hidden="1" customWidth="1"/>
    <col min="13542" max="13542" width="15.7109375" customWidth="1"/>
    <col min="13543" max="13543" width="12.42578125" customWidth="1"/>
    <col min="13544" max="13544" width="15.28515625" customWidth="1"/>
    <col min="13545" max="13545" width="11.85546875" customWidth="1"/>
    <col min="13546" max="13557" width="11.5703125" hidden="1" customWidth="1"/>
    <col min="13558" max="13558" width="7.7109375" customWidth="1"/>
    <col min="13559" max="13559" width="5.85546875" customWidth="1"/>
    <col min="13792" max="13792" width="7.7109375" customWidth="1"/>
    <col min="13793" max="13793" width="65.7109375" customWidth="1"/>
    <col min="13794" max="13797" width="11.5703125" hidden="1" customWidth="1"/>
    <col min="13798" max="13798" width="15.7109375" customWidth="1"/>
    <col min="13799" max="13799" width="12.42578125" customWidth="1"/>
    <col min="13800" max="13800" width="15.28515625" customWidth="1"/>
    <col min="13801" max="13801" width="11.85546875" customWidth="1"/>
    <col min="13802" max="13813" width="11.5703125" hidden="1" customWidth="1"/>
    <col min="13814" max="13814" width="7.7109375" customWidth="1"/>
    <col min="13815" max="13815" width="5.85546875" customWidth="1"/>
    <col min="14048" max="14048" width="7.7109375" customWidth="1"/>
    <col min="14049" max="14049" width="65.7109375" customWidth="1"/>
    <col min="14050" max="14053" width="11.5703125" hidden="1" customWidth="1"/>
    <col min="14054" max="14054" width="15.7109375" customWidth="1"/>
    <col min="14055" max="14055" width="12.42578125" customWidth="1"/>
    <col min="14056" max="14056" width="15.28515625" customWidth="1"/>
    <col min="14057" max="14057" width="11.85546875" customWidth="1"/>
    <col min="14058" max="14069" width="11.5703125" hidden="1" customWidth="1"/>
    <col min="14070" max="14070" width="7.7109375" customWidth="1"/>
    <col min="14071" max="14071" width="5.85546875" customWidth="1"/>
    <col min="14304" max="14304" width="7.7109375" customWidth="1"/>
    <col min="14305" max="14305" width="65.7109375" customWidth="1"/>
    <col min="14306" max="14309" width="11.5703125" hidden="1" customWidth="1"/>
    <col min="14310" max="14310" width="15.7109375" customWidth="1"/>
    <col min="14311" max="14311" width="12.42578125" customWidth="1"/>
    <col min="14312" max="14312" width="15.28515625" customWidth="1"/>
    <col min="14313" max="14313" width="11.85546875" customWidth="1"/>
    <col min="14314" max="14325" width="11.5703125" hidden="1" customWidth="1"/>
    <col min="14326" max="14326" width="7.7109375" customWidth="1"/>
    <col min="14327" max="14327" width="5.85546875" customWidth="1"/>
    <col min="14560" max="14560" width="7.7109375" customWidth="1"/>
    <col min="14561" max="14561" width="65.7109375" customWidth="1"/>
    <col min="14562" max="14565" width="11.5703125" hidden="1" customWidth="1"/>
    <col min="14566" max="14566" width="15.7109375" customWidth="1"/>
    <col min="14567" max="14567" width="12.42578125" customWidth="1"/>
    <col min="14568" max="14568" width="15.28515625" customWidth="1"/>
    <col min="14569" max="14569" width="11.85546875" customWidth="1"/>
    <col min="14570" max="14581" width="11.5703125" hidden="1" customWidth="1"/>
    <col min="14582" max="14582" width="7.7109375" customWidth="1"/>
    <col min="14583" max="14583" width="5.85546875" customWidth="1"/>
    <col min="14816" max="14816" width="7.7109375" customWidth="1"/>
    <col min="14817" max="14817" width="65.7109375" customWidth="1"/>
    <col min="14818" max="14821" width="11.5703125" hidden="1" customWidth="1"/>
    <col min="14822" max="14822" width="15.7109375" customWidth="1"/>
    <col min="14823" max="14823" width="12.42578125" customWidth="1"/>
    <col min="14824" max="14824" width="15.28515625" customWidth="1"/>
    <col min="14825" max="14825" width="11.85546875" customWidth="1"/>
    <col min="14826" max="14837" width="11.5703125" hidden="1" customWidth="1"/>
    <col min="14838" max="14838" width="7.7109375" customWidth="1"/>
    <col min="14839" max="14839" width="5.85546875" customWidth="1"/>
    <col min="15072" max="15072" width="7.7109375" customWidth="1"/>
    <col min="15073" max="15073" width="65.7109375" customWidth="1"/>
    <col min="15074" max="15077" width="11.5703125" hidden="1" customWidth="1"/>
    <col min="15078" max="15078" width="15.7109375" customWidth="1"/>
    <col min="15079" max="15079" width="12.42578125" customWidth="1"/>
    <col min="15080" max="15080" width="15.28515625" customWidth="1"/>
    <col min="15081" max="15081" width="11.85546875" customWidth="1"/>
    <col min="15082" max="15093" width="11.5703125" hidden="1" customWidth="1"/>
    <col min="15094" max="15094" width="7.7109375" customWidth="1"/>
    <col min="15095" max="15095" width="5.85546875" customWidth="1"/>
    <col min="15328" max="15328" width="7.7109375" customWidth="1"/>
    <col min="15329" max="15329" width="65.7109375" customWidth="1"/>
    <col min="15330" max="15333" width="11.5703125" hidden="1" customWidth="1"/>
    <col min="15334" max="15334" width="15.7109375" customWidth="1"/>
    <col min="15335" max="15335" width="12.42578125" customWidth="1"/>
    <col min="15336" max="15336" width="15.28515625" customWidth="1"/>
    <col min="15337" max="15337" width="11.85546875" customWidth="1"/>
    <col min="15338" max="15349" width="11.5703125" hidden="1" customWidth="1"/>
    <col min="15350" max="15350" width="7.7109375" customWidth="1"/>
    <col min="15351" max="15351" width="5.85546875" customWidth="1"/>
    <col min="15584" max="15584" width="7.7109375" customWidth="1"/>
    <col min="15585" max="15585" width="65.7109375" customWidth="1"/>
    <col min="15586" max="15589" width="11.5703125" hidden="1" customWidth="1"/>
    <col min="15590" max="15590" width="15.7109375" customWidth="1"/>
    <col min="15591" max="15591" width="12.42578125" customWidth="1"/>
    <col min="15592" max="15592" width="15.28515625" customWidth="1"/>
    <col min="15593" max="15593" width="11.85546875" customWidth="1"/>
    <col min="15594" max="15605" width="11.5703125" hidden="1" customWidth="1"/>
    <col min="15606" max="15606" width="7.7109375" customWidth="1"/>
    <col min="15607" max="15607" width="5.85546875" customWidth="1"/>
    <col min="15840" max="15840" width="7.7109375" customWidth="1"/>
    <col min="15841" max="15841" width="65.7109375" customWidth="1"/>
    <col min="15842" max="15845" width="11.5703125" hidden="1" customWidth="1"/>
    <col min="15846" max="15846" width="15.7109375" customWidth="1"/>
    <col min="15847" max="15847" width="12.42578125" customWidth="1"/>
    <col min="15848" max="15848" width="15.28515625" customWidth="1"/>
    <col min="15849" max="15849" width="11.85546875" customWidth="1"/>
    <col min="15850" max="15861" width="11.5703125" hidden="1" customWidth="1"/>
    <col min="15862" max="15862" width="7.7109375" customWidth="1"/>
    <col min="15863" max="15863" width="5.85546875" customWidth="1"/>
    <col min="16096" max="16096" width="7.7109375" customWidth="1"/>
    <col min="16097" max="16097" width="65.7109375" customWidth="1"/>
    <col min="16098" max="16101" width="11.5703125" hidden="1" customWidth="1"/>
    <col min="16102" max="16102" width="15.7109375" customWidth="1"/>
    <col min="16103" max="16103" width="12.42578125" customWidth="1"/>
    <col min="16104" max="16104" width="15.28515625" customWidth="1"/>
    <col min="16105" max="16105" width="11.85546875" customWidth="1"/>
    <col min="16106" max="16117" width="11.5703125" hidden="1" customWidth="1"/>
    <col min="16118" max="16118" width="7.7109375" customWidth="1"/>
    <col min="16119" max="16119" width="5.85546875" customWidth="1"/>
  </cols>
  <sheetData>
    <row r="1" spans="1:34" ht="18" customHeight="1">
      <c r="A1" s="3"/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ht="18" customHeight="1">
      <c r="A2" s="3"/>
      <c r="B2" s="4"/>
      <c r="C2" s="90" t="s">
        <v>88</v>
      </c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18" customHeight="1">
      <c r="A3" s="3"/>
      <c r="B3" s="4"/>
      <c r="C3" s="90" t="s">
        <v>84</v>
      </c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8" customHeight="1">
      <c r="A4" s="3"/>
      <c r="B4" s="4"/>
      <c r="C4" s="90" t="s">
        <v>93</v>
      </c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18" customHeight="1">
      <c r="A5" s="3"/>
      <c r="B5" s="4"/>
      <c r="C5" s="90"/>
      <c r="D5" s="4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18" customHeight="1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7" customHeight="1">
      <c r="A7" s="97" t="s">
        <v>74</v>
      </c>
      <c r="B7" s="97"/>
      <c r="C7" s="97"/>
      <c r="D7" s="9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40.5" customHeight="1">
      <c r="A8" s="98" t="s">
        <v>75</v>
      </c>
      <c r="B8" s="97"/>
      <c r="C8" s="97"/>
      <c r="D8" s="9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ht="17.25" customHeight="1">
      <c r="A9" s="97"/>
      <c r="B9" s="97"/>
      <c r="C9" s="97"/>
      <c r="D9" s="9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ht="18.75">
      <c r="A10" s="3"/>
      <c r="B10" s="6"/>
      <c r="C10" s="6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ht="71.099999999999994" customHeight="1">
      <c r="A11" s="99" t="s">
        <v>0</v>
      </c>
      <c r="B11" s="99" t="s">
        <v>1</v>
      </c>
      <c r="C11" s="99" t="s">
        <v>2</v>
      </c>
      <c r="D11" s="9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31.5" customHeight="1">
      <c r="A12" s="99"/>
      <c r="B12" s="99"/>
      <c r="C12" s="9" t="s">
        <v>85</v>
      </c>
      <c r="D12" s="9" t="s">
        <v>3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.75" customHeight="1">
      <c r="A13" s="10">
        <v>1</v>
      </c>
      <c r="B13" s="11">
        <v>2</v>
      </c>
      <c r="C13" s="10">
        <v>3</v>
      </c>
      <c r="D13" s="10">
        <v>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15" customFormat="1" ht="18" customHeight="1">
      <c r="A14" s="12">
        <v>1</v>
      </c>
      <c r="B14" s="13" t="s">
        <v>4</v>
      </c>
      <c r="C14" s="14">
        <f>C15+C23+C24+C27</f>
        <v>103428764.95</v>
      </c>
      <c r="D14" s="14">
        <f>D15+D23+D24+D27</f>
        <v>1226.8256701776859</v>
      </c>
    </row>
    <row r="15" spans="1:34" s="15" customFormat="1" ht="18" customHeight="1">
      <c r="A15" s="12" t="s">
        <v>5</v>
      </c>
      <c r="B15" s="13" t="s">
        <v>6</v>
      </c>
      <c r="C15" s="14">
        <f>C16+C17+C18+C19+C20+C21+C22</f>
        <v>82921207.479999989</v>
      </c>
      <c r="D15" s="14">
        <f>D16+D17+D18+D19+D20+D21+D22</f>
        <v>983.57421156264081</v>
      </c>
    </row>
    <row r="16" spans="1:34" s="20" customFormat="1" ht="18" customHeight="1">
      <c r="A16" s="16" t="s">
        <v>7</v>
      </c>
      <c r="B16" s="17" t="s">
        <v>8</v>
      </c>
      <c r="C16" s="18">
        <f>'вир населення'!C15</f>
        <v>77835575.5</v>
      </c>
      <c r="D16" s="18">
        <f>'вир населення'!D15</f>
        <v>923.25072355466989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20" customFormat="1" ht="18" customHeight="1">
      <c r="A17" s="16" t="s">
        <v>9</v>
      </c>
      <c r="B17" s="17" t="s">
        <v>10</v>
      </c>
      <c r="C17" s="18">
        <f>'вир населення'!C16+'тр населення'!C16</f>
        <v>3915582.49</v>
      </c>
      <c r="D17" s="18">
        <f>'вир населення'!D16+'тр населення'!D16</f>
        <v>46.444885180176975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s="20" customFormat="1" ht="18" customHeight="1">
      <c r="A18" s="16" t="s">
        <v>11</v>
      </c>
      <c r="B18" s="17" t="s">
        <v>12</v>
      </c>
      <c r="C18" s="18">
        <v>0</v>
      </c>
      <c r="D18" s="18"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s="20" customFormat="1" ht="18" customHeight="1">
      <c r="A19" s="16" t="s">
        <v>13</v>
      </c>
      <c r="B19" s="17" t="s">
        <v>14</v>
      </c>
      <c r="C19" s="18">
        <v>0</v>
      </c>
      <c r="D19" s="18"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s="20" customFormat="1" ht="18" customHeight="1">
      <c r="A20" s="16" t="s">
        <v>15</v>
      </c>
      <c r="B20" s="21" t="s">
        <v>16</v>
      </c>
      <c r="C20" s="22">
        <v>0</v>
      </c>
      <c r="D20" s="18"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s="20" customFormat="1" ht="18" customHeight="1">
      <c r="A21" s="16" t="s">
        <v>17</v>
      </c>
      <c r="B21" s="23" t="s">
        <v>18</v>
      </c>
      <c r="C21" s="18">
        <f>'вир населення'!C19+'тр населення'!C18</f>
        <v>258959.41</v>
      </c>
      <c r="D21" s="18">
        <f>'вир населення'!D19+'тр населення'!D18</f>
        <v>3.0716604986596447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20" customFormat="1" ht="18" customHeight="1">
      <c r="A22" s="16" t="s">
        <v>19</v>
      </c>
      <c r="B22" s="23" t="s">
        <v>20</v>
      </c>
      <c r="C22" s="18">
        <f>'вир населення'!C20+'тр населення'!C19+'пост населення'!C14</f>
        <v>911090.08</v>
      </c>
      <c r="D22" s="18">
        <f>'вир населення'!D20+'тр населення'!D19+'пост населення'!D14</f>
        <v>10.806942329134344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15" customFormat="1" ht="18" customHeight="1">
      <c r="A23" s="80" t="s">
        <v>21</v>
      </c>
      <c r="B23" s="24" t="s">
        <v>22</v>
      </c>
      <c r="C23" s="14">
        <f>'вир населення'!C21+'тр населення'!C20+'пост населення'!C15</f>
        <v>12286298.15</v>
      </c>
      <c r="D23" s="14">
        <f>'вир населення'!D21+'тр населення'!D20+'пост населення'!D15</f>
        <v>145.73456396934975</v>
      </c>
    </row>
    <row r="24" spans="1:34" s="15" customFormat="1" ht="18" customHeight="1">
      <c r="A24" s="12" t="s">
        <v>23</v>
      </c>
      <c r="B24" s="24" t="s">
        <v>24</v>
      </c>
      <c r="C24" s="14">
        <f>C25+C26</f>
        <v>4393781.01</v>
      </c>
      <c r="D24" s="14">
        <f>D25+D26</f>
        <v>52.117061774962629</v>
      </c>
    </row>
    <row r="25" spans="1:34" s="20" customFormat="1" ht="18" customHeight="1">
      <c r="A25" s="16" t="s">
        <v>25</v>
      </c>
      <c r="B25" s="23" t="s">
        <v>26</v>
      </c>
      <c r="C25" s="18">
        <f>'вир населення'!C23+'тр населення'!C22+'пост населення'!C17</f>
        <v>3588128.1999999997</v>
      </c>
      <c r="D25" s="18">
        <f>'вир населення'!D23+'тр населення'!D22+'пост населення'!D17</f>
        <v>42.560769103029436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s="20" customFormat="1" ht="18" customHeight="1">
      <c r="A26" s="16" t="s">
        <v>27</v>
      </c>
      <c r="B26" s="23" t="s">
        <v>28</v>
      </c>
      <c r="C26" s="18">
        <f>'вир населення'!C24+'тр населення'!C23+'пост населення'!C18</f>
        <v>805652.80999999994</v>
      </c>
      <c r="D26" s="18">
        <f>'вир населення'!D24+'тр населення'!D23+'пост населення'!D18</f>
        <v>9.5562926719331944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s="15" customFormat="1" ht="18" customHeight="1">
      <c r="A27" s="12" t="s">
        <v>29</v>
      </c>
      <c r="B27" s="24" t="s">
        <v>30</v>
      </c>
      <c r="C27" s="14">
        <f>C28+C29</f>
        <v>3827478.31</v>
      </c>
      <c r="D27" s="14">
        <f>D28+D29</f>
        <v>45.399832870732808</v>
      </c>
    </row>
    <row r="28" spans="1:34" s="20" customFormat="1" ht="18" customHeight="1">
      <c r="A28" s="16" t="s">
        <v>31</v>
      </c>
      <c r="B28" s="23" t="s">
        <v>32</v>
      </c>
      <c r="C28" s="18">
        <f>'вир населення'!C26+'тр населення'!C25+'пост населення'!C20</f>
        <v>2616432.85</v>
      </c>
      <c r="D28" s="18">
        <f>'вир населення'!D26+'тр населення'!D25+'пост населення'!D20</f>
        <v>31.034954214409417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s="20" customFormat="1" ht="18" customHeight="1">
      <c r="A29" s="16" t="s">
        <v>33</v>
      </c>
      <c r="B29" s="23" t="s">
        <v>34</v>
      </c>
      <c r="C29" s="18">
        <f>'вир населення'!C27+'тр населення'!C26+'пост населення'!C21</f>
        <v>1211045.46</v>
      </c>
      <c r="D29" s="18">
        <f>'вир населення'!D27+'тр населення'!D26+'пост населення'!D21</f>
        <v>14.364878656323393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s="15" customFormat="1" ht="18" customHeight="1">
      <c r="A30" s="12" t="s">
        <v>35</v>
      </c>
      <c r="B30" s="24" t="s">
        <v>36</v>
      </c>
      <c r="C30" s="14">
        <f>C31+C32</f>
        <v>4089643.41</v>
      </c>
      <c r="D30" s="14">
        <f>D31+D32</f>
        <v>48.509517709297086</v>
      </c>
    </row>
    <row r="31" spans="1:34" s="20" customFormat="1" ht="18" customHeight="1">
      <c r="A31" s="16" t="s">
        <v>37</v>
      </c>
      <c r="B31" s="23" t="s">
        <v>32</v>
      </c>
      <c r="C31" s="18">
        <f>'вир населення'!C29+'тр населення'!C28+'пост населення'!C23+0.01</f>
        <v>3085070.67</v>
      </c>
      <c r="D31" s="18">
        <f>'вир населення'!D29+'тр населення'!D28+'пост населення'!D23</f>
        <v>36.593725950703394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s="20" customFormat="1" ht="18" customHeight="1">
      <c r="A32" s="16" t="s">
        <v>38</v>
      </c>
      <c r="B32" s="23" t="s">
        <v>34</v>
      </c>
      <c r="C32" s="18">
        <f>'вир населення'!C30+'тр населення'!C29+'пост населення'!C24</f>
        <v>1004572.74</v>
      </c>
      <c r="D32" s="18">
        <f>'вир населення'!D30+'тр населення'!D29+'пост населення'!D24</f>
        <v>11.915791758593693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s="15" customFormat="1" ht="18" customHeight="1">
      <c r="A33" s="12">
        <v>3</v>
      </c>
      <c r="B33" s="24" t="s">
        <v>39</v>
      </c>
      <c r="C33" s="14">
        <v>0</v>
      </c>
      <c r="D33" s="14">
        <v>0</v>
      </c>
    </row>
    <row r="34" spans="1:34" s="15" customFormat="1" ht="18" customHeight="1">
      <c r="A34" s="12">
        <v>4</v>
      </c>
      <c r="B34" s="24" t="s">
        <v>40</v>
      </c>
      <c r="C34" s="14">
        <v>0</v>
      </c>
      <c r="D34" s="14">
        <v>0</v>
      </c>
    </row>
    <row r="35" spans="1:34" s="15" customFormat="1" ht="18" customHeight="1">
      <c r="A35" s="12">
        <v>5</v>
      </c>
      <c r="B35" s="24" t="s">
        <v>41</v>
      </c>
      <c r="C35" s="14">
        <v>0</v>
      </c>
      <c r="D35" s="14">
        <v>0</v>
      </c>
    </row>
    <row r="36" spans="1:34" s="15" customFormat="1" ht="18" customHeight="1">
      <c r="A36" s="12">
        <v>6</v>
      </c>
      <c r="B36" s="24" t="s">
        <v>42</v>
      </c>
      <c r="C36" s="14">
        <f>C14+C30+C33+C34+C35</f>
        <v>107518408.36</v>
      </c>
      <c r="D36" s="14">
        <f>D14+D30+D33+D34+D35</f>
        <v>1275.335187886983</v>
      </c>
    </row>
    <row r="37" spans="1:34" s="15" customFormat="1" ht="18" customHeight="1">
      <c r="A37" s="12">
        <v>7</v>
      </c>
      <c r="B37" s="24" t="s">
        <v>43</v>
      </c>
      <c r="C37" s="14">
        <v>0</v>
      </c>
      <c r="D37" s="14">
        <v>0</v>
      </c>
    </row>
    <row r="38" spans="1:34" s="15" customFormat="1" ht="18" customHeight="1">
      <c r="A38" s="12">
        <v>8</v>
      </c>
      <c r="B38" s="13" t="s">
        <v>44</v>
      </c>
      <c r="C38" s="14">
        <f>C39+C40+C41+C42</f>
        <v>0</v>
      </c>
      <c r="D38" s="14">
        <f>D39+D40+D41+D42</f>
        <v>0</v>
      </c>
    </row>
    <row r="39" spans="1:34" ht="18" customHeight="1">
      <c r="A39" s="16" t="s">
        <v>45</v>
      </c>
      <c r="B39" s="23" t="s">
        <v>46</v>
      </c>
      <c r="C39" s="18">
        <f>'вир населення'!C37+'тр населення'!C36+'пост населення'!C31</f>
        <v>0</v>
      </c>
      <c r="D39" s="18">
        <f>'вир населення'!D37+'тр населення'!D36+'пост населення'!D31</f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8" customHeight="1">
      <c r="A40" s="16" t="s">
        <v>47</v>
      </c>
      <c r="B40" s="23" t="s">
        <v>48</v>
      </c>
      <c r="C40" s="18">
        <f>'вир населення'!C38+'тр населення'!C37+'пост населення'!C32</f>
        <v>0</v>
      </c>
      <c r="D40" s="18">
        <f>'вир населення'!D38+'тр населення'!D37+'пост населення'!D32</f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8" customHeight="1">
      <c r="A41" s="16" t="s">
        <v>49</v>
      </c>
      <c r="B41" s="23" t="s">
        <v>50</v>
      </c>
      <c r="C41" s="18">
        <f>'вир населення'!C39+'тр населення'!C38+'пост населення'!C33</f>
        <v>0</v>
      </c>
      <c r="D41" s="18">
        <f>'вир населення'!D39+'тр населення'!D38+'пост населення'!D33</f>
        <v>0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8" customHeight="1">
      <c r="A42" s="16" t="s">
        <v>51</v>
      </c>
      <c r="B42" s="23" t="s">
        <v>52</v>
      </c>
      <c r="C42" s="18">
        <f>'вир населення'!C40+'тр населення'!C39+'пост населення'!C34</f>
        <v>0</v>
      </c>
      <c r="D42" s="18">
        <f>'вир населення'!D40+'тр населення'!D39+'пост населення'!D34</f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s="15" customFormat="1" ht="18" customHeight="1">
      <c r="A43" s="12">
        <v>9</v>
      </c>
      <c r="B43" s="24" t="s">
        <v>53</v>
      </c>
      <c r="C43" s="14">
        <f>C36+C37+C38</f>
        <v>107518408.36</v>
      </c>
      <c r="D43" s="14">
        <f>D36+D37+D38</f>
        <v>1275.335187886983</v>
      </c>
    </row>
    <row r="44" spans="1:34" s="15" customFormat="1" ht="18" customHeight="1">
      <c r="A44" s="12">
        <v>10</v>
      </c>
      <c r="B44" s="24" t="s">
        <v>83</v>
      </c>
      <c r="C44" s="14"/>
      <c r="D44" s="14">
        <f>D43</f>
        <v>1275.335187886983</v>
      </c>
    </row>
    <row r="45" spans="1:34" s="15" customFormat="1" ht="18" customHeight="1">
      <c r="A45" s="81">
        <v>11</v>
      </c>
      <c r="B45" s="85" t="s">
        <v>78</v>
      </c>
      <c r="C45" s="14"/>
      <c r="D45" s="14">
        <v>255.07</v>
      </c>
    </row>
    <row r="46" spans="1:34" s="15" customFormat="1" ht="18" customHeight="1">
      <c r="A46" s="81">
        <v>12</v>
      </c>
      <c r="B46" s="85" t="s">
        <v>77</v>
      </c>
      <c r="C46" s="14"/>
      <c r="D46" s="14">
        <f>D44+D45</f>
        <v>1530.405187886983</v>
      </c>
      <c r="F46" s="15">
        <v>1530.41</v>
      </c>
      <c r="G46" s="93">
        <f>F46-D46</f>
        <v>4.8121130171239201E-3</v>
      </c>
      <c r="H46" s="15">
        <f>G46*C47</f>
        <v>405.69000002164921</v>
      </c>
    </row>
    <row r="47" spans="1:34" s="15" customFormat="1" ht="18" customHeight="1">
      <c r="A47" s="12">
        <v>13</v>
      </c>
      <c r="B47" s="24" t="s">
        <v>54</v>
      </c>
      <c r="C47" s="14">
        <v>84306</v>
      </c>
      <c r="D47" s="14"/>
    </row>
    <row r="48" spans="1:34" s="15" customFormat="1" ht="18" customHeight="1">
      <c r="A48" s="12">
        <v>14</v>
      </c>
      <c r="B48" s="13" t="s">
        <v>55</v>
      </c>
      <c r="C48" s="25">
        <v>0</v>
      </c>
      <c r="D48" s="25"/>
    </row>
    <row r="49" spans="1:4" s="28" customFormat="1" ht="14.25" hidden="1">
      <c r="A49" s="26"/>
      <c r="B49" s="27" t="s">
        <v>56</v>
      </c>
      <c r="C49" s="27"/>
      <c r="D49" s="27"/>
    </row>
    <row r="50" spans="1:4" ht="20.25">
      <c r="A50" s="29"/>
      <c r="B50" s="1"/>
      <c r="C50" s="1"/>
      <c r="D50" s="1"/>
    </row>
    <row r="51" spans="1:4">
      <c r="A51" s="30"/>
      <c r="B51" s="5"/>
      <c r="C51" s="5"/>
      <c r="D51" s="5"/>
    </row>
    <row r="52" spans="1:4" hidden="1">
      <c r="A52" s="30"/>
      <c r="B52" s="8" t="s">
        <v>57</v>
      </c>
      <c r="C52" s="5"/>
      <c r="D52" s="5"/>
    </row>
    <row r="53" spans="1:4" s="2" customFormat="1" ht="42" customHeight="1">
      <c r="A53" s="94"/>
      <c r="B53" s="94" t="s">
        <v>87</v>
      </c>
      <c r="C53" s="95" t="s">
        <v>86</v>
      </c>
      <c r="D53" s="95"/>
    </row>
    <row r="54" spans="1:4" s="5" customFormat="1" ht="20.25">
      <c r="A54" s="2"/>
      <c r="B54" s="4"/>
      <c r="C54" s="4"/>
      <c r="D54" s="4"/>
    </row>
    <row r="55" spans="1:4" s="5" customFormat="1" ht="35.25" customHeight="1">
      <c r="A55" s="95"/>
      <c r="B55" s="95"/>
      <c r="C55" s="96"/>
      <c r="D55" s="96"/>
    </row>
  </sheetData>
  <sheetProtection formatCells="0" selectLockedCells="1" selectUnlockedCells="1"/>
  <mergeCells count="9">
    <mergeCell ref="C53:D53"/>
    <mergeCell ref="A55:B55"/>
    <mergeCell ref="C55:D55"/>
    <mergeCell ref="A7:D7"/>
    <mergeCell ref="A8:D8"/>
    <mergeCell ref="A9:D9"/>
    <mergeCell ref="A11:A12"/>
    <mergeCell ref="B11:B12"/>
    <mergeCell ref="C11:D11"/>
  </mergeCells>
  <conditionalFormatting sqref="C14:D46">
    <cfRule type="containsText" dxfId="1" priority="1" stopIfTrue="1" operator="containsText" text="Додаток2">
      <formula>NOT(ISERROR(SEARCH("Додаток2",C14)))</formula>
    </cfRule>
    <cfRule type="containsText" dxfId="0" priority="2" stopIfTrue="1" operator="containsText" text="Додаток2">
      <formula>NOT(ISERROR(SEARCH("Додаток2",C14)))</formula>
    </cfRule>
  </conditionalFormatting>
  <printOptions horizontalCentered="1"/>
  <pageMargins left="0.59055118110236227" right="0.31496062992125984" top="0" bottom="0" header="0" footer="0"/>
  <pageSetup paperSize="9" scale="71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1"/>
  <sheetViews>
    <sheetView view="pageBreakPreview" zoomScale="70" zoomScaleSheetLayoutView="70" workbookViewId="0">
      <selection activeCell="C4" sqref="C4"/>
    </sheetView>
  </sheetViews>
  <sheetFormatPr defaultColWidth="11.5703125" defaultRowHeight="12.75"/>
  <cols>
    <col min="1" max="1" width="6.42578125" style="5" customWidth="1"/>
    <col min="2" max="2" width="73.28515625" style="5" customWidth="1"/>
    <col min="3" max="4" width="24.140625" style="5" customWidth="1"/>
    <col min="5" max="225" width="11.5703125" style="5"/>
    <col min="226" max="226" width="6.42578125" style="5" customWidth="1"/>
    <col min="227" max="227" width="65.7109375" style="5" customWidth="1"/>
    <col min="228" max="231" width="11.5703125" style="5" hidden="1" customWidth="1"/>
    <col min="232" max="232" width="14.85546875" style="5" customWidth="1"/>
    <col min="233" max="233" width="13.28515625" style="5" customWidth="1"/>
    <col min="234" max="234" width="14.5703125" style="5" customWidth="1"/>
    <col min="235" max="235" width="13" style="5" customWidth="1"/>
    <col min="236" max="245" width="11.5703125" style="5" hidden="1" customWidth="1"/>
    <col min="246" max="246" width="8.140625" style="5" customWidth="1"/>
    <col min="247" max="481" width="11.5703125" style="5"/>
    <col min="482" max="482" width="6.42578125" style="5" customWidth="1"/>
    <col min="483" max="483" width="65.7109375" style="5" customWidth="1"/>
    <col min="484" max="487" width="11.5703125" style="5" hidden="1" customWidth="1"/>
    <col min="488" max="488" width="14.85546875" style="5" customWidth="1"/>
    <col min="489" max="489" width="13.28515625" style="5" customWidth="1"/>
    <col min="490" max="490" width="14.5703125" style="5" customWidth="1"/>
    <col min="491" max="491" width="13" style="5" customWidth="1"/>
    <col min="492" max="501" width="11.5703125" style="5" hidden="1" customWidth="1"/>
    <col min="502" max="502" width="8.140625" style="5" customWidth="1"/>
    <col min="503" max="737" width="11.5703125" style="5"/>
    <col min="738" max="738" width="6.42578125" style="5" customWidth="1"/>
    <col min="739" max="739" width="65.7109375" style="5" customWidth="1"/>
    <col min="740" max="743" width="11.5703125" style="5" hidden="1" customWidth="1"/>
    <col min="744" max="744" width="14.85546875" style="5" customWidth="1"/>
    <col min="745" max="745" width="13.28515625" style="5" customWidth="1"/>
    <col min="746" max="746" width="14.5703125" style="5" customWidth="1"/>
    <col min="747" max="747" width="13" style="5" customWidth="1"/>
    <col min="748" max="757" width="11.5703125" style="5" hidden="1" customWidth="1"/>
    <col min="758" max="758" width="8.140625" style="5" customWidth="1"/>
    <col min="759" max="993" width="11.5703125" style="5"/>
    <col min="994" max="994" width="6.42578125" style="5" customWidth="1"/>
    <col min="995" max="995" width="65.7109375" style="5" customWidth="1"/>
    <col min="996" max="999" width="11.5703125" style="5" hidden="1" customWidth="1"/>
    <col min="1000" max="1000" width="14.85546875" style="5" customWidth="1"/>
    <col min="1001" max="1001" width="13.28515625" style="5" customWidth="1"/>
    <col min="1002" max="1002" width="14.5703125" style="5" customWidth="1"/>
    <col min="1003" max="1003" width="13" style="5" customWidth="1"/>
    <col min="1004" max="1013" width="11.5703125" style="5" hidden="1" customWidth="1"/>
    <col min="1014" max="1014" width="8.140625" style="5" customWidth="1"/>
    <col min="1015" max="1249" width="11.5703125" style="5"/>
    <col min="1250" max="1250" width="6.42578125" style="5" customWidth="1"/>
    <col min="1251" max="1251" width="65.7109375" style="5" customWidth="1"/>
    <col min="1252" max="1255" width="11.5703125" style="5" hidden="1" customWidth="1"/>
    <col min="1256" max="1256" width="14.85546875" style="5" customWidth="1"/>
    <col min="1257" max="1257" width="13.28515625" style="5" customWidth="1"/>
    <col min="1258" max="1258" width="14.5703125" style="5" customWidth="1"/>
    <col min="1259" max="1259" width="13" style="5" customWidth="1"/>
    <col min="1260" max="1269" width="11.5703125" style="5" hidden="1" customWidth="1"/>
    <col min="1270" max="1270" width="8.140625" style="5" customWidth="1"/>
    <col min="1271" max="1505" width="11.5703125" style="5"/>
    <col min="1506" max="1506" width="6.42578125" style="5" customWidth="1"/>
    <col min="1507" max="1507" width="65.7109375" style="5" customWidth="1"/>
    <col min="1508" max="1511" width="11.5703125" style="5" hidden="1" customWidth="1"/>
    <col min="1512" max="1512" width="14.85546875" style="5" customWidth="1"/>
    <col min="1513" max="1513" width="13.28515625" style="5" customWidth="1"/>
    <col min="1514" max="1514" width="14.5703125" style="5" customWidth="1"/>
    <col min="1515" max="1515" width="13" style="5" customWidth="1"/>
    <col min="1516" max="1525" width="11.5703125" style="5" hidden="1" customWidth="1"/>
    <col min="1526" max="1526" width="8.140625" style="5" customWidth="1"/>
    <col min="1527" max="1761" width="11.5703125" style="5"/>
    <col min="1762" max="1762" width="6.42578125" style="5" customWidth="1"/>
    <col min="1763" max="1763" width="65.7109375" style="5" customWidth="1"/>
    <col min="1764" max="1767" width="11.5703125" style="5" hidden="1" customWidth="1"/>
    <col min="1768" max="1768" width="14.85546875" style="5" customWidth="1"/>
    <col min="1769" max="1769" width="13.28515625" style="5" customWidth="1"/>
    <col min="1770" max="1770" width="14.5703125" style="5" customWidth="1"/>
    <col min="1771" max="1771" width="13" style="5" customWidth="1"/>
    <col min="1772" max="1781" width="11.5703125" style="5" hidden="1" customWidth="1"/>
    <col min="1782" max="1782" width="8.140625" style="5" customWidth="1"/>
    <col min="1783" max="2017" width="11.5703125" style="5"/>
    <col min="2018" max="2018" width="6.42578125" style="5" customWidth="1"/>
    <col min="2019" max="2019" width="65.7109375" style="5" customWidth="1"/>
    <col min="2020" max="2023" width="11.5703125" style="5" hidden="1" customWidth="1"/>
    <col min="2024" max="2024" width="14.85546875" style="5" customWidth="1"/>
    <col min="2025" max="2025" width="13.28515625" style="5" customWidth="1"/>
    <col min="2026" max="2026" width="14.5703125" style="5" customWidth="1"/>
    <col min="2027" max="2027" width="13" style="5" customWidth="1"/>
    <col min="2028" max="2037" width="11.5703125" style="5" hidden="1" customWidth="1"/>
    <col min="2038" max="2038" width="8.140625" style="5" customWidth="1"/>
    <col min="2039" max="2273" width="11.5703125" style="5"/>
    <col min="2274" max="2274" width="6.42578125" style="5" customWidth="1"/>
    <col min="2275" max="2275" width="65.7109375" style="5" customWidth="1"/>
    <col min="2276" max="2279" width="11.5703125" style="5" hidden="1" customWidth="1"/>
    <col min="2280" max="2280" width="14.85546875" style="5" customWidth="1"/>
    <col min="2281" max="2281" width="13.28515625" style="5" customWidth="1"/>
    <col min="2282" max="2282" width="14.5703125" style="5" customWidth="1"/>
    <col min="2283" max="2283" width="13" style="5" customWidth="1"/>
    <col min="2284" max="2293" width="11.5703125" style="5" hidden="1" customWidth="1"/>
    <col min="2294" max="2294" width="8.140625" style="5" customWidth="1"/>
    <col min="2295" max="2529" width="11.5703125" style="5"/>
    <col min="2530" max="2530" width="6.42578125" style="5" customWidth="1"/>
    <col min="2531" max="2531" width="65.7109375" style="5" customWidth="1"/>
    <col min="2532" max="2535" width="11.5703125" style="5" hidden="1" customWidth="1"/>
    <col min="2536" max="2536" width="14.85546875" style="5" customWidth="1"/>
    <col min="2537" max="2537" width="13.28515625" style="5" customWidth="1"/>
    <col min="2538" max="2538" width="14.5703125" style="5" customWidth="1"/>
    <col min="2539" max="2539" width="13" style="5" customWidth="1"/>
    <col min="2540" max="2549" width="11.5703125" style="5" hidden="1" customWidth="1"/>
    <col min="2550" max="2550" width="8.140625" style="5" customWidth="1"/>
    <col min="2551" max="2785" width="11.5703125" style="5"/>
    <col min="2786" max="2786" width="6.42578125" style="5" customWidth="1"/>
    <col min="2787" max="2787" width="65.7109375" style="5" customWidth="1"/>
    <col min="2788" max="2791" width="11.5703125" style="5" hidden="1" customWidth="1"/>
    <col min="2792" max="2792" width="14.85546875" style="5" customWidth="1"/>
    <col min="2793" max="2793" width="13.28515625" style="5" customWidth="1"/>
    <col min="2794" max="2794" width="14.5703125" style="5" customWidth="1"/>
    <col min="2795" max="2795" width="13" style="5" customWidth="1"/>
    <col min="2796" max="2805" width="11.5703125" style="5" hidden="1" customWidth="1"/>
    <col min="2806" max="2806" width="8.140625" style="5" customWidth="1"/>
    <col min="2807" max="3041" width="11.5703125" style="5"/>
    <col min="3042" max="3042" width="6.42578125" style="5" customWidth="1"/>
    <col min="3043" max="3043" width="65.7109375" style="5" customWidth="1"/>
    <col min="3044" max="3047" width="11.5703125" style="5" hidden="1" customWidth="1"/>
    <col min="3048" max="3048" width="14.85546875" style="5" customWidth="1"/>
    <col min="3049" max="3049" width="13.28515625" style="5" customWidth="1"/>
    <col min="3050" max="3050" width="14.5703125" style="5" customWidth="1"/>
    <col min="3051" max="3051" width="13" style="5" customWidth="1"/>
    <col min="3052" max="3061" width="11.5703125" style="5" hidden="1" customWidth="1"/>
    <col min="3062" max="3062" width="8.140625" style="5" customWidth="1"/>
    <col min="3063" max="3297" width="11.5703125" style="5"/>
    <col min="3298" max="3298" width="6.42578125" style="5" customWidth="1"/>
    <col min="3299" max="3299" width="65.7109375" style="5" customWidth="1"/>
    <col min="3300" max="3303" width="11.5703125" style="5" hidden="1" customWidth="1"/>
    <col min="3304" max="3304" width="14.85546875" style="5" customWidth="1"/>
    <col min="3305" max="3305" width="13.28515625" style="5" customWidth="1"/>
    <col min="3306" max="3306" width="14.5703125" style="5" customWidth="1"/>
    <col min="3307" max="3307" width="13" style="5" customWidth="1"/>
    <col min="3308" max="3317" width="11.5703125" style="5" hidden="1" customWidth="1"/>
    <col min="3318" max="3318" width="8.140625" style="5" customWidth="1"/>
    <col min="3319" max="3553" width="11.5703125" style="5"/>
    <col min="3554" max="3554" width="6.42578125" style="5" customWidth="1"/>
    <col min="3555" max="3555" width="65.7109375" style="5" customWidth="1"/>
    <col min="3556" max="3559" width="11.5703125" style="5" hidden="1" customWidth="1"/>
    <col min="3560" max="3560" width="14.85546875" style="5" customWidth="1"/>
    <col min="3561" max="3561" width="13.28515625" style="5" customWidth="1"/>
    <col min="3562" max="3562" width="14.5703125" style="5" customWidth="1"/>
    <col min="3563" max="3563" width="13" style="5" customWidth="1"/>
    <col min="3564" max="3573" width="11.5703125" style="5" hidden="1" customWidth="1"/>
    <col min="3574" max="3574" width="8.140625" style="5" customWidth="1"/>
    <col min="3575" max="3809" width="11.5703125" style="5"/>
    <col min="3810" max="3810" width="6.42578125" style="5" customWidth="1"/>
    <col min="3811" max="3811" width="65.7109375" style="5" customWidth="1"/>
    <col min="3812" max="3815" width="11.5703125" style="5" hidden="1" customWidth="1"/>
    <col min="3816" max="3816" width="14.85546875" style="5" customWidth="1"/>
    <col min="3817" max="3817" width="13.28515625" style="5" customWidth="1"/>
    <col min="3818" max="3818" width="14.5703125" style="5" customWidth="1"/>
    <col min="3819" max="3819" width="13" style="5" customWidth="1"/>
    <col min="3820" max="3829" width="11.5703125" style="5" hidden="1" customWidth="1"/>
    <col min="3830" max="3830" width="8.140625" style="5" customWidth="1"/>
    <col min="3831" max="4065" width="11.5703125" style="5"/>
    <col min="4066" max="4066" width="6.42578125" style="5" customWidth="1"/>
    <col min="4067" max="4067" width="65.7109375" style="5" customWidth="1"/>
    <col min="4068" max="4071" width="11.5703125" style="5" hidden="1" customWidth="1"/>
    <col min="4072" max="4072" width="14.85546875" style="5" customWidth="1"/>
    <col min="4073" max="4073" width="13.28515625" style="5" customWidth="1"/>
    <col min="4074" max="4074" width="14.5703125" style="5" customWidth="1"/>
    <col min="4075" max="4075" width="13" style="5" customWidth="1"/>
    <col min="4076" max="4085" width="11.5703125" style="5" hidden="1" customWidth="1"/>
    <col min="4086" max="4086" width="8.140625" style="5" customWidth="1"/>
    <col min="4087" max="4321" width="11.5703125" style="5"/>
    <col min="4322" max="4322" width="6.42578125" style="5" customWidth="1"/>
    <col min="4323" max="4323" width="65.7109375" style="5" customWidth="1"/>
    <col min="4324" max="4327" width="11.5703125" style="5" hidden="1" customWidth="1"/>
    <col min="4328" max="4328" width="14.85546875" style="5" customWidth="1"/>
    <col min="4329" max="4329" width="13.28515625" style="5" customWidth="1"/>
    <col min="4330" max="4330" width="14.5703125" style="5" customWidth="1"/>
    <col min="4331" max="4331" width="13" style="5" customWidth="1"/>
    <col min="4332" max="4341" width="11.5703125" style="5" hidden="1" customWidth="1"/>
    <col min="4342" max="4342" width="8.140625" style="5" customWidth="1"/>
    <col min="4343" max="4577" width="11.5703125" style="5"/>
    <col min="4578" max="4578" width="6.42578125" style="5" customWidth="1"/>
    <col min="4579" max="4579" width="65.7109375" style="5" customWidth="1"/>
    <col min="4580" max="4583" width="11.5703125" style="5" hidden="1" customWidth="1"/>
    <col min="4584" max="4584" width="14.85546875" style="5" customWidth="1"/>
    <col min="4585" max="4585" width="13.28515625" style="5" customWidth="1"/>
    <col min="4586" max="4586" width="14.5703125" style="5" customWidth="1"/>
    <col min="4587" max="4587" width="13" style="5" customWidth="1"/>
    <col min="4588" max="4597" width="11.5703125" style="5" hidden="1" customWidth="1"/>
    <col min="4598" max="4598" width="8.140625" style="5" customWidth="1"/>
    <col min="4599" max="4833" width="11.5703125" style="5"/>
    <col min="4834" max="4834" width="6.42578125" style="5" customWidth="1"/>
    <col min="4835" max="4835" width="65.7109375" style="5" customWidth="1"/>
    <col min="4836" max="4839" width="11.5703125" style="5" hidden="1" customWidth="1"/>
    <col min="4840" max="4840" width="14.85546875" style="5" customWidth="1"/>
    <col min="4841" max="4841" width="13.28515625" style="5" customWidth="1"/>
    <col min="4842" max="4842" width="14.5703125" style="5" customWidth="1"/>
    <col min="4843" max="4843" width="13" style="5" customWidth="1"/>
    <col min="4844" max="4853" width="11.5703125" style="5" hidden="1" customWidth="1"/>
    <col min="4854" max="4854" width="8.140625" style="5" customWidth="1"/>
    <col min="4855" max="5089" width="11.5703125" style="5"/>
    <col min="5090" max="5090" width="6.42578125" style="5" customWidth="1"/>
    <col min="5091" max="5091" width="65.7109375" style="5" customWidth="1"/>
    <col min="5092" max="5095" width="11.5703125" style="5" hidden="1" customWidth="1"/>
    <col min="5096" max="5096" width="14.85546875" style="5" customWidth="1"/>
    <col min="5097" max="5097" width="13.28515625" style="5" customWidth="1"/>
    <col min="5098" max="5098" width="14.5703125" style="5" customWidth="1"/>
    <col min="5099" max="5099" width="13" style="5" customWidth="1"/>
    <col min="5100" max="5109" width="11.5703125" style="5" hidden="1" customWidth="1"/>
    <col min="5110" max="5110" width="8.140625" style="5" customWidth="1"/>
    <col min="5111" max="5345" width="11.5703125" style="5"/>
    <col min="5346" max="5346" width="6.42578125" style="5" customWidth="1"/>
    <col min="5347" max="5347" width="65.7109375" style="5" customWidth="1"/>
    <col min="5348" max="5351" width="11.5703125" style="5" hidden="1" customWidth="1"/>
    <col min="5352" max="5352" width="14.85546875" style="5" customWidth="1"/>
    <col min="5353" max="5353" width="13.28515625" style="5" customWidth="1"/>
    <col min="5354" max="5354" width="14.5703125" style="5" customWidth="1"/>
    <col min="5355" max="5355" width="13" style="5" customWidth="1"/>
    <col min="5356" max="5365" width="11.5703125" style="5" hidden="1" customWidth="1"/>
    <col min="5366" max="5366" width="8.140625" style="5" customWidth="1"/>
    <col min="5367" max="5601" width="11.5703125" style="5"/>
    <col min="5602" max="5602" width="6.42578125" style="5" customWidth="1"/>
    <col min="5603" max="5603" width="65.7109375" style="5" customWidth="1"/>
    <col min="5604" max="5607" width="11.5703125" style="5" hidden="1" customWidth="1"/>
    <col min="5608" max="5608" width="14.85546875" style="5" customWidth="1"/>
    <col min="5609" max="5609" width="13.28515625" style="5" customWidth="1"/>
    <col min="5610" max="5610" width="14.5703125" style="5" customWidth="1"/>
    <col min="5611" max="5611" width="13" style="5" customWidth="1"/>
    <col min="5612" max="5621" width="11.5703125" style="5" hidden="1" customWidth="1"/>
    <col min="5622" max="5622" width="8.140625" style="5" customWidth="1"/>
    <col min="5623" max="5857" width="11.5703125" style="5"/>
    <col min="5858" max="5858" width="6.42578125" style="5" customWidth="1"/>
    <col min="5859" max="5859" width="65.7109375" style="5" customWidth="1"/>
    <col min="5860" max="5863" width="11.5703125" style="5" hidden="1" customWidth="1"/>
    <col min="5864" max="5864" width="14.85546875" style="5" customWidth="1"/>
    <col min="5865" max="5865" width="13.28515625" style="5" customWidth="1"/>
    <col min="5866" max="5866" width="14.5703125" style="5" customWidth="1"/>
    <col min="5867" max="5867" width="13" style="5" customWidth="1"/>
    <col min="5868" max="5877" width="11.5703125" style="5" hidden="1" customWidth="1"/>
    <col min="5878" max="5878" width="8.140625" style="5" customWidth="1"/>
    <col min="5879" max="6113" width="11.5703125" style="5"/>
    <col min="6114" max="6114" width="6.42578125" style="5" customWidth="1"/>
    <col min="6115" max="6115" width="65.7109375" style="5" customWidth="1"/>
    <col min="6116" max="6119" width="11.5703125" style="5" hidden="1" customWidth="1"/>
    <col min="6120" max="6120" width="14.85546875" style="5" customWidth="1"/>
    <col min="6121" max="6121" width="13.28515625" style="5" customWidth="1"/>
    <col min="6122" max="6122" width="14.5703125" style="5" customWidth="1"/>
    <col min="6123" max="6123" width="13" style="5" customWidth="1"/>
    <col min="6124" max="6133" width="11.5703125" style="5" hidden="1" customWidth="1"/>
    <col min="6134" max="6134" width="8.140625" style="5" customWidth="1"/>
    <col min="6135" max="6369" width="11.5703125" style="5"/>
    <col min="6370" max="6370" width="6.42578125" style="5" customWidth="1"/>
    <col min="6371" max="6371" width="65.7109375" style="5" customWidth="1"/>
    <col min="6372" max="6375" width="11.5703125" style="5" hidden="1" customWidth="1"/>
    <col min="6376" max="6376" width="14.85546875" style="5" customWidth="1"/>
    <col min="6377" max="6377" width="13.28515625" style="5" customWidth="1"/>
    <col min="6378" max="6378" width="14.5703125" style="5" customWidth="1"/>
    <col min="6379" max="6379" width="13" style="5" customWidth="1"/>
    <col min="6380" max="6389" width="11.5703125" style="5" hidden="1" customWidth="1"/>
    <col min="6390" max="6390" width="8.140625" style="5" customWidth="1"/>
    <col min="6391" max="6625" width="11.5703125" style="5"/>
    <col min="6626" max="6626" width="6.42578125" style="5" customWidth="1"/>
    <col min="6627" max="6627" width="65.7109375" style="5" customWidth="1"/>
    <col min="6628" max="6631" width="11.5703125" style="5" hidden="1" customWidth="1"/>
    <col min="6632" max="6632" width="14.85546875" style="5" customWidth="1"/>
    <col min="6633" max="6633" width="13.28515625" style="5" customWidth="1"/>
    <col min="6634" max="6634" width="14.5703125" style="5" customWidth="1"/>
    <col min="6635" max="6635" width="13" style="5" customWidth="1"/>
    <col min="6636" max="6645" width="11.5703125" style="5" hidden="1" customWidth="1"/>
    <col min="6646" max="6646" width="8.140625" style="5" customWidth="1"/>
    <col min="6647" max="6881" width="11.5703125" style="5"/>
    <col min="6882" max="6882" width="6.42578125" style="5" customWidth="1"/>
    <col min="6883" max="6883" width="65.7109375" style="5" customWidth="1"/>
    <col min="6884" max="6887" width="11.5703125" style="5" hidden="1" customWidth="1"/>
    <col min="6888" max="6888" width="14.85546875" style="5" customWidth="1"/>
    <col min="6889" max="6889" width="13.28515625" style="5" customWidth="1"/>
    <col min="6890" max="6890" width="14.5703125" style="5" customWidth="1"/>
    <col min="6891" max="6891" width="13" style="5" customWidth="1"/>
    <col min="6892" max="6901" width="11.5703125" style="5" hidden="1" customWidth="1"/>
    <col min="6902" max="6902" width="8.140625" style="5" customWidth="1"/>
    <col min="6903" max="7137" width="11.5703125" style="5"/>
    <col min="7138" max="7138" width="6.42578125" style="5" customWidth="1"/>
    <col min="7139" max="7139" width="65.7109375" style="5" customWidth="1"/>
    <col min="7140" max="7143" width="11.5703125" style="5" hidden="1" customWidth="1"/>
    <col min="7144" max="7144" width="14.85546875" style="5" customWidth="1"/>
    <col min="7145" max="7145" width="13.28515625" style="5" customWidth="1"/>
    <col min="7146" max="7146" width="14.5703125" style="5" customWidth="1"/>
    <col min="7147" max="7147" width="13" style="5" customWidth="1"/>
    <col min="7148" max="7157" width="11.5703125" style="5" hidden="1" customWidth="1"/>
    <col min="7158" max="7158" width="8.140625" style="5" customWidth="1"/>
    <col min="7159" max="7393" width="11.5703125" style="5"/>
    <col min="7394" max="7394" width="6.42578125" style="5" customWidth="1"/>
    <col min="7395" max="7395" width="65.7109375" style="5" customWidth="1"/>
    <col min="7396" max="7399" width="11.5703125" style="5" hidden="1" customWidth="1"/>
    <col min="7400" max="7400" width="14.85546875" style="5" customWidth="1"/>
    <col min="7401" max="7401" width="13.28515625" style="5" customWidth="1"/>
    <col min="7402" max="7402" width="14.5703125" style="5" customWidth="1"/>
    <col min="7403" max="7403" width="13" style="5" customWidth="1"/>
    <col min="7404" max="7413" width="11.5703125" style="5" hidden="1" customWidth="1"/>
    <col min="7414" max="7414" width="8.140625" style="5" customWidth="1"/>
    <col min="7415" max="7649" width="11.5703125" style="5"/>
    <col min="7650" max="7650" width="6.42578125" style="5" customWidth="1"/>
    <col min="7651" max="7651" width="65.7109375" style="5" customWidth="1"/>
    <col min="7652" max="7655" width="11.5703125" style="5" hidden="1" customWidth="1"/>
    <col min="7656" max="7656" width="14.85546875" style="5" customWidth="1"/>
    <col min="7657" max="7657" width="13.28515625" style="5" customWidth="1"/>
    <col min="7658" max="7658" width="14.5703125" style="5" customWidth="1"/>
    <col min="7659" max="7659" width="13" style="5" customWidth="1"/>
    <col min="7660" max="7669" width="11.5703125" style="5" hidden="1" customWidth="1"/>
    <col min="7670" max="7670" width="8.140625" style="5" customWidth="1"/>
    <col min="7671" max="7905" width="11.5703125" style="5"/>
    <col min="7906" max="7906" width="6.42578125" style="5" customWidth="1"/>
    <col min="7907" max="7907" width="65.7109375" style="5" customWidth="1"/>
    <col min="7908" max="7911" width="11.5703125" style="5" hidden="1" customWidth="1"/>
    <col min="7912" max="7912" width="14.85546875" style="5" customWidth="1"/>
    <col min="7913" max="7913" width="13.28515625" style="5" customWidth="1"/>
    <col min="7914" max="7914" width="14.5703125" style="5" customWidth="1"/>
    <col min="7915" max="7915" width="13" style="5" customWidth="1"/>
    <col min="7916" max="7925" width="11.5703125" style="5" hidden="1" customWidth="1"/>
    <col min="7926" max="7926" width="8.140625" style="5" customWidth="1"/>
    <col min="7927" max="8161" width="11.5703125" style="5"/>
    <col min="8162" max="8162" width="6.42578125" style="5" customWidth="1"/>
    <col min="8163" max="8163" width="65.7109375" style="5" customWidth="1"/>
    <col min="8164" max="8167" width="11.5703125" style="5" hidden="1" customWidth="1"/>
    <col min="8168" max="8168" width="14.85546875" style="5" customWidth="1"/>
    <col min="8169" max="8169" width="13.28515625" style="5" customWidth="1"/>
    <col min="8170" max="8170" width="14.5703125" style="5" customWidth="1"/>
    <col min="8171" max="8171" width="13" style="5" customWidth="1"/>
    <col min="8172" max="8181" width="11.5703125" style="5" hidden="1" customWidth="1"/>
    <col min="8182" max="8182" width="8.140625" style="5" customWidth="1"/>
    <col min="8183" max="8417" width="11.5703125" style="5"/>
    <col min="8418" max="8418" width="6.42578125" style="5" customWidth="1"/>
    <col min="8419" max="8419" width="65.7109375" style="5" customWidth="1"/>
    <col min="8420" max="8423" width="11.5703125" style="5" hidden="1" customWidth="1"/>
    <col min="8424" max="8424" width="14.85546875" style="5" customWidth="1"/>
    <col min="8425" max="8425" width="13.28515625" style="5" customWidth="1"/>
    <col min="8426" max="8426" width="14.5703125" style="5" customWidth="1"/>
    <col min="8427" max="8427" width="13" style="5" customWidth="1"/>
    <col min="8428" max="8437" width="11.5703125" style="5" hidden="1" customWidth="1"/>
    <col min="8438" max="8438" width="8.140625" style="5" customWidth="1"/>
    <col min="8439" max="8673" width="11.5703125" style="5"/>
    <col min="8674" max="8674" width="6.42578125" style="5" customWidth="1"/>
    <col min="8675" max="8675" width="65.7109375" style="5" customWidth="1"/>
    <col min="8676" max="8679" width="11.5703125" style="5" hidden="1" customWidth="1"/>
    <col min="8680" max="8680" width="14.85546875" style="5" customWidth="1"/>
    <col min="8681" max="8681" width="13.28515625" style="5" customWidth="1"/>
    <col min="8682" max="8682" width="14.5703125" style="5" customWidth="1"/>
    <col min="8683" max="8683" width="13" style="5" customWidth="1"/>
    <col min="8684" max="8693" width="11.5703125" style="5" hidden="1" customWidth="1"/>
    <col min="8694" max="8694" width="8.140625" style="5" customWidth="1"/>
    <col min="8695" max="8929" width="11.5703125" style="5"/>
    <col min="8930" max="8930" width="6.42578125" style="5" customWidth="1"/>
    <col min="8931" max="8931" width="65.7109375" style="5" customWidth="1"/>
    <col min="8932" max="8935" width="11.5703125" style="5" hidden="1" customWidth="1"/>
    <col min="8936" max="8936" width="14.85546875" style="5" customWidth="1"/>
    <col min="8937" max="8937" width="13.28515625" style="5" customWidth="1"/>
    <col min="8938" max="8938" width="14.5703125" style="5" customWidth="1"/>
    <col min="8939" max="8939" width="13" style="5" customWidth="1"/>
    <col min="8940" max="8949" width="11.5703125" style="5" hidden="1" customWidth="1"/>
    <col min="8950" max="8950" width="8.140625" style="5" customWidth="1"/>
    <col min="8951" max="9185" width="11.5703125" style="5"/>
    <col min="9186" max="9186" width="6.42578125" style="5" customWidth="1"/>
    <col min="9187" max="9187" width="65.7109375" style="5" customWidth="1"/>
    <col min="9188" max="9191" width="11.5703125" style="5" hidden="1" customWidth="1"/>
    <col min="9192" max="9192" width="14.85546875" style="5" customWidth="1"/>
    <col min="9193" max="9193" width="13.28515625" style="5" customWidth="1"/>
    <col min="9194" max="9194" width="14.5703125" style="5" customWidth="1"/>
    <col min="9195" max="9195" width="13" style="5" customWidth="1"/>
    <col min="9196" max="9205" width="11.5703125" style="5" hidden="1" customWidth="1"/>
    <col min="9206" max="9206" width="8.140625" style="5" customWidth="1"/>
    <col min="9207" max="9441" width="11.5703125" style="5"/>
    <col min="9442" max="9442" width="6.42578125" style="5" customWidth="1"/>
    <col min="9443" max="9443" width="65.7109375" style="5" customWidth="1"/>
    <col min="9444" max="9447" width="11.5703125" style="5" hidden="1" customWidth="1"/>
    <col min="9448" max="9448" width="14.85546875" style="5" customWidth="1"/>
    <col min="9449" max="9449" width="13.28515625" style="5" customWidth="1"/>
    <col min="9450" max="9450" width="14.5703125" style="5" customWidth="1"/>
    <col min="9451" max="9451" width="13" style="5" customWidth="1"/>
    <col min="9452" max="9461" width="11.5703125" style="5" hidden="1" customWidth="1"/>
    <col min="9462" max="9462" width="8.140625" style="5" customWidth="1"/>
    <col min="9463" max="9697" width="11.5703125" style="5"/>
    <col min="9698" max="9698" width="6.42578125" style="5" customWidth="1"/>
    <col min="9699" max="9699" width="65.7109375" style="5" customWidth="1"/>
    <col min="9700" max="9703" width="11.5703125" style="5" hidden="1" customWidth="1"/>
    <col min="9704" max="9704" width="14.85546875" style="5" customWidth="1"/>
    <col min="9705" max="9705" width="13.28515625" style="5" customWidth="1"/>
    <col min="9706" max="9706" width="14.5703125" style="5" customWidth="1"/>
    <col min="9707" max="9707" width="13" style="5" customWidth="1"/>
    <col min="9708" max="9717" width="11.5703125" style="5" hidden="1" customWidth="1"/>
    <col min="9718" max="9718" width="8.140625" style="5" customWidth="1"/>
    <col min="9719" max="9953" width="11.5703125" style="5"/>
    <col min="9954" max="9954" width="6.42578125" style="5" customWidth="1"/>
    <col min="9955" max="9955" width="65.7109375" style="5" customWidth="1"/>
    <col min="9956" max="9959" width="11.5703125" style="5" hidden="1" customWidth="1"/>
    <col min="9960" max="9960" width="14.85546875" style="5" customWidth="1"/>
    <col min="9961" max="9961" width="13.28515625" style="5" customWidth="1"/>
    <col min="9962" max="9962" width="14.5703125" style="5" customWidth="1"/>
    <col min="9963" max="9963" width="13" style="5" customWidth="1"/>
    <col min="9964" max="9973" width="11.5703125" style="5" hidden="1" customWidth="1"/>
    <col min="9974" max="9974" width="8.140625" style="5" customWidth="1"/>
    <col min="9975" max="10209" width="11.5703125" style="5"/>
    <col min="10210" max="10210" width="6.42578125" style="5" customWidth="1"/>
    <col min="10211" max="10211" width="65.7109375" style="5" customWidth="1"/>
    <col min="10212" max="10215" width="11.5703125" style="5" hidden="1" customWidth="1"/>
    <col min="10216" max="10216" width="14.85546875" style="5" customWidth="1"/>
    <col min="10217" max="10217" width="13.28515625" style="5" customWidth="1"/>
    <col min="10218" max="10218" width="14.5703125" style="5" customWidth="1"/>
    <col min="10219" max="10219" width="13" style="5" customWidth="1"/>
    <col min="10220" max="10229" width="11.5703125" style="5" hidden="1" customWidth="1"/>
    <col min="10230" max="10230" width="8.140625" style="5" customWidth="1"/>
    <col min="10231" max="10465" width="11.5703125" style="5"/>
    <col min="10466" max="10466" width="6.42578125" style="5" customWidth="1"/>
    <col min="10467" max="10467" width="65.7109375" style="5" customWidth="1"/>
    <col min="10468" max="10471" width="11.5703125" style="5" hidden="1" customWidth="1"/>
    <col min="10472" max="10472" width="14.85546875" style="5" customWidth="1"/>
    <col min="10473" max="10473" width="13.28515625" style="5" customWidth="1"/>
    <col min="10474" max="10474" width="14.5703125" style="5" customWidth="1"/>
    <col min="10475" max="10475" width="13" style="5" customWidth="1"/>
    <col min="10476" max="10485" width="11.5703125" style="5" hidden="1" customWidth="1"/>
    <col min="10486" max="10486" width="8.140625" style="5" customWidth="1"/>
    <col min="10487" max="10721" width="11.5703125" style="5"/>
    <col min="10722" max="10722" width="6.42578125" style="5" customWidth="1"/>
    <col min="10723" max="10723" width="65.7109375" style="5" customWidth="1"/>
    <col min="10724" max="10727" width="11.5703125" style="5" hidden="1" customWidth="1"/>
    <col min="10728" max="10728" width="14.85546875" style="5" customWidth="1"/>
    <col min="10729" max="10729" width="13.28515625" style="5" customWidth="1"/>
    <col min="10730" max="10730" width="14.5703125" style="5" customWidth="1"/>
    <col min="10731" max="10731" width="13" style="5" customWidth="1"/>
    <col min="10732" max="10741" width="11.5703125" style="5" hidden="1" customWidth="1"/>
    <col min="10742" max="10742" width="8.140625" style="5" customWidth="1"/>
    <col min="10743" max="10977" width="11.5703125" style="5"/>
    <col min="10978" max="10978" width="6.42578125" style="5" customWidth="1"/>
    <col min="10979" max="10979" width="65.7109375" style="5" customWidth="1"/>
    <col min="10980" max="10983" width="11.5703125" style="5" hidden="1" customWidth="1"/>
    <col min="10984" max="10984" width="14.85546875" style="5" customWidth="1"/>
    <col min="10985" max="10985" width="13.28515625" style="5" customWidth="1"/>
    <col min="10986" max="10986" width="14.5703125" style="5" customWidth="1"/>
    <col min="10987" max="10987" width="13" style="5" customWidth="1"/>
    <col min="10988" max="10997" width="11.5703125" style="5" hidden="1" customWidth="1"/>
    <col min="10998" max="10998" width="8.140625" style="5" customWidth="1"/>
    <col min="10999" max="11233" width="11.5703125" style="5"/>
    <col min="11234" max="11234" width="6.42578125" style="5" customWidth="1"/>
    <col min="11235" max="11235" width="65.7109375" style="5" customWidth="1"/>
    <col min="11236" max="11239" width="11.5703125" style="5" hidden="1" customWidth="1"/>
    <col min="11240" max="11240" width="14.85546875" style="5" customWidth="1"/>
    <col min="11241" max="11241" width="13.28515625" style="5" customWidth="1"/>
    <col min="11242" max="11242" width="14.5703125" style="5" customWidth="1"/>
    <col min="11243" max="11243" width="13" style="5" customWidth="1"/>
    <col min="11244" max="11253" width="11.5703125" style="5" hidden="1" customWidth="1"/>
    <col min="11254" max="11254" width="8.140625" style="5" customWidth="1"/>
    <col min="11255" max="11489" width="11.5703125" style="5"/>
    <col min="11490" max="11490" width="6.42578125" style="5" customWidth="1"/>
    <col min="11491" max="11491" width="65.7109375" style="5" customWidth="1"/>
    <col min="11492" max="11495" width="11.5703125" style="5" hidden="1" customWidth="1"/>
    <col min="11496" max="11496" width="14.85546875" style="5" customWidth="1"/>
    <col min="11497" max="11497" width="13.28515625" style="5" customWidth="1"/>
    <col min="11498" max="11498" width="14.5703125" style="5" customWidth="1"/>
    <col min="11499" max="11499" width="13" style="5" customWidth="1"/>
    <col min="11500" max="11509" width="11.5703125" style="5" hidden="1" customWidth="1"/>
    <col min="11510" max="11510" width="8.140625" style="5" customWidth="1"/>
    <col min="11511" max="11745" width="11.5703125" style="5"/>
    <col min="11746" max="11746" width="6.42578125" style="5" customWidth="1"/>
    <col min="11747" max="11747" width="65.7109375" style="5" customWidth="1"/>
    <col min="11748" max="11751" width="11.5703125" style="5" hidden="1" customWidth="1"/>
    <col min="11752" max="11752" width="14.85546875" style="5" customWidth="1"/>
    <col min="11753" max="11753" width="13.28515625" style="5" customWidth="1"/>
    <col min="11754" max="11754" width="14.5703125" style="5" customWidth="1"/>
    <col min="11755" max="11755" width="13" style="5" customWidth="1"/>
    <col min="11756" max="11765" width="11.5703125" style="5" hidden="1" customWidth="1"/>
    <col min="11766" max="11766" width="8.140625" style="5" customWidth="1"/>
    <col min="11767" max="12001" width="11.5703125" style="5"/>
    <col min="12002" max="12002" width="6.42578125" style="5" customWidth="1"/>
    <col min="12003" max="12003" width="65.7109375" style="5" customWidth="1"/>
    <col min="12004" max="12007" width="11.5703125" style="5" hidden="1" customWidth="1"/>
    <col min="12008" max="12008" width="14.85546875" style="5" customWidth="1"/>
    <col min="12009" max="12009" width="13.28515625" style="5" customWidth="1"/>
    <col min="12010" max="12010" width="14.5703125" style="5" customWidth="1"/>
    <col min="12011" max="12011" width="13" style="5" customWidth="1"/>
    <col min="12012" max="12021" width="11.5703125" style="5" hidden="1" customWidth="1"/>
    <col min="12022" max="12022" width="8.140625" style="5" customWidth="1"/>
    <col min="12023" max="12257" width="11.5703125" style="5"/>
    <col min="12258" max="12258" width="6.42578125" style="5" customWidth="1"/>
    <col min="12259" max="12259" width="65.7109375" style="5" customWidth="1"/>
    <col min="12260" max="12263" width="11.5703125" style="5" hidden="1" customWidth="1"/>
    <col min="12264" max="12264" width="14.85546875" style="5" customWidth="1"/>
    <col min="12265" max="12265" width="13.28515625" style="5" customWidth="1"/>
    <col min="12266" max="12266" width="14.5703125" style="5" customWidth="1"/>
    <col min="12267" max="12267" width="13" style="5" customWidth="1"/>
    <col min="12268" max="12277" width="11.5703125" style="5" hidden="1" customWidth="1"/>
    <col min="12278" max="12278" width="8.140625" style="5" customWidth="1"/>
    <col min="12279" max="12513" width="11.5703125" style="5"/>
    <col min="12514" max="12514" width="6.42578125" style="5" customWidth="1"/>
    <col min="12515" max="12515" width="65.7109375" style="5" customWidth="1"/>
    <col min="12516" max="12519" width="11.5703125" style="5" hidden="1" customWidth="1"/>
    <col min="12520" max="12520" width="14.85546875" style="5" customWidth="1"/>
    <col min="12521" max="12521" width="13.28515625" style="5" customWidth="1"/>
    <col min="12522" max="12522" width="14.5703125" style="5" customWidth="1"/>
    <col min="12523" max="12523" width="13" style="5" customWidth="1"/>
    <col min="12524" max="12533" width="11.5703125" style="5" hidden="1" customWidth="1"/>
    <col min="12534" max="12534" width="8.140625" style="5" customWidth="1"/>
    <col min="12535" max="12769" width="11.5703125" style="5"/>
    <col min="12770" max="12770" width="6.42578125" style="5" customWidth="1"/>
    <col min="12771" max="12771" width="65.7109375" style="5" customWidth="1"/>
    <col min="12772" max="12775" width="11.5703125" style="5" hidden="1" customWidth="1"/>
    <col min="12776" max="12776" width="14.85546875" style="5" customWidth="1"/>
    <col min="12777" max="12777" width="13.28515625" style="5" customWidth="1"/>
    <col min="12778" max="12778" width="14.5703125" style="5" customWidth="1"/>
    <col min="12779" max="12779" width="13" style="5" customWidth="1"/>
    <col min="12780" max="12789" width="11.5703125" style="5" hidden="1" customWidth="1"/>
    <col min="12790" max="12790" width="8.140625" style="5" customWidth="1"/>
    <col min="12791" max="13025" width="11.5703125" style="5"/>
    <col min="13026" max="13026" width="6.42578125" style="5" customWidth="1"/>
    <col min="13027" max="13027" width="65.7109375" style="5" customWidth="1"/>
    <col min="13028" max="13031" width="11.5703125" style="5" hidden="1" customWidth="1"/>
    <col min="13032" max="13032" width="14.85546875" style="5" customWidth="1"/>
    <col min="13033" max="13033" width="13.28515625" style="5" customWidth="1"/>
    <col min="13034" max="13034" width="14.5703125" style="5" customWidth="1"/>
    <col min="13035" max="13035" width="13" style="5" customWidth="1"/>
    <col min="13036" max="13045" width="11.5703125" style="5" hidden="1" customWidth="1"/>
    <col min="13046" max="13046" width="8.140625" style="5" customWidth="1"/>
    <col min="13047" max="13281" width="11.5703125" style="5"/>
    <col min="13282" max="13282" width="6.42578125" style="5" customWidth="1"/>
    <col min="13283" max="13283" width="65.7109375" style="5" customWidth="1"/>
    <col min="13284" max="13287" width="11.5703125" style="5" hidden="1" customWidth="1"/>
    <col min="13288" max="13288" width="14.85546875" style="5" customWidth="1"/>
    <col min="13289" max="13289" width="13.28515625" style="5" customWidth="1"/>
    <col min="13290" max="13290" width="14.5703125" style="5" customWidth="1"/>
    <col min="13291" max="13291" width="13" style="5" customWidth="1"/>
    <col min="13292" max="13301" width="11.5703125" style="5" hidden="1" customWidth="1"/>
    <col min="13302" max="13302" width="8.140625" style="5" customWidth="1"/>
    <col min="13303" max="13537" width="11.5703125" style="5"/>
    <col min="13538" max="13538" width="6.42578125" style="5" customWidth="1"/>
    <col min="13539" max="13539" width="65.7109375" style="5" customWidth="1"/>
    <col min="13540" max="13543" width="11.5703125" style="5" hidden="1" customWidth="1"/>
    <col min="13544" max="13544" width="14.85546875" style="5" customWidth="1"/>
    <col min="13545" max="13545" width="13.28515625" style="5" customWidth="1"/>
    <col min="13546" max="13546" width="14.5703125" style="5" customWidth="1"/>
    <col min="13547" max="13547" width="13" style="5" customWidth="1"/>
    <col min="13548" max="13557" width="11.5703125" style="5" hidden="1" customWidth="1"/>
    <col min="13558" max="13558" width="8.140625" style="5" customWidth="1"/>
    <col min="13559" max="13793" width="11.5703125" style="5"/>
    <col min="13794" max="13794" width="6.42578125" style="5" customWidth="1"/>
    <col min="13795" max="13795" width="65.7109375" style="5" customWidth="1"/>
    <col min="13796" max="13799" width="11.5703125" style="5" hidden="1" customWidth="1"/>
    <col min="13800" max="13800" width="14.85546875" style="5" customWidth="1"/>
    <col min="13801" max="13801" width="13.28515625" style="5" customWidth="1"/>
    <col min="13802" max="13802" width="14.5703125" style="5" customWidth="1"/>
    <col min="13803" max="13803" width="13" style="5" customWidth="1"/>
    <col min="13804" max="13813" width="11.5703125" style="5" hidden="1" customWidth="1"/>
    <col min="13814" max="13814" width="8.140625" style="5" customWidth="1"/>
    <col min="13815" max="14049" width="11.5703125" style="5"/>
    <col min="14050" max="14050" width="6.42578125" style="5" customWidth="1"/>
    <col min="14051" max="14051" width="65.7109375" style="5" customWidth="1"/>
    <col min="14052" max="14055" width="11.5703125" style="5" hidden="1" customWidth="1"/>
    <col min="14056" max="14056" width="14.85546875" style="5" customWidth="1"/>
    <col min="14057" max="14057" width="13.28515625" style="5" customWidth="1"/>
    <col min="14058" max="14058" width="14.5703125" style="5" customWidth="1"/>
    <col min="14059" max="14059" width="13" style="5" customWidth="1"/>
    <col min="14060" max="14069" width="11.5703125" style="5" hidden="1" customWidth="1"/>
    <col min="14070" max="14070" width="8.140625" style="5" customWidth="1"/>
    <col min="14071" max="14305" width="11.5703125" style="5"/>
    <col min="14306" max="14306" width="6.42578125" style="5" customWidth="1"/>
    <col min="14307" max="14307" width="65.7109375" style="5" customWidth="1"/>
    <col min="14308" max="14311" width="11.5703125" style="5" hidden="1" customWidth="1"/>
    <col min="14312" max="14312" width="14.85546875" style="5" customWidth="1"/>
    <col min="14313" max="14313" width="13.28515625" style="5" customWidth="1"/>
    <col min="14314" max="14314" width="14.5703125" style="5" customWidth="1"/>
    <col min="14315" max="14315" width="13" style="5" customWidth="1"/>
    <col min="14316" max="14325" width="11.5703125" style="5" hidden="1" customWidth="1"/>
    <col min="14326" max="14326" width="8.140625" style="5" customWidth="1"/>
    <col min="14327" max="14561" width="11.5703125" style="5"/>
    <col min="14562" max="14562" width="6.42578125" style="5" customWidth="1"/>
    <col min="14563" max="14563" width="65.7109375" style="5" customWidth="1"/>
    <col min="14564" max="14567" width="11.5703125" style="5" hidden="1" customWidth="1"/>
    <col min="14568" max="14568" width="14.85546875" style="5" customWidth="1"/>
    <col min="14569" max="14569" width="13.28515625" style="5" customWidth="1"/>
    <col min="14570" max="14570" width="14.5703125" style="5" customWidth="1"/>
    <col min="14571" max="14571" width="13" style="5" customWidth="1"/>
    <col min="14572" max="14581" width="11.5703125" style="5" hidden="1" customWidth="1"/>
    <col min="14582" max="14582" width="8.140625" style="5" customWidth="1"/>
    <col min="14583" max="14817" width="11.5703125" style="5"/>
    <col min="14818" max="14818" width="6.42578125" style="5" customWidth="1"/>
    <col min="14819" max="14819" width="65.7109375" style="5" customWidth="1"/>
    <col min="14820" max="14823" width="11.5703125" style="5" hidden="1" customWidth="1"/>
    <col min="14824" max="14824" width="14.85546875" style="5" customWidth="1"/>
    <col min="14825" max="14825" width="13.28515625" style="5" customWidth="1"/>
    <col min="14826" max="14826" width="14.5703125" style="5" customWidth="1"/>
    <col min="14827" max="14827" width="13" style="5" customWidth="1"/>
    <col min="14828" max="14837" width="11.5703125" style="5" hidden="1" customWidth="1"/>
    <col min="14838" max="14838" width="8.140625" style="5" customWidth="1"/>
    <col min="14839" max="15073" width="11.5703125" style="5"/>
    <col min="15074" max="15074" width="6.42578125" style="5" customWidth="1"/>
    <col min="15075" max="15075" width="65.7109375" style="5" customWidth="1"/>
    <col min="15076" max="15079" width="11.5703125" style="5" hidden="1" customWidth="1"/>
    <col min="15080" max="15080" width="14.85546875" style="5" customWidth="1"/>
    <col min="15081" max="15081" width="13.28515625" style="5" customWidth="1"/>
    <col min="15082" max="15082" width="14.5703125" style="5" customWidth="1"/>
    <col min="15083" max="15083" width="13" style="5" customWidth="1"/>
    <col min="15084" max="15093" width="11.5703125" style="5" hidden="1" customWidth="1"/>
    <col min="15094" max="15094" width="8.140625" style="5" customWidth="1"/>
    <col min="15095" max="15329" width="11.5703125" style="5"/>
    <col min="15330" max="15330" width="6.42578125" style="5" customWidth="1"/>
    <col min="15331" max="15331" width="65.7109375" style="5" customWidth="1"/>
    <col min="15332" max="15335" width="11.5703125" style="5" hidden="1" customWidth="1"/>
    <col min="15336" max="15336" width="14.85546875" style="5" customWidth="1"/>
    <col min="15337" max="15337" width="13.28515625" style="5" customWidth="1"/>
    <col min="15338" max="15338" width="14.5703125" style="5" customWidth="1"/>
    <col min="15339" max="15339" width="13" style="5" customWidth="1"/>
    <col min="15340" max="15349" width="11.5703125" style="5" hidden="1" customWidth="1"/>
    <col min="15350" max="15350" width="8.140625" style="5" customWidth="1"/>
    <col min="15351" max="15585" width="11.5703125" style="5"/>
    <col min="15586" max="15586" width="6.42578125" style="5" customWidth="1"/>
    <col min="15587" max="15587" width="65.7109375" style="5" customWidth="1"/>
    <col min="15588" max="15591" width="11.5703125" style="5" hidden="1" customWidth="1"/>
    <col min="15592" max="15592" width="14.85546875" style="5" customWidth="1"/>
    <col min="15593" max="15593" width="13.28515625" style="5" customWidth="1"/>
    <col min="15594" max="15594" width="14.5703125" style="5" customWidth="1"/>
    <col min="15595" max="15595" width="13" style="5" customWidth="1"/>
    <col min="15596" max="15605" width="11.5703125" style="5" hidden="1" customWidth="1"/>
    <col min="15606" max="15606" width="8.140625" style="5" customWidth="1"/>
    <col min="15607" max="15841" width="11.5703125" style="5"/>
    <col min="15842" max="15842" width="6.42578125" style="5" customWidth="1"/>
    <col min="15843" max="15843" width="65.7109375" style="5" customWidth="1"/>
    <col min="15844" max="15847" width="11.5703125" style="5" hidden="1" customWidth="1"/>
    <col min="15848" max="15848" width="14.85546875" style="5" customWidth="1"/>
    <col min="15849" max="15849" width="13.28515625" style="5" customWidth="1"/>
    <col min="15850" max="15850" width="14.5703125" style="5" customWidth="1"/>
    <col min="15851" max="15851" width="13" style="5" customWidth="1"/>
    <col min="15852" max="15861" width="11.5703125" style="5" hidden="1" customWidth="1"/>
    <col min="15862" max="15862" width="8.140625" style="5" customWidth="1"/>
    <col min="15863" max="16097" width="11.5703125" style="5"/>
    <col min="16098" max="16098" width="6.42578125" style="5" customWidth="1"/>
    <col min="16099" max="16099" width="65.7109375" style="5" customWidth="1"/>
    <col min="16100" max="16103" width="11.5703125" style="5" hidden="1" customWidth="1"/>
    <col min="16104" max="16104" width="14.85546875" style="5" customWidth="1"/>
    <col min="16105" max="16105" width="13.28515625" style="5" customWidth="1"/>
    <col min="16106" max="16106" width="14.5703125" style="5" customWidth="1"/>
    <col min="16107" max="16107" width="13" style="5" customWidth="1"/>
    <col min="16108" max="16117" width="11.5703125" style="5" hidden="1" customWidth="1"/>
    <col min="16118" max="16118" width="8.140625" style="5" customWidth="1"/>
    <col min="16119" max="16384" width="11.5703125" style="5"/>
  </cols>
  <sheetData>
    <row r="1" spans="1:69" s="90" customFormat="1" ht="15.75">
      <c r="C1" s="90" t="s">
        <v>89</v>
      </c>
    </row>
    <row r="2" spans="1:69" s="90" customFormat="1" ht="15.75">
      <c r="C2" s="90" t="s">
        <v>84</v>
      </c>
    </row>
    <row r="3" spans="1:69" s="90" customFormat="1" ht="18" customHeight="1">
      <c r="A3" s="31"/>
      <c r="C3" s="90" t="s">
        <v>94</v>
      </c>
    </row>
    <row r="4" spans="1:69" s="90" customFormat="1" ht="18" customHeight="1">
      <c r="A4" s="31"/>
    </row>
    <row r="5" spans="1:69" ht="18" customHeight="1">
      <c r="A5" s="31"/>
      <c r="B5" s="91"/>
      <c r="C5" s="91"/>
      <c r="D5" s="91"/>
    </row>
    <row r="6" spans="1:69" ht="20.25" customHeight="1">
      <c r="A6" s="97" t="s">
        <v>58</v>
      </c>
      <c r="B6" s="97"/>
      <c r="C6" s="97"/>
      <c r="D6" s="97"/>
    </row>
    <row r="7" spans="1:69" ht="47.25" customHeight="1">
      <c r="A7" s="98" t="s">
        <v>75</v>
      </c>
      <c r="B7" s="97"/>
      <c r="C7" s="97"/>
      <c r="D7" s="97"/>
    </row>
    <row r="8" spans="1:69" ht="15.75">
      <c r="A8" s="32"/>
      <c r="B8" s="33"/>
      <c r="C8" s="100"/>
      <c r="D8" s="100"/>
    </row>
    <row r="9" spans="1:69" ht="42.6" customHeight="1">
      <c r="A9" s="102" t="s">
        <v>0</v>
      </c>
      <c r="B9" s="102" t="s">
        <v>1</v>
      </c>
      <c r="C9" s="101" t="s">
        <v>2</v>
      </c>
      <c r="D9" s="10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</row>
    <row r="10" spans="1:69" ht="36.6" hidden="1" customHeight="1">
      <c r="A10" s="103"/>
      <c r="B10" s="103"/>
      <c r="C10" s="101"/>
      <c r="D10" s="10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</row>
    <row r="11" spans="1:69" ht="36.75" customHeight="1">
      <c r="A11" s="104"/>
      <c r="B11" s="104"/>
      <c r="C11" s="34" t="s">
        <v>85</v>
      </c>
      <c r="D11" s="34" t="s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</row>
    <row r="12" spans="1:69" ht="18" customHeight="1">
      <c r="A12" s="35">
        <v>1</v>
      </c>
      <c r="B12" s="35">
        <v>2</v>
      </c>
      <c r="C12" s="35">
        <v>3</v>
      </c>
      <c r="D12" s="35">
        <v>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</row>
    <row r="13" spans="1:69" s="15" customFormat="1" ht="18" customHeight="1">
      <c r="A13" s="36">
        <v>1</v>
      </c>
      <c r="B13" s="37" t="s">
        <v>4</v>
      </c>
      <c r="C13" s="38">
        <f>C14+C21+C22+C25</f>
        <v>98486949.210000008</v>
      </c>
      <c r="D13" s="38">
        <f>C13/84306</f>
        <v>1168.2080659739522</v>
      </c>
    </row>
    <row r="14" spans="1:69" s="15" customFormat="1" ht="18" customHeight="1">
      <c r="A14" s="36" t="s">
        <v>5</v>
      </c>
      <c r="B14" s="37" t="s">
        <v>6</v>
      </c>
      <c r="C14" s="38">
        <f>C15+C16+C17+C18+C19+C20</f>
        <v>82017973.100000009</v>
      </c>
      <c r="D14" s="38">
        <f t="shared" ref="D14:D41" si="0">C14/84306</f>
        <v>972.86045002728167</v>
      </c>
    </row>
    <row r="15" spans="1:69" s="20" customFormat="1" ht="18" customHeight="1">
      <c r="A15" s="39" t="s">
        <v>7</v>
      </c>
      <c r="B15" s="40" t="s">
        <v>8</v>
      </c>
      <c r="C15" s="41">
        <f>77835575.5</f>
        <v>77835575.5</v>
      </c>
      <c r="D15" s="89">
        <f t="shared" si="0"/>
        <v>923.25072355466989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</row>
    <row r="16" spans="1:69" s="20" customFormat="1" ht="18" customHeight="1">
      <c r="A16" s="39" t="s">
        <v>9</v>
      </c>
      <c r="B16" s="40" t="s">
        <v>10</v>
      </c>
      <c r="C16" s="41">
        <f>3777068.45</f>
        <v>3777068.45</v>
      </c>
      <c r="D16" s="89">
        <f t="shared" si="0"/>
        <v>44.801893696771288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</row>
    <row r="17" spans="1:69" s="20" customFormat="1" ht="18" customHeight="1">
      <c r="A17" s="39" t="s">
        <v>11</v>
      </c>
      <c r="B17" s="40" t="s">
        <v>12</v>
      </c>
      <c r="C17" s="41">
        <v>0</v>
      </c>
      <c r="D17" s="89">
        <f t="shared" si="0"/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</row>
    <row r="18" spans="1:69" s="43" customFormat="1" ht="18" customHeight="1">
      <c r="A18" s="39" t="s">
        <v>13</v>
      </c>
      <c r="B18" s="40" t="s">
        <v>14</v>
      </c>
      <c r="C18" s="41">
        <v>0</v>
      </c>
      <c r="D18" s="89">
        <f t="shared" si="0"/>
        <v>0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</row>
    <row r="19" spans="1:69" s="20" customFormat="1" ht="18" customHeight="1">
      <c r="A19" s="39" t="s">
        <v>15</v>
      </c>
      <c r="B19" s="40" t="s">
        <v>18</v>
      </c>
      <c r="C19" s="41">
        <f>76197.59</f>
        <v>76197.59</v>
      </c>
      <c r="D19" s="89">
        <f t="shared" si="0"/>
        <v>0.90382167342775122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</row>
    <row r="20" spans="1:69" s="20" customFormat="1" ht="18" customHeight="1">
      <c r="A20" s="39" t="s">
        <v>17</v>
      </c>
      <c r="B20" s="40" t="s">
        <v>20</v>
      </c>
      <c r="C20" s="41">
        <f>329131.56</f>
        <v>329131.56</v>
      </c>
      <c r="D20" s="89">
        <f t="shared" si="0"/>
        <v>3.9040111024126398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</row>
    <row r="21" spans="1:69" s="15" customFormat="1" ht="18" customHeight="1">
      <c r="A21" s="36" t="s">
        <v>21</v>
      </c>
      <c r="B21" s="37" t="s">
        <v>22</v>
      </c>
      <c r="C21" s="38">
        <f>8390515.23+1824781.57</f>
        <v>10215296.800000001</v>
      </c>
      <c r="D21" s="38">
        <f t="shared" si="0"/>
        <v>121.16927383578869</v>
      </c>
    </row>
    <row r="22" spans="1:69" s="15" customFormat="1" ht="18" customHeight="1">
      <c r="A22" s="36" t="s">
        <v>23</v>
      </c>
      <c r="B22" s="37" t="s">
        <v>24</v>
      </c>
      <c r="C22" s="38">
        <f>C23+C24</f>
        <v>2602390.4299999997</v>
      </c>
      <c r="D22" s="38">
        <f t="shared" si="0"/>
        <v>30.868389319858608</v>
      </c>
    </row>
    <row r="23" spans="1:69" s="20" customFormat="1" ht="18" customHeight="1">
      <c r="A23" s="39" t="s">
        <v>25</v>
      </c>
      <c r="B23" s="40" t="s">
        <v>26</v>
      </c>
      <c r="C23" s="41">
        <f>1857933.7</f>
        <v>1857933.7</v>
      </c>
      <c r="D23" s="89">
        <f t="shared" si="0"/>
        <v>22.037977130927811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</row>
    <row r="24" spans="1:69" s="20" customFormat="1" ht="18" customHeight="1">
      <c r="A24" s="39" t="s">
        <v>27</v>
      </c>
      <c r="B24" s="40" t="s">
        <v>28</v>
      </c>
      <c r="C24" s="41">
        <f>744456.73</f>
        <v>744456.73</v>
      </c>
      <c r="D24" s="89">
        <f t="shared" si="0"/>
        <v>8.8304121889307989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</row>
    <row r="25" spans="1:69" s="15" customFormat="1" ht="18" customHeight="1">
      <c r="A25" s="36" t="s">
        <v>29</v>
      </c>
      <c r="B25" s="37" t="s">
        <v>30</v>
      </c>
      <c r="C25" s="38">
        <f>C26+C27</f>
        <v>3651288.88</v>
      </c>
      <c r="D25" s="38">
        <f t="shared" si="0"/>
        <v>43.309952791023179</v>
      </c>
    </row>
    <row r="26" spans="1:69" s="20" customFormat="1" ht="18" customHeight="1">
      <c r="A26" s="39" t="s">
        <v>31</v>
      </c>
      <c r="B26" s="40" t="s">
        <v>32</v>
      </c>
      <c r="C26" s="41">
        <f>2045894.43+450096.77</f>
        <v>2495991.2000000002</v>
      </c>
      <c r="D26" s="89">
        <f t="shared" si="0"/>
        <v>29.606329324128772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</row>
    <row r="27" spans="1:69" s="20" customFormat="1" ht="18" customHeight="1">
      <c r="A27" s="39" t="s">
        <v>33</v>
      </c>
      <c r="B27" s="40" t="s">
        <v>34</v>
      </c>
      <c r="C27" s="41">
        <f>1155297.68</f>
        <v>1155297.68</v>
      </c>
      <c r="D27" s="89">
        <f t="shared" si="0"/>
        <v>13.703623466894408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</row>
    <row r="28" spans="1:69" s="15" customFormat="1" ht="18" customHeight="1">
      <c r="A28" s="36" t="s">
        <v>35</v>
      </c>
      <c r="B28" s="37" t="s">
        <v>36</v>
      </c>
      <c r="C28" s="38">
        <f>C29+C30</f>
        <v>3901385.8</v>
      </c>
      <c r="D28" s="38">
        <f t="shared" si="0"/>
        <v>46.276490404004456</v>
      </c>
    </row>
    <row r="29" spans="1:69" s="20" customFormat="1" ht="18" customHeight="1">
      <c r="A29" s="39" t="s">
        <v>37</v>
      </c>
      <c r="B29" s="40" t="s">
        <v>32</v>
      </c>
      <c r="C29" s="41">
        <f>2412341.25+530715.08</f>
        <v>2943056.33</v>
      </c>
      <c r="D29" s="89">
        <f t="shared" si="0"/>
        <v>34.909215595568526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</row>
    <row r="30" spans="1:69" s="20" customFormat="1" ht="18" customHeight="1">
      <c r="A30" s="39" t="s">
        <v>38</v>
      </c>
      <c r="B30" s="40" t="s">
        <v>34</v>
      </c>
      <c r="C30" s="41">
        <f>958329.47</f>
        <v>958329.47</v>
      </c>
      <c r="D30" s="89">
        <f t="shared" si="0"/>
        <v>11.367274808435935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</row>
    <row r="31" spans="1:69" s="15" customFormat="1" ht="18" customHeight="1">
      <c r="A31" s="36">
        <v>3</v>
      </c>
      <c r="B31" s="37" t="s">
        <v>39</v>
      </c>
      <c r="C31" s="38">
        <v>0</v>
      </c>
      <c r="D31" s="38">
        <f t="shared" si="0"/>
        <v>0</v>
      </c>
    </row>
    <row r="32" spans="1:69" s="15" customFormat="1" ht="18" customHeight="1">
      <c r="A32" s="36">
        <v>4</v>
      </c>
      <c r="B32" s="37" t="s">
        <v>40</v>
      </c>
      <c r="C32" s="38">
        <v>0</v>
      </c>
      <c r="D32" s="38">
        <f t="shared" si="0"/>
        <v>0</v>
      </c>
    </row>
    <row r="33" spans="1:69" s="15" customFormat="1" ht="18" customHeight="1">
      <c r="A33" s="36">
        <v>5</v>
      </c>
      <c r="B33" s="37" t="s">
        <v>41</v>
      </c>
      <c r="C33" s="38">
        <v>0</v>
      </c>
      <c r="D33" s="38">
        <f t="shared" si="0"/>
        <v>0</v>
      </c>
    </row>
    <row r="34" spans="1:69" s="15" customFormat="1" ht="18" customHeight="1">
      <c r="A34" s="36">
        <v>6</v>
      </c>
      <c r="B34" s="37" t="s">
        <v>42</v>
      </c>
      <c r="C34" s="38">
        <f>C13+C28</f>
        <v>102388335.01000001</v>
      </c>
      <c r="D34" s="38">
        <f t="shared" si="0"/>
        <v>1214.4845563779566</v>
      </c>
    </row>
    <row r="35" spans="1:69" s="15" customFormat="1" ht="18" customHeight="1">
      <c r="A35" s="36">
        <v>7</v>
      </c>
      <c r="B35" s="37" t="s">
        <v>43</v>
      </c>
      <c r="C35" s="38">
        <v>0</v>
      </c>
      <c r="D35" s="38">
        <f t="shared" si="0"/>
        <v>0</v>
      </c>
    </row>
    <row r="36" spans="1:69" s="15" customFormat="1" ht="18" customHeight="1">
      <c r="A36" s="36">
        <v>8</v>
      </c>
      <c r="B36" s="44" t="s">
        <v>44</v>
      </c>
      <c r="C36" s="38">
        <f>C37+C38+C39+C40</f>
        <v>0</v>
      </c>
      <c r="D36" s="38">
        <f t="shared" si="0"/>
        <v>0</v>
      </c>
    </row>
    <row r="37" spans="1:69" ht="18" customHeight="1">
      <c r="A37" s="39" t="s">
        <v>45</v>
      </c>
      <c r="B37" s="40" t="s">
        <v>46</v>
      </c>
      <c r="C37" s="41">
        <v>0</v>
      </c>
      <c r="D37" s="89">
        <f t="shared" si="0"/>
        <v>0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</row>
    <row r="38" spans="1:69" ht="18" customHeight="1">
      <c r="A38" s="39" t="s">
        <v>47</v>
      </c>
      <c r="B38" s="40" t="s">
        <v>48</v>
      </c>
      <c r="C38" s="41">
        <v>0</v>
      </c>
      <c r="D38" s="89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</row>
    <row r="39" spans="1:69" ht="18" customHeight="1">
      <c r="A39" s="39" t="s">
        <v>49</v>
      </c>
      <c r="B39" s="40" t="s">
        <v>50</v>
      </c>
      <c r="C39" s="41">
        <v>0</v>
      </c>
      <c r="D39" s="89">
        <f t="shared" si="0"/>
        <v>0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</row>
    <row r="40" spans="1:69" ht="18" customHeight="1">
      <c r="A40" s="39" t="s">
        <v>51</v>
      </c>
      <c r="B40" s="40" t="s">
        <v>52</v>
      </c>
      <c r="C40" s="41">
        <v>0</v>
      </c>
      <c r="D40" s="89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15" customFormat="1" ht="18" customHeight="1">
      <c r="A41" s="12">
        <v>9</v>
      </c>
      <c r="B41" s="37" t="s">
        <v>59</v>
      </c>
      <c r="C41" s="38">
        <f>C34+C36+C35</f>
        <v>102388335.01000001</v>
      </c>
      <c r="D41" s="38">
        <f t="shared" si="0"/>
        <v>1214.4845563779566</v>
      </c>
    </row>
    <row r="42" spans="1:69" s="15" customFormat="1" ht="18" customHeight="1">
      <c r="A42" s="36">
        <v>10</v>
      </c>
      <c r="B42" s="37" t="s">
        <v>82</v>
      </c>
      <c r="C42" s="38"/>
      <c r="D42" s="38">
        <f>D41</f>
        <v>1214.4845563779566</v>
      </c>
    </row>
    <row r="43" spans="1:69" s="15" customFormat="1" ht="18" customHeight="1">
      <c r="A43" s="36">
        <v>11</v>
      </c>
      <c r="B43" s="85" t="s">
        <v>78</v>
      </c>
      <c r="C43" s="38"/>
      <c r="D43" s="38">
        <f>D42*0.2</f>
        <v>242.89691127559132</v>
      </c>
    </row>
    <row r="44" spans="1:69" s="15" customFormat="1" ht="18" customHeight="1">
      <c r="A44" s="36">
        <v>12</v>
      </c>
      <c r="B44" s="85" t="s">
        <v>77</v>
      </c>
      <c r="C44" s="38"/>
      <c r="D44" s="38">
        <f>D42+D43</f>
        <v>1457.3814676535478</v>
      </c>
    </row>
    <row r="45" spans="1:69" s="15" customFormat="1" ht="18" customHeight="1">
      <c r="A45" s="36">
        <v>13</v>
      </c>
      <c r="B45" s="37" t="s">
        <v>54</v>
      </c>
      <c r="C45" s="88">
        <v>84306</v>
      </c>
      <c r="D45" s="38"/>
    </row>
    <row r="46" spans="1:69" ht="18" customHeight="1">
      <c r="A46" s="36">
        <v>14</v>
      </c>
      <c r="B46" s="45" t="s">
        <v>55</v>
      </c>
      <c r="C46" s="38">
        <v>0</v>
      </c>
      <c r="D46" s="38"/>
    </row>
    <row r="47" spans="1:69" ht="1.5" hidden="1" customHeight="1"/>
    <row r="48" spans="1:69" ht="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</row>
    <row r="49" spans="1:4" s="2" customFormat="1" ht="42" customHeight="1">
      <c r="A49" s="92"/>
      <c r="B49" s="94" t="s">
        <v>87</v>
      </c>
      <c r="C49" s="95" t="s">
        <v>86</v>
      </c>
      <c r="D49" s="95"/>
    </row>
    <row r="50" spans="1:4" ht="20.25">
      <c r="A50" s="2"/>
      <c r="B50" s="4"/>
      <c r="C50" s="4"/>
      <c r="D50" s="4"/>
    </row>
    <row r="51" spans="1:4" ht="35.25" customHeight="1">
      <c r="A51" s="95"/>
      <c r="B51" s="95"/>
      <c r="C51" s="96"/>
      <c r="D51" s="96"/>
    </row>
  </sheetData>
  <sheetProtection selectLockedCells="1" selectUnlockedCells="1"/>
  <mergeCells count="9">
    <mergeCell ref="A6:D6"/>
    <mergeCell ref="A7:D7"/>
    <mergeCell ref="C8:D8"/>
    <mergeCell ref="A51:B51"/>
    <mergeCell ref="C51:D51"/>
    <mergeCell ref="C9:D10"/>
    <mergeCell ref="A9:A11"/>
    <mergeCell ref="B9:B11"/>
    <mergeCell ref="C49:D49"/>
  </mergeCells>
  <printOptions horizontalCentered="1"/>
  <pageMargins left="0.59055118110236227" right="0.39370078740157483" top="0" bottom="0" header="0" footer="0"/>
  <pageSetup paperSize="9" scale="72" orientation="portrait" useFirstPageNumber="1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49"/>
  <sheetViews>
    <sheetView view="pageBreakPreview" zoomScale="75" zoomScaleNormal="120" zoomScaleSheetLayoutView="75" workbookViewId="0">
      <selection activeCell="C5" sqref="C5"/>
    </sheetView>
  </sheetViews>
  <sheetFormatPr defaultColWidth="11.5703125" defaultRowHeight="15"/>
  <cols>
    <col min="1" max="1" width="7" customWidth="1"/>
    <col min="2" max="2" width="73.140625" customWidth="1"/>
    <col min="3" max="4" width="24" customWidth="1"/>
    <col min="231" max="231" width="7" customWidth="1"/>
    <col min="232" max="232" width="65.7109375" customWidth="1"/>
    <col min="233" max="236" width="11.5703125" hidden="1" customWidth="1"/>
    <col min="237" max="237" width="14.42578125" customWidth="1"/>
    <col min="238" max="238" width="13.140625" customWidth="1"/>
    <col min="239" max="239" width="14.140625" customWidth="1"/>
    <col min="240" max="240" width="14" customWidth="1"/>
    <col min="241" max="241" width="11.5703125" hidden="1" customWidth="1"/>
    <col min="242" max="242" width="13.5703125" customWidth="1"/>
    <col min="243" max="250" width="11.5703125" hidden="1" customWidth="1"/>
    <col min="251" max="251" width="8" customWidth="1"/>
    <col min="487" max="487" width="7" customWidth="1"/>
    <col min="488" max="488" width="65.7109375" customWidth="1"/>
    <col min="489" max="492" width="11.5703125" hidden="1" customWidth="1"/>
    <col min="493" max="493" width="14.42578125" customWidth="1"/>
    <col min="494" max="494" width="13.140625" customWidth="1"/>
    <col min="495" max="495" width="14.140625" customWidth="1"/>
    <col min="496" max="496" width="14" customWidth="1"/>
    <col min="497" max="497" width="11.5703125" hidden="1" customWidth="1"/>
    <col min="498" max="498" width="13.5703125" customWidth="1"/>
    <col min="499" max="506" width="11.5703125" hidden="1" customWidth="1"/>
    <col min="507" max="507" width="8" customWidth="1"/>
    <col min="743" max="743" width="7" customWidth="1"/>
    <col min="744" max="744" width="65.7109375" customWidth="1"/>
    <col min="745" max="748" width="11.5703125" hidden="1" customWidth="1"/>
    <col min="749" max="749" width="14.42578125" customWidth="1"/>
    <col min="750" max="750" width="13.140625" customWidth="1"/>
    <col min="751" max="751" width="14.140625" customWidth="1"/>
    <col min="752" max="752" width="14" customWidth="1"/>
    <col min="753" max="753" width="11.5703125" hidden="1" customWidth="1"/>
    <col min="754" max="754" width="13.5703125" customWidth="1"/>
    <col min="755" max="762" width="11.5703125" hidden="1" customWidth="1"/>
    <col min="763" max="763" width="8" customWidth="1"/>
    <col min="999" max="999" width="7" customWidth="1"/>
    <col min="1000" max="1000" width="65.7109375" customWidth="1"/>
    <col min="1001" max="1004" width="11.5703125" hidden="1" customWidth="1"/>
    <col min="1005" max="1005" width="14.42578125" customWidth="1"/>
    <col min="1006" max="1006" width="13.140625" customWidth="1"/>
    <col min="1007" max="1007" width="14.140625" customWidth="1"/>
    <col min="1008" max="1008" width="14" customWidth="1"/>
    <col min="1009" max="1009" width="11.5703125" hidden="1" customWidth="1"/>
    <col min="1010" max="1010" width="13.5703125" customWidth="1"/>
    <col min="1011" max="1018" width="11.5703125" hidden="1" customWidth="1"/>
    <col min="1019" max="1019" width="8" customWidth="1"/>
    <col min="1255" max="1255" width="7" customWidth="1"/>
    <col min="1256" max="1256" width="65.7109375" customWidth="1"/>
    <col min="1257" max="1260" width="11.5703125" hidden="1" customWidth="1"/>
    <col min="1261" max="1261" width="14.42578125" customWidth="1"/>
    <col min="1262" max="1262" width="13.140625" customWidth="1"/>
    <col min="1263" max="1263" width="14.140625" customWidth="1"/>
    <col min="1264" max="1264" width="14" customWidth="1"/>
    <col min="1265" max="1265" width="11.5703125" hidden="1" customWidth="1"/>
    <col min="1266" max="1266" width="13.5703125" customWidth="1"/>
    <col min="1267" max="1274" width="11.5703125" hidden="1" customWidth="1"/>
    <col min="1275" max="1275" width="8" customWidth="1"/>
    <col min="1511" max="1511" width="7" customWidth="1"/>
    <col min="1512" max="1512" width="65.7109375" customWidth="1"/>
    <col min="1513" max="1516" width="11.5703125" hidden="1" customWidth="1"/>
    <col min="1517" max="1517" width="14.42578125" customWidth="1"/>
    <col min="1518" max="1518" width="13.140625" customWidth="1"/>
    <col min="1519" max="1519" width="14.140625" customWidth="1"/>
    <col min="1520" max="1520" width="14" customWidth="1"/>
    <col min="1521" max="1521" width="11.5703125" hidden="1" customWidth="1"/>
    <col min="1522" max="1522" width="13.5703125" customWidth="1"/>
    <col min="1523" max="1530" width="11.5703125" hidden="1" customWidth="1"/>
    <col min="1531" max="1531" width="8" customWidth="1"/>
    <col min="1767" max="1767" width="7" customWidth="1"/>
    <col min="1768" max="1768" width="65.7109375" customWidth="1"/>
    <col min="1769" max="1772" width="11.5703125" hidden="1" customWidth="1"/>
    <col min="1773" max="1773" width="14.42578125" customWidth="1"/>
    <col min="1774" max="1774" width="13.140625" customWidth="1"/>
    <col min="1775" max="1775" width="14.140625" customWidth="1"/>
    <col min="1776" max="1776" width="14" customWidth="1"/>
    <col min="1777" max="1777" width="11.5703125" hidden="1" customWidth="1"/>
    <col min="1778" max="1778" width="13.5703125" customWidth="1"/>
    <col min="1779" max="1786" width="11.5703125" hidden="1" customWidth="1"/>
    <col min="1787" max="1787" width="8" customWidth="1"/>
    <col min="2023" max="2023" width="7" customWidth="1"/>
    <col min="2024" max="2024" width="65.7109375" customWidth="1"/>
    <col min="2025" max="2028" width="11.5703125" hidden="1" customWidth="1"/>
    <col min="2029" max="2029" width="14.42578125" customWidth="1"/>
    <col min="2030" max="2030" width="13.140625" customWidth="1"/>
    <col min="2031" max="2031" width="14.140625" customWidth="1"/>
    <col min="2032" max="2032" width="14" customWidth="1"/>
    <col min="2033" max="2033" width="11.5703125" hidden="1" customWidth="1"/>
    <col min="2034" max="2034" width="13.5703125" customWidth="1"/>
    <col min="2035" max="2042" width="11.5703125" hidden="1" customWidth="1"/>
    <col min="2043" max="2043" width="8" customWidth="1"/>
    <col min="2279" max="2279" width="7" customWidth="1"/>
    <col min="2280" max="2280" width="65.7109375" customWidth="1"/>
    <col min="2281" max="2284" width="11.5703125" hidden="1" customWidth="1"/>
    <col min="2285" max="2285" width="14.42578125" customWidth="1"/>
    <col min="2286" max="2286" width="13.140625" customWidth="1"/>
    <col min="2287" max="2287" width="14.140625" customWidth="1"/>
    <col min="2288" max="2288" width="14" customWidth="1"/>
    <col min="2289" max="2289" width="11.5703125" hidden="1" customWidth="1"/>
    <col min="2290" max="2290" width="13.5703125" customWidth="1"/>
    <col min="2291" max="2298" width="11.5703125" hidden="1" customWidth="1"/>
    <col min="2299" max="2299" width="8" customWidth="1"/>
    <col min="2535" max="2535" width="7" customWidth="1"/>
    <col min="2536" max="2536" width="65.7109375" customWidth="1"/>
    <col min="2537" max="2540" width="11.5703125" hidden="1" customWidth="1"/>
    <col min="2541" max="2541" width="14.42578125" customWidth="1"/>
    <col min="2542" max="2542" width="13.140625" customWidth="1"/>
    <col min="2543" max="2543" width="14.140625" customWidth="1"/>
    <col min="2544" max="2544" width="14" customWidth="1"/>
    <col min="2545" max="2545" width="11.5703125" hidden="1" customWidth="1"/>
    <col min="2546" max="2546" width="13.5703125" customWidth="1"/>
    <col min="2547" max="2554" width="11.5703125" hidden="1" customWidth="1"/>
    <col min="2555" max="2555" width="8" customWidth="1"/>
    <col min="2791" max="2791" width="7" customWidth="1"/>
    <col min="2792" max="2792" width="65.7109375" customWidth="1"/>
    <col min="2793" max="2796" width="11.5703125" hidden="1" customWidth="1"/>
    <col min="2797" max="2797" width="14.42578125" customWidth="1"/>
    <col min="2798" max="2798" width="13.140625" customWidth="1"/>
    <col min="2799" max="2799" width="14.140625" customWidth="1"/>
    <col min="2800" max="2800" width="14" customWidth="1"/>
    <col min="2801" max="2801" width="11.5703125" hidden="1" customWidth="1"/>
    <col min="2802" max="2802" width="13.5703125" customWidth="1"/>
    <col min="2803" max="2810" width="11.5703125" hidden="1" customWidth="1"/>
    <col min="2811" max="2811" width="8" customWidth="1"/>
    <col min="3047" max="3047" width="7" customWidth="1"/>
    <col min="3048" max="3048" width="65.7109375" customWidth="1"/>
    <col min="3049" max="3052" width="11.5703125" hidden="1" customWidth="1"/>
    <col min="3053" max="3053" width="14.42578125" customWidth="1"/>
    <col min="3054" max="3054" width="13.140625" customWidth="1"/>
    <col min="3055" max="3055" width="14.140625" customWidth="1"/>
    <col min="3056" max="3056" width="14" customWidth="1"/>
    <col min="3057" max="3057" width="11.5703125" hidden="1" customWidth="1"/>
    <col min="3058" max="3058" width="13.5703125" customWidth="1"/>
    <col min="3059" max="3066" width="11.5703125" hidden="1" customWidth="1"/>
    <col min="3067" max="3067" width="8" customWidth="1"/>
    <col min="3303" max="3303" width="7" customWidth="1"/>
    <col min="3304" max="3304" width="65.7109375" customWidth="1"/>
    <col min="3305" max="3308" width="11.5703125" hidden="1" customWidth="1"/>
    <col min="3309" max="3309" width="14.42578125" customWidth="1"/>
    <col min="3310" max="3310" width="13.140625" customWidth="1"/>
    <col min="3311" max="3311" width="14.140625" customWidth="1"/>
    <col min="3312" max="3312" width="14" customWidth="1"/>
    <col min="3313" max="3313" width="11.5703125" hidden="1" customWidth="1"/>
    <col min="3314" max="3314" width="13.5703125" customWidth="1"/>
    <col min="3315" max="3322" width="11.5703125" hidden="1" customWidth="1"/>
    <col min="3323" max="3323" width="8" customWidth="1"/>
    <col min="3559" max="3559" width="7" customWidth="1"/>
    <col min="3560" max="3560" width="65.7109375" customWidth="1"/>
    <col min="3561" max="3564" width="11.5703125" hidden="1" customWidth="1"/>
    <col min="3565" max="3565" width="14.42578125" customWidth="1"/>
    <col min="3566" max="3566" width="13.140625" customWidth="1"/>
    <col min="3567" max="3567" width="14.140625" customWidth="1"/>
    <col min="3568" max="3568" width="14" customWidth="1"/>
    <col min="3569" max="3569" width="11.5703125" hidden="1" customWidth="1"/>
    <col min="3570" max="3570" width="13.5703125" customWidth="1"/>
    <col min="3571" max="3578" width="11.5703125" hidden="1" customWidth="1"/>
    <col min="3579" max="3579" width="8" customWidth="1"/>
    <col min="3815" max="3815" width="7" customWidth="1"/>
    <col min="3816" max="3816" width="65.7109375" customWidth="1"/>
    <col min="3817" max="3820" width="11.5703125" hidden="1" customWidth="1"/>
    <col min="3821" max="3821" width="14.42578125" customWidth="1"/>
    <col min="3822" max="3822" width="13.140625" customWidth="1"/>
    <col min="3823" max="3823" width="14.140625" customWidth="1"/>
    <col min="3824" max="3824" width="14" customWidth="1"/>
    <col min="3825" max="3825" width="11.5703125" hidden="1" customWidth="1"/>
    <col min="3826" max="3826" width="13.5703125" customWidth="1"/>
    <col min="3827" max="3834" width="11.5703125" hidden="1" customWidth="1"/>
    <col min="3835" max="3835" width="8" customWidth="1"/>
    <col min="4071" max="4071" width="7" customWidth="1"/>
    <col min="4072" max="4072" width="65.7109375" customWidth="1"/>
    <col min="4073" max="4076" width="11.5703125" hidden="1" customWidth="1"/>
    <col min="4077" max="4077" width="14.42578125" customWidth="1"/>
    <col min="4078" max="4078" width="13.140625" customWidth="1"/>
    <col min="4079" max="4079" width="14.140625" customWidth="1"/>
    <col min="4080" max="4080" width="14" customWidth="1"/>
    <col min="4081" max="4081" width="11.5703125" hidden="1" customWidth="1"/>
    <col min="4082" max="4082" width="13.5703125" customWidth="1"/>
    <col min="4083" max="4090" width="11.5703125" hidden="1" customWidth="1"/>
    <col min="4091" max="4091" width="8" customWidth="1"/>
    <col min="4327" max="4327" width="7" customWidth="1"/>
    <col min="4328" max="4328" width="65.7109375" customWidth="1"/>
    <col min="4329" max="4332" width="11.5703125" hidden="1" customWidth="1"/>
    <col min="4333" max="4333" width="14.42578125" customWidth="1"/>
    <col min="4334" max="4334" width="13.140625" customWidth="1"/>
    <col min="4335" max="4335" width="14.140625" customWidth="1"/>
    <col min="4336" max="4336" width="14" customWidth="1"/>
    <col min="4337" max="4337" width="11.5703125" hidden="1" customWidth="1"/>
    <col min="4338" max="4338" width="13.5703125" customWidth="1"/>
    <col min="4339" max="4346" width="11.5703125" hidden="1" customWidth="1"/>
    <col min="4347" max="4347" width="8" customWidth="1"/>
    <col min="4583" max="4583" width="7" customWidth="1"/>
    <col min="4584" max="4584" width="65.7109375" customWidth="1"/>
    <col min="4585" max="4588" width="11.5703125" hidden="1" customWidth="1"/>
    <col min="4589" max="4589" width="14.42578125" customWidth="1"/>
    <col min="4590" max="4590" width="13.140625" customWidth="1"/>
    <col min="4591" max="4591" width="14.140625" customWidth="1"/>
    <col min="4592" max="4592" width="14" customWidth="1"/>
    <col min="4593" max="4593" width="11.5703125" hidden="1" customWidth="1"/>
    <col min="4594" max="4594" width="13.5703125" customWidth="1"/>
    <col min="4595" max="4602" width="11.5703125" hidden="1" customWidth="1"/>
    <col min="4603" max="4603" width="8" customWidth="1"/>
    <col min="4839" max="4839" width="7" customWidth="1"/>
    <col min="4840" max="4840" width="65.7109375" customWidth="1"/>
    <col min="4841" max="4844" width="11.5703125" hidden="1" customWidth="1"/>
    <col min="4845" max="4845" width="14.42578125" customWidth="1"/>
    <col min="4846" max="4846" width="13.140625" customWidth="1"/>
    <col min="4847" max="4847" width="14.140625" customWidth="1"/>
    <col min="4848" max="4848" width="14" customWidth="1"/>
    <col min="4849" max="4849" width="11.5703125" hidden="1" customWidth="1"/>
    <col min="4850" max="4850" width="13.5703125" customWidth="1"/>
    <col min="4851" max="4858" width="11.5703125" hidden="1" customWidth="1"/>
    <col min="4859" max="4859" width="8" customWidth="1"/>
    <col min="5095" max="5095" width="7" customWidth="1"/>
    <col min="5096" max="5096" width="65.7109375" customWidth="1"/>
    <col min="5097" max="5100" width="11.5703125" hidden="1" customWidth="1"/>
    <col min="5101" max="5101" width="14.42578125" customWidth="1"/>
    <col min="5102" max="5102" width="13.140625" customWidth="1"/>
    <col min="5103" max="5103" width="14.140625" customWidth="1"/>
    <col min="5104" max="5104" width="14" customWidth="1"/>
    <col min="5105" max="5105" width="11.5703125" hidden="1" customWidth="1"/>
    <col min="5106" max="5106" width="13.5703125" customWidth="1"/>
    <col min="5107" max="5114" width="11.5703125" hidden="1" customWidth="1"/>
    <col min="5115" max="5115" width="8" customWidth="1"/>
    <col min="5351" max="5351" width="7" customWidth="1"/>
    <col min="5352" max="5352" width="65.7109375" customWidth="1"/>
    <col min="5353" max="5356" width="11.5703125" hidden="1" customWidth="1"/>
    <col min="5357" max="5357" width="14.42578125" customWidth="1"/>
    <col min="5358" max="5358" width="13.140625" customWidth="1"/>
    <col min="5359" max="5359" width="14.140625" customWidth="1"/>
    <col min="5360" max="5360" width="14" customWidth="1"/>
    <col min="5361" max="5361" width="11.5703125" hidden="1" customWidth="1"/>
    <col min="5362" max="5362" width="13.5703125" customWidth="1"/>
    <col min="5363" max="5370" width="11.5703125" hidden="1" customWidth="1"/>
    <col min="5371" max="5371" width="8" customWidth="1"/>
    <col min="5607" max="5607" width="7" customWidth="1"/>
    <col min="5608" max="5608" width="65.7109375" customWidth="1"/>
    <col min="5609" max="5612" width="11.5703125" hidden="1" customWidth="1"/>
    <col min="5613" max="5613" width="14.42578125" customWidth="1"/>
    <col min="5614" max="5614" width="13.140625" customWidth="1"/>
    <col min="5615" max="5615" width="14.140625" customWidth="1"/>
    <col min="5616" max="5616" width="14" customWidth="1"/>
    <col min="5617" max="5617" width="11.5703125" hidden="1" customWidth="1"/>
    <col min="5618" max="5618" width="13.5703125" customWidth="1"/>
    <col min="5619" max="5626" width="11.5703125" hidden="1" customWidth="1"/>
    <col min="5627" max="5627" width="8" customWidth="1"/>
    <col min="5863" max="5863" width="7" customWidth="1"/>
    <col min="5864" max="5864" width="65.7109375" customWidth="1"/>
    <col min="5865" max="5868" width="11.5703125" hidden="1" customWidth="1"/>
    <col min="5869" max="5869" width="14.42578125" customWidth="1"/>
    <col min="5870" max="5870" width="13.140625" customWidth="1"/>
    <col min="5871" max="5871" width="14.140625" customWidth="1"/>
    <col min="5872" max="5872" width="14" customWidth="1"/>
    <col min="5873" max="5873" width="11.5703125" hidden="1" customWidth="1"/>
    <col min="5874" max="5874" width="13.5703125" customWidth="1"/>
    <col min="5875" max="5882" width="11.5703125" hidden="1" customWidth="1"/>
    <col min="5883" max="5883" width="8" customWidth="1"/>
    <col min="6119" max="6119" width="7" customWidth="1"/>
    <col min="6120" max="6120" width="65.7109375" customWidth="1"/>
    <col min="6121" max="6124" width="11.5703125" hidden="1" customWidth="1"/>
    <col min="6125" max="6125" width="14.42578125" customWidth="1"/>
    <col min="6126" max="6126" width="13.140625" customWidth="1"/>
    <col min="6127" max="6127" width="14.140625" customWidth="1"/>
    <col min="6128" max="6128" width="14" customWidth="1"/>
    <col min="6129" max="6129" width="11.5703125" hidden="1" customWidth="1"/>
    <col min="6130" max="6130" width="13.5703125" customWidth="1"/>
    <col min="6131" max="6138" width="11.5703125" hidden="1" customWidth="1"/>
    <col min="6139" max="6139" width="8" customWidth="1"/>
    <col min="6375" max="6375" width="7" customWidth="1"/>
    <col min="6376" max="6376" width="65.7109375" customWidth="1"/>
    <col min="6377" max="6380" width="11.5703125" hidden="1" customWidth="1"/>
    <col min="6381" max="6381" width="14.42578125" customWidth="1"/>
    <col min="6382" max="6382" width="13.140625" customWidth="1"/>
    <col min="6383" max="6383" width="14.140625" customWidth="1"/>
    <col min="6384" max="6384" width="14" customWidth="1"/>
    <col min="6385" max="6385" width="11.5703125" hidden="1" customWidth="1"/>
    <col min="6386" max="6386" width="13.5703125" customWidth="1"/>
    <col min="6387" max="6394" width="11.5703125" hidden="1" customWidth="1"/>
    <col min="6395" max="6395" width="8" customWidth="1"/>
    <col min="6631" max="6631" width="7" customWidth="1"/>
    <col min="6632" max="6632" width="65.7109375" customWidth="1"/>
    <col min="6633" max="6636" width="11.5703125" hidden="1" customWidth="1"/>
    <col min="6637" max="6637" width="14.42578125" customWidth="1"/>
    <col min="6638" max="6638" width="13.140625" customWidth="1"/>
    <col min="6639" max="6639" width="14.140625" customWidth="1"/>
    <col min="6640" max="6640" width="14" customWidth="1"/>
    <col min="6641" max="6641" width="11.5703125" hidden="1" customWidth="1"/>
    <col min="6642" max="6642" width="13.5703125" customWidth="1"/>
    <col min="6643" max="6650" width="11.5703125" hidden="1" customWidth="1"/>
    <col min="6651" max="6651" width="8" customWidth="1"/>
    <col min="6887" max="6887" width="7" customWidth="1"/>
    <col min="6888" max="6888" width="65.7109375" customWidth="1"/>
    <col min="6889" max="6892" width="11.5703125" hidden="1" customWidth="1"/>
    <col min="6893" max="6893" width="14.42578125" customWidth="1"/>
    <col min="6894" max="6894" width="13.140625" customWidth="1"/>
    <col min="6895" max="6895" width="14.140625" customWidth="1"/>
    <col min="6896" max="6896" width="14" customWidth="1"/>
    <col min="6897" max="6897" width="11.5703125" hidden="1" customWidth="1"/>
    <col min="6898" max="6898" width="13.5703125" customWidth="1"/>
    <col min="6899" max="6906" width="11.5703125" hidden="1" customWidth="1"/>
    <col min="6907" max="6907" width="8" customWidth="1"/>
    <col min="7143" max="7143" width="7" customWidth="1"/>
    <col min="7144" max="7144" width="65.7109375" customWidth="1"/>
    <col min="7145" max="7148" width="11.5703125" hidden="1" customWidth="1"/>
    <col min="7149" max="7149" width="14.42578125" customWidth="1"/>
    <col min="7150" max="7150" width="13.140625" customWidth="1"/>
    <col min="7151" max="7151" width="14.140625" customWidth="1"/>
    <col min="7152" max="7152" width="14" customWidth="1"/>
    <col min="7153" max="7153" width="11.5703125" hidden="1" customWidth="1"/>
    <col min="7154" max="7154" width="13.5703125" customWidth="1"/>
    <col min="7155" max="7162" width="11.5703125" hidden="1" customWidth="1"/>
    <col min="7163" max="7163" width="8" customWidth="1"/>
    <col min="7399" max="7399" width="7" customWidth="1"/>
    <col min="7400" max="7400" width="65.7109375" customWidth="1"/>
    <col min="7401" max="7404" width="11.5703125" hidden="1" customWidth="1"/>
    <col min="7405" max="7405" width="14.42578125" customWidth="1"/>
    <col min="7406" max="7406" width="13.140625" customWidth="1"/>
    <col min="7407" max="7407" width="14.140625" customWidth="1"/>
    <col min="7408" max="7408" width="14" customWidth="1"/>
    <col min="7409" max="7409" width="11.5703125" hidden="1" customWidth="1"/>
    <col min="7410" max="7410" width="13.5703125" customWidth="1"/>
    <col min="7411" max="7418" width="11.5703125" hidden="1" customWidth="1"/>
    <col min="7419" max="7419" width="8" customWidth="1"/>
    <col min="7655" max="7655" width="7" customWidth="1"/>
    <col min="7656" max="7656" width="65.7109375" customWidth="1"/>
    <col min="7657" max="7660" width="11.5703125" hidden="1" customWidth="1"/>
    <col min="7661" max="7661" width="14.42578125" customWidth="1"/>
    <col min="7662" max="7662" width="13.140625" customWidth="1"/>
    <col min="7663" max="7663" width="14.140625" customWidth="1"/>
    <col min="7664" max="7664" width="14" customWidth="1"/>
    <col min="7665" max="7665" width="11.5703125" hidden="1" customWidth="1"/>
    <col min="7666" max="7666" width="13.5703125" customWidth="1"/>
    <col min="7667" max="7674" width="11.5703125" hidden="1" customWidth="1"/>
    <col min="7675" max="7675" width="8" customWidth="1"/>
    <col min="7911" max="7911" width="7" customWidth="1"/>
    <col min="7912" max="7912" width="65.7109375" customWidth="1"/>
    <col min="7913" max="7916" width="11.5703125" hidden="1" customWidth="1"/>
    <col min="7917" max="7917" width="14.42578125" customWidth="1"/>
    <col min="7918" max="7918" width="13.140625" customWidth="1"/>
    <col min="7919" max="7919" width="14.140625" customWidth="1"/>
    <col min="7920" max="7920" width="14" customWidth="1"/>
    <col min="7921" max="7921" width="11.5703125" hidden="1" customWidth="1"/>
    <col min="7922" max="7922" width="13.5703125" customWidth="1"/>
    <col min="7923" max="7930" width="11.5703125" hidden="1" customWidth="1"/>
    <col min="7931" max="7931" width="8" customWidth="1"/>
    <col min="8167" max="8167" width="7" customWidth="1"/>
    <col min="8168" max="8168" width="65.7109375" customWidth="1"/>
    <col min="8169" max="8172" width="11.5703125" hidden="1" customWidth="1"/>
    <col min="8173" max="8173" width="14.42578125" customWidth="1"/>
    <col min="8174" max="8174" width="13.140625" customWidth="1"/>
    <col min="8175" max="8175" width="14.140625" customWidth="1"/>
    <col min="8176" max="8176" width="14" customWidth="1"/>
    <col min="8177" max="8177" width="11.5703125" hidden="1" customWidth="1"/>
    <col min="8178" max="8178" width="13.5703125" customWidth="1"/>
    <col min="8179" max="8186" width="11.5703125" hidden="1" customWidth="1"/>
    <col min="8187" max="8187" width="8" customWidth="1"/>
    <col min="8423" max="8423" width="7" customWidth="1"/>
    <col min="8424" max="8424" width="65.7109375" customWidth="1"/>
    <col min="8425" max="8428" width="11.5703125" hidden="1" customWidth="1"/>
    <col min="8429" max="8429" width="14.42578125" customWidth="1"/>
    <col min="8430" max="8430" width="13.140625" customWidth="1"/>
    <col min="8431" max="8431" width="14.140625" customWidth="1"/>
    <col min="8432" max="8432" width="14" customWidth="1"/>
    <col min="8433" max="8433" width="11.5703125" hidden="1" customWidth="1"/>
    <col min="8434" max="8434" width="13.5703125" customWidth="1"/>
    <col min="8435" max="8442" width="11.5703125" hidden="1" customWidth="1"/>
    <col min="8443" max="8443" width="8" customWidth="1"/>
    <col min="8679" max="8679" width="7" customWidth="1"/>
    <col min="8680" max="8680" width="65.7109375" customWidth="1"/>
    <col min="8681" max="8684" width="11.5703125" hidden="1" customWidth="1"/>
    <col min="8685" max="8685" width="14.42578125" customWidth="1"/>
    <col min="8686" max="8686" width="13.140625" customWidth="1"/>
    <col min="8687" max="8687" width="14.140625" customWidth="1"/>
    <col min="8688" max="8688" width="14" customWidth="1"/>
    <col min="8689" max="8689" width="11.5703125" hidden="1" customWidth="1"/>
    <col min="8690" max="8690" width="13.5703125" customWidth="1"/>
    <col min="8691" max="8698" width="11.5703125" hidden="1" customWidth="1"/>
    <col min="8699" max="8699" width="8" customWidth="1"/>
    <col min="8935" max="8935" width="7" customWidth="1"/>
    <col min="8936" max="8936" width="65.7109375" customWidth="1"/>
    <col min="8937" max="8940" width="11.5703125" hidden="1" customWidth="1"/>
    <col min="8941" max="8941" width="14.42578125" customWidth="1"/>
    <col min="8942" max="8942" width="13.140625" customWidth="1"/>
    <col min="8943" max="8943" width="14.140625" customWidth="1"/>
    <col min="8944" max="8944" width="14" customWidth="1"/>
    <col min="8945" max="8945" width="11.5703125" hidden="1" customWidth="1"/>
    <col min="8946" max="8946" width="13.5703125" customWidth="1"/>
    <col min="8947" max="8954" width="11.5703125" hidden="1" customWidth="1"/>
    <col min="8955" max="8955" width="8" customWidth="1"/>
    <col min="9191" max="9191" width="7" customWidth="1"/>
    <col min="9192" max="9192" width="65.7109375" customWidth="1"/>
    <col min="9193" max="9196" width="11.5703125" hidden="1" customWidth="1"/>
    <col min="9197" max="9197" width="14.42578125" customWidth="1"/>
    <col min="9198" max="9198" width="13.140625" customWidth="1"/>
    <col min="9199" max="9199" width="14.140625" customWidth="1"/>
    <col min="9200" max="9200" width="14" customWidth="1"/>
    <col min="9201" max="9201" width="11.5703125" hidden="1" customWidth="1"/>
    <col min="9202" max="9202" width="13.5703125" customWidth="1"/>
    <col min="9203" max="9210" width="11.5703125" hidden="1" customWidth="1"/>
    <col min="9211" max="9211" width="8" customWidth="1"/>
    <col min="9447" max="9447" width="7" customWidth="1"/>
    <col min="9448" max="9448" width="65.7109375" customWidth="1"/>
    <col min="9449" max="9452" width="11.5703125" hidden="1" customWidth="1"/>
    <col min="9453" max="9453" width="14.42578125" customWidth="1"/>
    <col min="9454" max="9454" width="13.140625" customWidth="1"/>
    <col min="9455" max="9455" width="14.140625" customWidth="1"/>
    <col min="9456" max="9456" width="14" customWidth="1"/>
    <col min="9457" max="9457" width="11.5703125" hidden="1" customWidth="1"/>
    <col min="9458" max="9458" width="13.5703125" customWidth="1"/>
    <col min="9459" max="9466" width="11.5703125" hidden="1" customWidth="1"/>
    <col min="9467" max="9467" width="8" customWidth="1"/>
    <col min="9703" max="9703" width="7" customWidth="1"/>
    <col min="9704" max="9704" width="65.7109375" customWidth="1"/>
    <col min="9705" max="9708" width="11.5703125" hidden="1" customWidth="1"/>
    <col min="9709" max="9709" width="14.42578125" customWidth="1"/>
    <col min="9710" max="9710" width="13.140625" customWidth="1"/>
    <col min="9711" max="9711" width="14.140625" customWidth="1"/>
    <col min="9712" max="9712" width="14" customWidth="1"/>
    <col min="9713" max="9713" width="11.5703125" hidden="1" customWidth="1"/>
    <col min="9714" max="9714" width="13.5703125" customWidth="1"/>
    <col min="9715" max="9722" width="11.5703125" hidden="1" customWidth="1"/>
    <col min="9723" max="9723" width="8" customWidth="1"/>
    <col min="9959" max="9959" width="7" customWidth="1"/>
    <col min="9960" max="9960" width="65.7109375" customWidth="1"/>
    <col min="9961" max="9964" width="11.5703125" hidden="1" customWidth="1"/>
    <col min="9965" max="9965" width="14.42578125" customWidth="1"/>
    <col min="9966" max="9966" width="13.140625" customWidth="1"/>
    <col min="9967" max="9967" width="14.140625" customWidth="1"/>
    <col min="9968" max="9968" width="14" customWidth="1"/>
    <col min="9969" max="9969" width="11.5703125" hidden="1" customWidth="1"/>
    <col min="9970" max="9970" width="13.5703125" customWidth="1"/>
    <col min="9971" max="9978" width="11.5703125" hidden="1" customWidth="1"/>
    <col min="9979" max="9979" width="8" customWidth="1"/>
    <col min="10215" max="10215" width="7" customWidth="1"/>
    <col min="10216" max="10216" width="65.7109375" customWidth="1"/>
    <col min="10217" max="10220" width="11.5703125" hidden="1" customWidth="1"/>
    <col min="10221" max="10221" width="14.42578125" customWidth="1"/>
    <col min="10222" max="10222" width="13.140625" customWidth="1"/>
    <col min="10223" max="10223" width="14.140625" customWidth="1"/>
    <col min="10224" max="10224" width="14" customWidth="1"/>
    <col min="10225" max="10225" width="11.5703125" hidden="1" customWidth="1"/>
    <col min="10226" max="10226" width="13.5703125" customWidth="1"/>
    <col min="10227" max="10234" width="11.5703125" hidden="1" customWidth="1"/>
    <col min="10235" max="10235" width="8" customWidth="1"/>
    <col min="10471" max="10471" width="7" customWidth="1"/>
    <col min="10472" max="10472" width="65.7109375" customWidth="1"/>
    <col min="10473" max="10476" width="11.5703125" hidden="1" customWidth="1"/>
    <col min="10477" max="10477" width="14.42578125" customWidth="1"/>
    <col min="10478" max="10478" width="13.140625" customWidth="1"/>
    <col min="10479" max="10479" width="14.140625" customWidth="1"/>
    <col min="10480" max="10480" width="14" customWidth="1"/>
    <col min="10481" max="10481" width="11.5703125" hidden="1" customWidth="1"/>
    <col min="10482" max="10482" width="13.5703125" customWidth="1"/>
    <col min="10483" max="10490" width="11.5703125" hidden="1" customWidth="1"/>
    <col min="10491" max="10491" width="8" customWidth="1"/>
    <col min="10727" max="10727" width="7" customWidth="1"/>
    <col min="10728" max="10728" width="65.7109375" customWidth="1"/>
    <col min="10729" max="10732" width="11.5703125" hidden="1" customWidth="1"/>
    <col min="10733" max="10733" width="14.42578125" customWidth="1"/>
    <col min="10734" max="10734" width="13.140625" customWidth="1"/>
    <col min="10735" max="10735" width="14.140625" customWidth="1"/>
    <col min="10736" max="10736" width="14" customWidth="1"/>
    <col min="10737" max="10737" width="11.5703125" hidden="1" customWidth="1"/>
    <col min="10738" max="10738" width="13.5703125" customWidth="1"/>
    <col min="10739" max="10746" width="11.5703125" hidden="1" customWidth="1"/>
    <col min="10747" max="10747" width="8" customWidth="1"/>
    <col min="10983" max="10983" width="7" customWidth="1"/>
    <col min="10984" max="10984" width="65.7109375" customWidth="1"/>
    <col min="10985" max="10988" width="11.5703125" hidden="1" customWidth="1"/>
    <col min="10989" max="10989" width="14.42578125" customWidth="1"/>
    <col min="10990" max="10990" width="13.140625" customWidth="1"/>
    <col min="10991" max="10991" width="14.140625" customWidth="1"/>
    <col min="10992" max="10992" width="14" customWidth="1"/>
    <col min="10993" max="10993" width="11.5703125" hidden="1" customWidth="1"/>
    <col min="10994" max="10994" width="13.5703125" customWidth="1"/>
    <col min="10995" max="11002" width="11.5703125" hidden="1" customWidth="1"/>
    <col min="11003" max="11003" width="8" customWidth="1"/>
    <col min="11239" max="11239" width="7" customWidth="1"/>
    <col min="11240" max="11240" width="65.7109375" customWidth="1"/>
    <col min="11241" max="11244" width="11.5703125" hidden="1" customWidth="1"/>
    <col min="11245" max="11245" width="14.42578125" customWidth="1"/>
    <col min="11246" max="11246" width="13.140625" customWidth="1"/>
    <col min="11247" max="11247" width="14.140625" customWidth="1"/>
    <col min="11248" max="11248" width="14" customWidth="1"/>
    <col min="11249" max="11249" width="11.5703125" hidden="1" customWidth="1"/>
    <col min="11250" max="11250" width="13.5703125" customWidth="1"/>
    <col min="11251" max="11258" width="11.5703125" hidden="1" customWidth="1"/>
    <col min="11259" max="11259" width="8" customWidth="1"/>
    <col min="11495" max="11495" width="7" customWidth="1"/>
    <col min="11496" max="11496" width="65.7109375" customWidth="1"/>
    <col min="11497" max="11500" width="11.5703125" hidden="1" customWidth="1"/>
    <col min="11501" max="11501" width="14.42578125" customWidth="1"/>
    <col min="11502" max="11502" width="13.140625" customWidth="1"/>
    <col min="11503" max="11503" width="14.140625" customWidth="1"/>
    <col min="11504" max="11504" width="14" customWidth="1"/>
    <col min="11505" max="11505" width="11.5703125" hidden="1" customWidth="1"/>
    <col min="11506" max="11506" width="13.5703125" customWidth="1"/>
    <col min="11507" max="11514" width="11.5703125" hidden="1" customWidth="1"/>
    <col min="11515" max="11515" width="8" customWidth="1"/>
    <col min="11751" max="11751" width="7" customWidth="1"/>
    <col min="11752" max="11752" width="65.7109375" customWidth="1"/>
    <col min="11753" max="11756" width="11.5703125" hidden="1" customWidth="1"/>
    <col min="11757" max="11757" width="14.42578125" customWidth="1"/>
    <col min="11758" max="11758" width="13.140625" customWidth="1"/>
    <col min="11759" max="11759" width="14.140625" customWidth="1"/>
    <col min="11760" max="11760" width="14" customWidth="1"/>
    <col min="11761" max="11761" width="11.5703125" hidden="1" customWidth="1"/>
    <col min="11762" max="11762" width="13.5703125" customWidth="1"/>
    <col min="11763" max="11770" width="11.5703125" hidden="1" customWidth="1"/>
    <col min="11771" max="11771" width="8" customWidth="1"/>
    <col min="12007" max="12007" width="7" customWidth="1"/>
    <col min="12008" max="12008" width="65.7109375" customWidth="1"/>
    <col min="12009" max="12012" width="11.5703125" hidden="1" customWidth="1"/>
    <col min="12013" max="12013" width="14.42578125" customWidth="1"/>
    <col min="12014" max="12014" width="13.140625" customWidth="1"/>
    <col min="12015" max="12015" width="14.140625" customWidth="1"/>
    <col min="12016" max="12016" width="14" customWidth="1"/>
    <col min="12017" max="12017" width="11.5703125" hidden="1" customWidth="1"/>
    <col min="12018" max="12018" width="13.5703125" customWidth="1"/>
    <col min="12019" max="12026" width="11.5703125" hidden="1" customWidth="1"/>
    <col min="12027" max="12027" width="8" customWidth="1"/>
    <col min="12263" max="12263" width="7" customWidth="1"/>
    <col min="12264" max="12264" width="65.7109375" customWidth="1"/>
    <col min="12265" max="12268" width="11.5703125" hidden="1" customWidth="1"/>
    <col min="12269" max="12269" width="14.42578125" customWidth="1"/>
    <col min="12270" max="12270" width="13.140625" customWidth="1"/>
    <col min="12271" max="12271" width="14.140625" customWidth="1"/>
    <col min="12272" max="12272" width="14" customWidth="1"/>
    <col min="12273" max="12273" width="11.5703125" hidden="1" customWidth="1"/>
    <col min="12274" max="12274" width="13.5703125" customWidth="1"/>
    <col min="12275" max="12282" width="11.5703125" hidden="1" customWidth="1"/>
    <col min="12283" max="12283" width="8" customWidth="1"/>
    <col min="12519" max="12519" width="7" customWidth="1"/>
    <col min="12520" max="12520" width="65.7109375" customWidth="1"/>
    <col min="12521" max="12524" width="11.5703125" hidden="1" customWidth="1"/>
    <col min="12525" max="12525" width="14.42578125" customWidth="1"/>
    <col min="12526" max="12526" width="13.140625" customWidth="1"/>
    <col min="12527" max="12527" width="14.140625" customWidth="1"/>
    <col min="12528" max="12528" width="14" customWidth="1"/>
    <col min="12529" max="12529" width="11.5703125" hidden="1" customWidth="1"/>
    <col min="12530" max="12530" width="13.5703125" customWidth="1"/>
    <col min="12531" max="12538" width="11.5703125" hidden="1" customWidth="1"/>
    <col min="12539" max="12539" width="8" customWidth="1"/>
    <col min="12775" max="12775" width="7" customWidth="1"/>
    <col min="12776" max="12776" width="65.7109375" customWidth="1"/>
    <col min="12777" max="12780" width="11.5703125" hidden="1" customWidth="1"/>
    <col min="12781" max="12781" width="14.42578125" customWidth="1"/>
    <col min="12782" max="12782" width="13.140625" customWidth="1"/>
    <col min="12783" max="12783" width="14.140625" customWidth="1"/>
    <col min="12784" max="12784" width="14" customWidth="1"/>
    <col min="12785" max="12785" width="11.5703125" hidden="1" customWidth="1"/>
    <col min="12786" max="12786" width="13.5703125" customWidth="1"/>
    <col min="12787" max="12794" width="11.5703125" hidden="1" customWidth="1"/>
    <col min="12795" max="12795" width="8" customWidth="1"/>
    <col min="13031" max="13031" width="7" customWidth="1"/>
    <col min="13032" max="13032" width="65.7109375" customWidth="1"/>
    <col min="13033" max="13036" width="11.5703125" hidden="1" customWidth="1"/>
    <col min="13037" max="13037" width="14.42578125" customWidth="1"/>
    <col min="13038" max="13038" width="13.140625" customWidth="1"/>
    <col min="13039" max="13039" width="14.140625" customWidth="1"/>
    <col min="13040" max="13040" width="14" customWidth="1"/>
    <col min="13041" max="13041" width="11.5703125" hidden="1" customWidth="1"/>
    <col min="13042" max="13042" width="13.5703125" customWidth="1"/>
    <col min="13043" max="13050" width="11.5703125" hidden="1" customWidth="1"/>
    <col min="13051" max="13051" width="8" customWidth="1"/>
    <col min="13287" max="13287" width="7" customWidth="1"/>
    <col min="13288" max="13288" width="65.7109375" customWidth="1"/>
    <col min="13289" max="13292" width="11.5703125" hidden="1" customWidth="1"/>
    <col min="13293" max="13293" width="14.42578125" customWidth="1"/>
    <col min="13294" max="13294" width="13.140625" customWidth="1"/>
    <col min="13295" max="13295" width="14.140625" customWidth="1"/>
    <col min="13296" max="13296" width="14" customWidth="1"/>
    <col min="13297" max="13297" width="11.5703125" hidden="1" customWidth="1"/>
    <col min="13298" max="13298" width="13.5703125" customWidth="1"/>
    <col min="13299" max="13306" width="11.5703125" hidden="1" customWidth="1"/>
    <col min="13307" max="13307" width="8" customWidth="1"/>
    <col min="13543" max="13543" width="7" customWidth="1"/>
    <col min="13544" max="13544" width="65.7109375" customWidth="1"/>
    <col min="13545" max="13548" width="11.5703125" hidden="1" customWidth="1"/>
    <col min="13549" max="13549" width="14.42578125" customWidth="1"/>
    <col min="13550" max="13550" width="13.140625" customWidth="1"/>
    <col min="13551" max="13551" width="14.140625" customWidth="1"/>
    <col min="13552" max="13552" width="14" customWidth="1"/>
    <col min="13553" max="13553" width="11.5703125" hidden="1" customWidth="1"/>
    <col min="13554" max="13554" width="13.5703125" customWidth="1"/>
    <col min="13555" max="13562" width="11.5703125" hidden="1" customWidth="1"/>
    <col min="13563" max="13563" width="8" customWidth="1"/>
    <col min="13799" max="13799" width="7" customWidth="1"/>
    <col min="13800" max="13800" width="65.7109375" customWidth="1"/>
    <col min="13801" max="13804" width="11.5703125" hidden="1" customWidth="1"/>
    <col min="13805" max="13805" width="14.42578125" customWidth="1"/>
    <col min="13806" max="13806" width="13.140625" customWidth="1"/>
    <col min="13807" max="13807" width="14.140625" customWidth="1"/>
    <col min="13808" max="13808" width="14" customWidth="1"/>
    <col min="13809" max="13809" width="11.5703125" hidden="1" customWidth="1"/>
    <col min="13810" max="13810" width="13.5703125" customWidth="1"/>
    <col min="13811" max="13818" width="11.5703125" hidden="1" customWidth="1"/>
    <col min="13819" max="13819" width="8" customWidth="1"/>
    <col min="14055" max="14055" width="7" customWidth="1"/>
    <col min="14056" max="14056" width="65.7109375" customWidth="1"/>
    <col min="14057" max="14060" width="11.5703125" hidden="1" customWidth="1"/>
    <col min="14061" max="14061" width="14.42578125" customWidth="1"/>
    <col min="14062" max="14062" width="13.140625" customWidth="1"/>
    <col min="14063" max="14063" width="14.140625" customWidth="1"/>
    <col min="14064" max="14064" width="14" customWidth="1"/>
    <col min="14065" max="14065" width="11.5703125" hidden="1" customWidth="1"/>
    <col min="14066" max="14066" width="13.5703125" customWidth="1"/>
    <col min="14067" max="14074" width="11.5703125" hidden="1" customWidth="1"/>
    <col min="14075" max="14075" width="8" customWidth="1"/>
    <col min="14311" max="14311" width="7" customWidth="1"/>
    <col min="14312" max="14312" width="65.7109375" customWidth="1"/>
    <col min="14313" max="14316" width="11.5703125" hidden="1" customWidth="1"/>
    <col min="14317" max="14317" width="14.42578125" customWidth="1"/>
    <col min="14318" max="14318" width="13.140625" customWidth="1"/>
    <col min="14319" max="14319" width="14.140625" customWidth="1"/>
    <col min="14320" max="14320" width="14" customWidth="1"/>
    <col min="14321" max="14321" width="11.5703125" hidden="1" customWidth="1"/>
    <col min="14322" max="14322" width="13.5703125" customWidth="1"/>
    <col min="14323" max="14330" width="11.5703125" hidden="1" customWidth="1"/>
    <col min="14331" max="14331" width="8" customWidth="1"/>
    <col min="14567" max="14567" width="7" customWidth="1"/>
    <col min="14568" max="14568" width="65.7109375" customWidth="1"/>
    <col min="14569" max="14572" width="11.5703125" hidden="1" customWidth="1"/>
    <col min="14573" max="14573" width="14.42578125" customWidth="1"/>
    <col min="14574" max="14574" width="13.140625" customWidth="1"/>
    <col min="14575" max="14575" width="14.140625" customWidth="1"/>
    <col min="14576" max="14576" width="14" customWidth="1"/>
    <col min="14577" max="14577" width="11.5703125" hidden="1" customWidth="1"/>
    <col min="14578" max="14578" width="13.5703125" customWidth="1"/>
    <col min="14579" max="14586" width="11.5703125" hidden="1" customWidth="1"/>
    <col min="14587" max="14587" width="8" customWidth="1"/>
    <col min="14823" max="14823" width="7" customWidth="1"/>
    <col min="14824" max="14824" width="65.7109375" customWidth="1"/>
    <col min="14825" max="14828" width="11.5703125" hidden="1" customWidth="1"/>
    <col min="14829" max="14829" width="14.42578125" customWidth="1"/>
    <col min="14830" max="14830" width="13.140625" customWidth="1"/>
    <col min="14831" max="14831" width="14.140625" customWidth="1"/>
    <col min="14832" max="14832" width="14" customWidth="1"/>
    <col min="14833" max="14833" width="11.5703125" hidden="1" customWidth="1"/>
    <col min="14834" max="14834" width="13.5703125" customWidth="1"/>
    <col min="14835" max="14842" width="11.5703125" hidden="1" customWidth="1"/>
    <col min="14843" max="14843" width="8" customWidth="1"/>
    <col min="15079" max="15079" width="7" customWidth="1"/>
    <col min="15080" max="15080" width="65.7109375" customWidth="1"/>
    <col min="15081" max="15084" width="11.5703125" hidden="1" customWidth="1"/>
    <col min="15085" max="15085" width="14.42578125" customWidth="1"/>
    <col min="15086" max="15086" width="13.140625" customWidth="1"/>
    <col min="15087" max="15087" width="14.140625" customWidth="1"/>
    <col min="15088" max="15088" width="14" customWidth="1"/>
    <col min="15089" max="15089" width="11.5703125" hidden="1" customWidth="1"/>
    <col min="15090" max="15090" width="13.5703125" customWidth="1"/>
    <col min="15091" max="15098" width="11.5703125" hidden="1" customWidth="1"/>
    <col min="15099" max="15099" width="8" customWidth="1"/>
    <col min="15335" max="15335" width="7" customWidth="1"/>
    <col min="15336" max="15336" width="65.7109375" customWidth="1"/>
    <col min="15337" max="15340" width="11.5703125" hidden="1" customWidth="1"/>
    <col min="15341" max="15341" width="14.42578125" customWidth="1"/>
    <col min="15342" max="15342" width="13.140625" customWidth="1"/>
    <col min="15343" max="15343" width="14.140625" customWidth="1"/>
    <col min="15344" max="15344" width="14" customWidth="1"/>
    <col min="15345" max="15345" width="11.5703125" hidden="1" customWidth="1"/>
    <col min="15346" max="15346" width="13.5703125" customWidth="1"/>
    <col min="15347" max="15354" width="11.5703125" hidden="1" customWidth="1"/>
    <col min="15355" max="15355" width="8" customWidth="1"/>
    <col min="15591" max="15591" width="7" customWidth="1"/>
    <col min="15592" max="15592" width="65.7109375" customWidth="1"/>
    <col min="15593" max="15596" width="11.5703125" hidden="1" customWidth="1"/>
    <col min="15597" max="15597" width="14.42578125" customWidth="1"/>
    <col min="15598" max="15598" width="13.140625" customWidth="1"/>
    <col min="15599" max="15599" width="14.140625" customWidth="1"/>
    <col min="15600" max="15600" width="14" customWidth="1"/>
    <col min="15601" max="15601" width="11.5703125" hidden="1" customWidth="1"/>
    <col min="15602" max="15602" width="13.5703125" customWidth="1"/>
    <col min="15603" max="15610" width="11.5703125" hidden="1" customWidth="1"/>
    <col min="15611" max="15611" width="8" customWidth="1"/>
    <col min="15847" max="15847" width="7" customWidth="1"/>
    <col min="15848" max="15848" width="65.7109375" customWidth="1"/>
    <col min="15849" max="15852" width="11.5703125" hidden="1" customWidth="1"/>
    <col min="15853" max="15853" width="14.42578125" customWidth="1"/>
    <col min="15854" max="15854" width="13.140625" customWidth="1"/>
    <col min="15855" max="15855" width="14.140625" customWidth="1"/>
    <col min="15856" max="15856" width="14" customWidth="1"/>
    <col min="15857" max="15857" width="11.5703125" hidden="1" customWidth="1"/>
    <col min="15858" max="15858" width="13.5703125" customWidth="1"/>
    <col min="15859" max="15866" width="11.5703125" hidden="1" customWidth="1"/>
    <col min="15867" max="15867" width="8" customWidth="1"/>
    <col min="16103" max="16103" width="7" customWidth="1"/>
    <col min="16104" max="16104" width="65.7109375" customWidth="1"/>
    <col min="16105" max="16108" width="11.5703125" hidden="1" customWidth="1"/>
    <col min="16109" max="16109" width="14.42578125" customWidth="1"/>
    <col min="16110" max="16110" width="13.140625" customWidth="1"/>
    <col min="16111" max="16111" width="14.140625" customWidth="1"/>
    <col min="16112" max="16112" width="14" customWidth="1"/>
    <col min="16113" max="16113" width="11.5703125" hidden="1" customWidth="1"/>
    <col min="16114" max="16114" width="13.5703125" customWidth="1"/>
    <col min="16115" max="16122" width="11.5703125" hidden="1" customWidth="1"/>
    <col min="16123" max="16123" width="8" customWidth="1"/>
  </cols>
  <sheetData>
    <row r="1" spans="1:4" ht="18" customHeight="1">
      <c r="A1" s="46"/>
      <c r="B1" s="47"/>
      <c r="C1" s="48"/>
      <c r="D1" s="48"/>
    </row>
    <row r="2" spans="1:4" ht="18" customHeight="1">
      <c r="A2" s="46"/>
      <c r="B2" s="47"/>
      <c r="C2" s="90" t="s">
        <v>90</v>
      </c>
      <c r="D2" s="48"/>
    </row>
    <row r="3" spans="1:4" ht="18" customHeight="1">
      <c r="A3" s="46"/>
      <c r="B3" s="47"/>
      <c r="C3" s="90" t="s">
        <v>84</v>
      </c>
      <c r="D3" s="48"/>
    </row>
    <row r="4" spans="1:4" ht="18" customHeight="1">
      <c r="A4" s="46"/>
      <c r="B4" s="47"/>
      <c r="C4" s="90" t="s">
        <v>94</v>
      </c>
      <c r="D4" s="48"/>
    </row>
    <row r="5" spans="1:4" ht="18" customHeight="1">
      <c r="A5" s="46"/>
      <c r="B5" s="47"/>
      <c r="C5" s="90"/>
      <c r="D5" s="48"/>
    </row>
    <row r="6" spans="1:4" ht="18" customHeight="1">
      <c r="A6" s="46"/>
      <c r="B6" s="47"/>
      <c r="C6" s="48"/>
      <c r="D6" s="48"/>
    </row>
    <row r="7" spans="1:4" ht="20.25" customHeight="1">
      <c r="A7" s="98" t="s">
        <v>60</v>
      </c>
      <c r="B7" s="98"/>
      <c r="C7" s="98"/>
      <c r="D7" s="98"/>
    </row>
    <row r="8" spans="1:4" ht="37.5" customHeight="1">
      <c r="A8" s="98" t="s">
        <v>75</v>
      </c>
      <c r="B8" s="97"/>
      <c r="C8" s="97"/>
      <c r="D8" s="97"/>
    </row>
    <row r="9" spans="1:4" ht="20.25" customHeight="1">
      <c r="A9" s="4"/>
      <c r="B9" s="6"/>
      <c r="C9" s="6"/>
      <c r="D9" s="49"/>
    </row>
    <row r="10" spans="1:4" ht="12.75" customHeight="1">
      <c r="A10" s="101" t="s">
        <v>0</v>
      </c>
      <c r="B10" s="101" t="s">
        <v>1</v>
      </c>
      <c r="C10" s="101" t="s">
        <v>2</v>
      </c>
      <c r="D10" s="101"/>
    </row>
    <row r="11" spans="1:4" ht="20.25" customHeight="1">
      <c r="A11" s="101"/>
      <c r="B11" s="101"/>
      <c r="C11" s="101"/>
      <c r="D11" s="101"/>
    </row>
    <row r="12" spans="1:4" ht="37.5" customHeight="1">
      <c r="A12" s="101"/>
      <c r="B12" s="101"/>
      <c r="C12" s="34" t="s">
        <v>85</v>
      </c>
      <c r="D12" s="34" t="s">
        <v>3</v>
      </c>
    </row>
    <row r="13" spans="1:4" ht="15.75" customHeight="1">
      <c r="A13" s="50">
        <v>1</v>
      </c>
      <c r="B13" s="50">
        <v>2</v>
      </c>
      <c r="C13" s="51">
        <v>3</v>
      </c>
      <c r="D13" s="51">
        <v>4</v>
      </c>
    </row>
    <row r="14" spans="1:4" s="15" customFormat="1" ht="18" customHeight="1">
      <c r="A14" s="36">
        <v>1</v>
      </c>
      <c r="B14" s="37" t="s">
        <v>4</v>
      </c>
      <c r="C14" s="52">
        <f>C15+C20+C21+C24</f>
        <v>4721373.62</v>
      </c>
      <c r="D14" s="52">
        <f>C14/84306</f>
        <v>56.002818541978037</v>
      </c>
    </row>
    <row r="15" spans="1:4" s="15" customFormat="1" ht="18" customHeight="1">
      <c r="A15" s="53" t="s">
        <v>5</v>
      </c>
      <c r="B15" s="37" t="s">
        <v>6</v>
      </c>
      <c r="C15" s="52">
        <f>C16+C17+C18+C19</f>
        <v>882518.30999999994</v>
      </c>
      <c r="D15" s="52">
        <f t="shared" ref="D15:D40" si="0">C15/84306</f>
        <v>10.468036794534196</v>
      </c>
    </row>
    <row r="16" spans="1:4" ht="18" customHeight="1">
      <c r="A16" s="39" t="s">
        <v>7</v>
      </c>
      <c r="B16" s="40" t="s">
        <v>10</v>
      </c>
      <c r="C16" s="54">
        <f>138514.04</f>
        <v>138514.04</v>
      </c>
      <c r="D16" s="54">
        <f t="shared" si="0"/>
        <v>1.6429914834056889</v>
      </c>
    </row>
    <row r="17" spans="1:4" ht="18" customHeight="1">
      <c r="A17" s="39" t="s">
        <v>9</v>
      </c>
      <c r="B17" s="40" t="s">
        <v>16</v>
      </c>
      <c r="C17" s="54">
        <v>0</v>
      </c>
      <c r="D17" s="54">
        <f t="shared" si="0"/>
        <v>0</v>
      </c>
    </row>
    <row r="18" spans="1:4" ht="18" customHeight="1">
      <c r="A18" s="39" t="s">
        <v>11</v>
      </c>
      <c r="B18" s="40" t="s">
        <v>18</v>
      </c>
      <c r="C18" s="54">
        <f>182761.82</f>
        <v>182761.82</v>
      </c>
      <c r="D18" s="54">
        <f t="shared" si="0"/>
        <v>2.1678388252318936</v>
      </c>
    </row>
    <row r="19" spans="1:4" ht="18" customHeight="1">
      <c r="A19" s="39" t="s">
        <v>13</v>
      </c>
      <c r="B19" s="40" t="s">
        <v>20</v>
      </c>
      <c r="C19" s="54">
        <f>561242.45</f>
        <v>561242.44999999995</v>
      </c>
      <c r="D19" s="54">
        <f t="shared" si="0"/>
        <v>6.657206485896614</v>
      </c>
    </row>
    <row r="20" spans="1:4" s="15" customFormat="1" ht="18" customHeight="1">
      <c r="A20" s="53" t="s">
        <v>21</v>
      </c>
      <c r="B20" s="37" t="s">
        <v>22</v>
      </c>
      <c r="C20" s="52">
        <f>1552228.07+341490.18</f>
        <v>1893718.25</v>
      </c>
      <c r="D20" s="52">
        <f t="shared" si="0"/>
        <v>22.462437430313383</v>
      </c>
    </row>
    <row r="21" spans="1:4" s="15" customFormat="1" ht="18" customHeight="1">
      <c r="A21" s="53" t="s">
        <v>23</v>
      </c>
      <c r="B21" s="37" t="s">
        <v>24</v>
      </c>
      <c r="C21" s="52">
        <f>C22+C23</f>
        <v>1777128.3599999999</v>
      </c>
      <c r="D21" s="52">
        <f t="shared" si="0"/>
        <v>21.079500391431214</v>
      </c>
    </row>
    <row r="22" spans="1:4" ht="18" customHeight="1">
      <c r="A22" s="39" t="s">
        <v>25</v>
      </c>
      <c r="B22" s="17" t="s">
        <v>26</v>
      </c>
      <c r="C22" s="54">
        <f>1727780.23</f>
        <v>1727780.23</v>
      </c>
      <c r="D22" s="54">
        <f t="shared" si="0"/>
        <v>20.49415498303798</v>
      </c>
    </row>
    <row r="23" spans="1:4" ht="18" customHeight="1">
      <c r="A23" s="39" t="s">
        <v>27</v>
      </c>
      <c r="B23" s="40" t="s">
        <v>28</v>
      </c>
      <c r="C23" s="54">
        <f>49348.13</f>
        <v>49348.13</v>
      </c>
      <c r="D23" s="54">
        <f t="shared" si="0"/>
        <v>0.58534540839323412</v>
      </c>
    </row>
    <row r="24" spans="1:4" s="15" customFormat="1" ht="18" customHeight="1">
      <c r="A24" s="53" t="s">
        <v>29</v>
      </c>
      <c r="B24" s="37" t="s">
        <v>30</v>
      </c>
      <c r="C24" s="52">
        <f>C25+C26</f>
        <v>168008.7</v>
      </c>
      <c r="D24" s="52">
        <f t="shared" si="0"/>
        <v>1.9928439256992385</v>
      </c>
    </row>
    <row r="25" spans="1:4" ht="18" customHeight="1">
      <c r="A25" s="39" t="s">
        <v>31</v>
      </c>
      <c r="B25" s="40" t="s">
        <v>32</v>
      </c>
      <c r="C25" s="54">
        <f>94138.82+20710.55</f>
        <v>114849.37000000001</v>
      </c>
      <c r="D25" s="54">
        <f t="shared" si="0"/>
        <v>1.3622917704552464</v>
      </c>
    </row>
    <row r="26" spans="1:4" ht="18" customHeight="1">
      <c r="A26" s="39" t="s">
        <v>33</v>
      </c>
      <c r="B26" s="40" t="s">
        <v>34</v>
      </c>
      <c r="C26" s="54">
        <f>53159.33</f>
        <v>53159.33</v>
      </c>
      <c r="D26" s="54">
        <f t="shared" si="0"/>
        <v>0.63055215524399211</v>
      </c>
    </row>
    <row r="27" spans="1:4" s="15" customFormat="1" ht="18" customHeight="1">
      <c r="A27" s="53">
        <v>2</v>
      </c>
      <c r="B27" s="37" t="s">
        <v>36</v>
      </c>
      <c r="C27" s="52">
        <f>C28+C29</f>
        <v>179516.52</v>
      </c>
      <c r="D27" s="52">
        <f t="shared" si="0"/>
        <v>2.1293445306383885</v>
      </c>
    </row>
    <row r="28" spans="1:4" ht="18" customHeight="1">
      <c r="A28" s="39" t="s">
        <v>37</v>
      </c>
      <c r="B28" s="40" t="s">
        <v>61</v>
      </c>
      <c r="C28" s="54">
        <f>111000.33+24420.07</f>
        <v>135420.4</v>
      </c>
      <c r="D28" s="54">
        <f t="shared" si="0"/>
        <v>1.6062961117832657</v>
      </c>
    </row>
    <row r="29" spans="1:4" ht="18" customHeight="1">
      <c r="A29" s="39" t="s">
        <v>38</v>
      </c>
      <c r="B29" s="40" t="s">
        <v>34</v>
      </c>
      <c r="C29" s="54">
        <f>44096.12</f>
        <v>44096.12</v>
      </c>
      <c r="D29" s="54">
        <f t="shared" si="0"/>
        <v>0.52304841885512299</v>
      </c>
    </row>
    <row r="30" spans="1:4" s="15" customFormat="1" ht="18" customHeight="1">
      <c r="A30" s="53">
        <v>3</v>
      </c>
      <c r="B30" s="37" t="s">
        <v>39</v>
      </c>
      <c r="C30" s="52">
        <v>0</v>
      </c>
      <c r="D30" s="52">
        <f t="shared" si="0"/>
        <v>0</v>
      </c>
    </row>
    <row r="31" spans="1:4" s="15" customFormat="1" ht="18" customHeight="1">
      <c r="A31" s="53">
        <v>4</v>
      </c>
      <c r="B31" s="37" t="s">
        <v>40</v>
      </c>
      <c r="C31" s="52">
        <v>0</v>
      </c>
      <c r="D31" s="52">
        <f t="shared" si="0"/>
        <v>0</v>
      </c>
    </row>
    <row r="32" spans="1:4" s="15" customFormat="1" ht="18" customHeight="1">
      <c r="A32" s="53">
        <v>5</v>
      </c>
      <c r="B32" s="37" t="s">
        <v>41</v>
      </c>
      <c r="C32" s="52">
        <v>0</v>
      </c>
      <c r="D32" s="52">
        <f t="shared" si="0"/>
        <v>0</v>
      </c>
    </row>
    <row r="33" spans="1:4" s="15" customFormat="1" ht="18" customHeight="1">
      <c r="A33" s="53">
        <v>6</v>
      </c>
      <c r="B33" s="37" t="s">
        <v>62</v>
      </c>
      <c r="C33" s="52">
        <f>C14+C27+C30+C31+C32</f>
        <v>4900890.1399999997</v>
      </c>
      <c r="D33" s="52">
        <f t="shared" si="0"/>
        <v>58.132163072616414</v>
      </c>
    </row>
    <row r="34" spans="1:4" s="15" customFormat="1" ht="18" customHeight="1">
      <c r="A34" s="53">
        <v>7</v>
      </c>
      <c r="B34" s="37" t="s">
        <v>43</v>
      </c>
      <c r="C34" s="52">
        <v>0</v>
      </c>
      <c r="D34" s="52">
        <f t="shared" si="0"/>
        <v>0</v>
      </c>
    </row>
    <row r="35" spans="1:4" s="15" customFormat="1" ht="18" customHeight="1">
      <c r="A35" s="53" t="s">
        <v>63</v>
      </c>
      <c r="B35" s="37" t="s">
        <v>64</v>
      </c>
      <c r="C35" s="52">
        <f>C36+C37+C38+C39</f>
        <v>0</v>
      </c>
      <c r="D35" s="52">
        <f t="shared" si="0"/>
        <v>0</v>
      </c>
    </row>
    <row r="36" spans="1:4" ht="18" customHeight="1">
      <c r="A36" s="39" t="s">
        <v>45</v>
      </c>
      <c r="B36" s="40" t="s">
        <v>46</v>
      </c>
      <c r="C36" s="54">
        <v>0</v>
      </c>
      <c r="D36" s="54">
        <f t="shared" si="0"/>
        <v>0</v>
      </c>
    </row>
    <row r="37" spans="1:4" ht="18" customHeight="1">
      <c r="A37" s="39" t="s">
        <v>47</v>
      </c>
      <c r="B37" s="40" t="s">
        <v>48</v>
      </c>
      <c r="C37" s="54">
        <v>0</v>
      </c>
      <c r="D37" s="54">
        <f t="shared" si="0"/>
        <v>0</v>
      </c>
    </row>
    <row r="38" spans="1:4" s="55" customFormat="1" ht="18" customHeight="1">
      <c r="A38" s="39" t="s">
        <v>49</v>
      </c>
      <c r="B38" s="40" t="s">
        <v>50</v>
      </c>
      <c r="C38" s="54">
        <v>0</v>
      </c>
      <c r="D38" s="54">
        <f t="shared" si="0"/>
        <v>0</v>
      </c>
    </row>
    <row r="39" spans="1:4" ht="18" customHeight="1">
      <c r="A39" s="39" t="s">
        <v>51</v>
      </c>
      <c r="B39" s="40" t="s">
        <v>65</v>
      </c>
      <c r="C39" s="54">
        <v>0</v>
      </c>
      <c r="D39" s="54">
        <f t="shared" si="0"/>
        <v>0</v>
      </c>
    </row>
    <row r="40" spans="1:4" s="15" customFormat="1" ht="16.149999999999999" customHeight="1">
      <c r="A40" s="53" t="s">
        <v>66</v>
      </c>
      <c r="B40" s="37" t="s">
        <v>67</v>
      </c>
      <c r="C40" s="52">
        <f>C33+C34+C35</f>
        <v>4900890.1399999997</v>
      </c>
      <c r="D40" s="52">
        <f t="shared" si="0"/>
        <v>58.132163072616414</v>
      </c>
    </row>
    <row r="41" spans="1:4" s="15" customFormat="1" ht="18" customHeight="1">
      <c r="A41" s="53" t="s">
        <v>68</v>
      </c>
      <c r="B41" s="37" t="s">
        <v>79</v>
      </c>
      <c r="C41" s="52"/>
      <c r="D41" s="52">
        <f>D40</f>
        <v>58.132163072616414</v>
      </c>
    </row>
    <row r="42" spans="1:4" s="86" customFormat="1" ht="18" customHeight="1">
      <c r="A42" s="53" t="s">
        <v>80</v>
      </c>
      <c r="B42" s="85" t="s">
        <v>78</v>
      </c>
      <c r="C42" s="25"/>
      <c r="D42" s="25">
        <f>D41*0.2</f>
        <v>11.626432614523283</v>
      </c>
    </row>
    <row r="43" spans="1:4" s="86" customFormat="1" ht="18" customHeight="1">
      <c r="A43" s="53" t="s">
        <v>81</v>
      </c>
      <c r="B43" s="85" t="s">
        <v>77</v>
      </c>
      <c r="C43" s="25"/>
      <c r="D43" s="25">
        <f>D41+D42</f>
        <v>69.758595687139703</v>
      </c>
    </row>
    <row r="44" spans="1:4" s="86" customFormat="1" ht="18" customHeight="1">
      <c r="A44" s="36">
        <v>13</v>
      </c>
      <c r="B44" s="85" t="s">
        <v>73</v>
      </c>
      <c r="C44" s="25">
        <v>84306</v>
      </c>
      <c r="D44" s="25"/>
    </row>
    <row r="45" spans="1:4" s="87" customFormat="1" ht="18" customHeight="1">
      <c r="A45" s="56">
        <v>14</v>
      </c>
      <c r="B45" s="57" t="s">
        <v>55</v>
      </c>
      <c r="C45" s="14">
        <v>0</v>
      </c>
      <c r="D45" s="14"/>
    </row>
    <row r="46" spans="1:4">
      <c r="A46" s="4"/>
      <c r="B46" s="4"/>
      <c r="C46" s="58"/>
      <c r="D46" s="58"/>
    </row>
    <row r="47" spans="1:4" s="2" customFormat="1" ht="42" customHeight="1">
      <c r="A47" s="92"/>
      <c r="B47" s="94" t="s">
        <v>87</v>
      </c>
      <c r="C47" s="95" t="s">
        <v>86</v>
      </c>
      <c r="D47" s="95"/>
    </row>
    <row r="48" spans="1:4" s="5" customFormat="1" ht="20.25">
      <c r="A48" s="2"/>
      <c r="B48" s="4"/>
      <c r="C48" s="4"/>
      <c r="D48" s="4"/>
    </row>
    <row r="49" spans="1:4" s="5" customFormat="1" ht="35.25" customHeight="1">
      <c r="A49" s="95"/>
      <c r="B49" s="95"/>
      <c r="C49" s="96"/>
      <c r="D49" s="96"/>
    </row>
  </sheetData>
  <sheetProtection selectLockedCells="1" selectUnlockedCells="1"/>
  <mergeCells count="8">
    <mergeCell ref="A49:B49"/>
    <mergeCell ref="C49:D49"/>
    <mergeCell ref="A7:D7"/>
    <mergeCell ref="A8:D8"/>
    <mergeCell ref="A10:A12"/>
    <mergeCell ref="B10:B12"/>
    <mergeCell ref="C10:D11"/>
    <mergeCell ref="C47:D47"/>
  </mergeCells>
  <printOptions horizontalCentered="1"/>
  <pageMargins left="0.59055118110236227" right="0.39370078740157483" top="0" bottom="0" header="0" footer="0"/>
  <pageSetup paperSize="9" scale="72" firstPageNumber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46"/>
  <sheetViews>
    <sheetView tabSelected="1" view="pageBreakPreview" zoomScale="70" zoomScaleSheetLayoutView="70" workbookViewId="0">
      <selection activeCell="C5" sqref="C5"/>
    </sheetView>
  </sheetViews>
  <sheetFormatPr defaultColWidth="11.5703125" defaultRowHeight="12.75"/>
  <cols>
    <col min="1" max="1" width="7.28515625" style="5" customWidth="1"/>
    <col min="2" max="2" width="73.140625" style="5" customWidth="1"/>
    <col min="3" max="3" width="24" style="5" customWidth="1"/>
    <col min="4" max="4" width="25.5703125" style="5" customWidth="1"/>
    <col min="5" max="230" width="11.5703125" style="5"/>
    <col min="231" max="231" width="7.28515625" style="5" customWidth="1"/>
    <col min="232" max="232" width="75.7109375" style="5" customWidth="1"/>
    <col min="233" max="236" width="11.5703125" style="5" hidden="1" customWidth="1"/>
    <col min="237" max="240" width="13.7109375" style="5" customWidth="1"/>
    <col min="241" max="241" width="11.5703125" style="5" hidden="1" customWidth="1"/>
    <col min="242" max="242" width="13.7109375" style="5" customWidth="1"/>
    <col min="243" max="250" width="11.5703125" style="5" hidden="1" customWidth="1"/>
    <col min="251" max="251" width="7" style="5" customWidth="1"/>
    <col min="252" max="486" width="11.5703125" style="5"/>
    <col min="487" max="487" width="7.28515625" style="5" customWidth="1"/>
    <col min="488" max="488" width="75.7109375" style="5" customWidth="1"/>
    <col min="489" max="492" width="11.5703125" style="5" hidden="1" customWidth="1"/>
    <col min="493" max="496" width="13.7109375" style="5" customWidth="1"/>
    <col min="497" max="497" width="11.5703125" style="5" hidden="1" customWidth="1"/>
    <col min="498" max="498" width="13.7109375" style="5" customWidth="1"/>
    <col min="499" max="506" width="11.5703125" style="5" hidden="1" customWidth="1"/>
    <col min="507" max="507" width="7" style="5" customWidth="1"/>
    <col min="508" max="742" width="11.5703125" style="5"/>
    <col min="743" max="743" width="7.28515625" style="5" customWidth="1"/>
    <col min="744" max="744" width="75.7109375" style="5" customWidth="1"/>
    <col min="745" max="748" width="11.5703125" style="5" hidden="1" customWidth="1"/>
    <col min="749" max="752" width="13.7109375" style="5" customWidth="1"/>
    <col min="753" max="753" width="11.5703125" style="5" hidden="1" customWidth="1"/>
    <col min="754" max="754" width="13.7109375" style="5" customWidth="1"/>
    <col min="755" max="762" width="11.5703125" style="5" hidden="1" customWidth="1"/>
    <col min="763" max="763" width="7" style="5" customWidth="1"/>
    <col min="764" max="998" width="11.5703125" style="5"/>
    <col min="999" max="999" width="7.28515625" style="5" customWidth="1"/>
    <col min="1000" max="1000" width="75.7109375" style="5" customWidth="1"/>
    <col min="1001" max="1004" width="11.5703125" style="5" hidden="1" customWidth="1"/>
    <col min="1005" max="1008" width="13.7109375" style="5" customWidth="1"/>
    <col min="1009" max="1009" width="11.5703125" style="5" hidden="1" customWidth="1"/>
    <col min="1010" max="1010" width="13.7109375" style="5" customWidth="1"/>
    <col min="1011" max="1018" width="11.5703125" style="5" hidden="1" customWidth="1"/>
    <col min="1019" max="1019" width="7" style="5" customWidth="1"/>
    <col min="1020" max="1254" width="11.5703125" style="5"/>
    <col min="1255" max="1255" width="7.28515625" style="5" customWidth="1"/>
    <col min="1256" max="1256" width="75.7109375" style="5" customWidth="1"/>
    <col min="1257" max="1260" width="11.5703125" style="5" hidden="1" customWidth="1"/>
    <col min="1261" max="1264" width="13.7109375" style="5" customWidth="1"/>
    <col min="1265" max="1265" width="11.5703125" style="5" hidden="1" customWidth="1"/>
    <col min="1266" max="1266" width="13.7109375" style="5" customWidth="1"/>
    <col min="1267" max="1274" width="11.5703125" style="5" hidden="1" customWidth="1"/>
    <col min="1275" max="1275" width="7" style="5" customWidth="1"/>
    <col min="1276" max="1510" width="11.5703125" style="5"/>
    <col min="1511" max="1511" width="7.28515625" style="5" customWidth="1"/>
    <col min="1512" max="1512" width="75.7109375" style="5" customWidth="1"/>
    <col min="1513" max="1516" width="11.5703125" style="5" hidden="1" customWidth="1"/>
    <col min="1517" max="1520" width="13.7109375" style="5" customWidth="1"/>
    <col min="1521" max="1521" width="11.5703125" style="5" hidden="1" customWidth="1"/>
    <col min="1522" max="1522" width="13.7109375" style="5" customWidth="1"/>
    <col min="1523" max="1530" width="11.5703125" style="5" hidden="1" customWidth="1"/>
    <col min="1531" max="1531" width="7" style="5" customWidth="1"/>
    <col min="1532" max="1766" width="11.5703125" style="5"/>
    <col min="1767" max="1767" width="7.28515625" style="5" customWidth="1"/>
    <col min="1768" max="1768" width="75.7109375" style="5" customWidth="1"/>
    <col min="1769" max="1772" width="11.5703125" style="5" hidden="1" customWidth="1"/>
    <col min="1773" max="1776" width="13.7109375" style="5" customWidth="1"/>
    <col min="1777" max="1777" width="11.5703125" style="5" hidden="1" customWidth="1"/>
    <col min="1778" max="1778" width="13.7109375" style="5" customWidth="1"/>
    <col min="1779" max="1786" width="11.5703125" style="5" hidden="1" customWidth="1"/>
    <col min="1787" max="1787" width="7" style="5" customWidth="1"/>
    <col min="1788" max="2022" width="11.5703125" style="5"/>
    <col min="2023" max="2023" width="7.28515625" style="5" customWidth="1"/>
    <col min="2024" max="2024" width="75.7109375" style="5" customWidth="1"/>
    <col min="2025" max="2028" width="11.5703125" style="5" hidden="1" customWidth="1"/>
    <col min="2029" max="2032" width="13.7109375" style="5" customWidth="1"/>
    <col min="2033" max="2033" width="11.5703125" style="5" hidden="1" customWidth="1"/>
    <col min="2034" max="2034" width="13.7109375" style="5" customWidth="1"/>
    <col min="2035" max="2042" width="11.5703125" style="5" hidden="1" customWidth="1"/>
    <col min="2043" max="2043" width="7" style="5" customWidth="1"/>
    <col min="2044" max="2278" width="11.5703125" style="5"/>
    <col min="2279" max="2279" width="7.28515625" style="5" customWidth="1"/>
    <col min="2280" max="2280" width="75.7109375" style="5" customWidth="1"/>
    <col min="2281" max="2284" width="11.5703125" style="5" hidden="1" customWidth="1"/>
    <col min="2285" max="2288" width="13.7109375" style="5" customWidth="1"/>
    <col min="2289" max="2289" width="11.5703125" style="5" hidden="1" customWidth="1"/>
    <col min="2290" max="2290" width="13.7109375" style="5" customWidth="1"/>
    <col min="2291" max="2298" width="11.5703125" style="5" hidden="1" customWidth="1"/>
    <col min="2299" max="2299" width="7" style="5" customWidth="1"/>
    <col min="2300" max="2534" width="11.5703125" style="5"/>
    <col min="2535" max="2535" width="7.28515625" style="5" customWidth="1"/>
    <col min="2536" max="2536" width="75.7109375" style="5" customWidth="1"/>
    <col min="2537" max="2540" width="11.5703125" style="5" hidden="1" customWidth="1"/>
    <col min="2541" max="2544" width="13.7109375" style="5" customWidth="1"/>
    <col min="2545" max="2545" width="11.5703125" style="5" hidden="1" customWidth="1"/>
    <col min="2546" max="2546" width="13.7109375" style="5" customWidth="1"/>
    <col min="2547" max="2554" width="11.5703125" style="5" hidden="1" customWidth="1"/>
    <col min="2555" max="2555" width="7" style="5" customWidth="1"/>
    <col min="2556" max="2790" width="11.5703125" style="5"/>
    <col min="2791" max="2791" width="7.28515625" style="5" customWidth="1"/>
    <col min="2792" max="2792" width="75.7109375" style="5" customWidth="1"/>
    <col min="2793" max="2796" width="11.5703125" style="5" hidden="1" customWidth="1"/>
    <col min="2797" max="2800" width="13.7109375" style="5" customWidth="1"/>
    <col min="2801" max="2801" width="11.5703125" style="5" hidden="1" customWidth="1"/>
    <col min="2802" max="2802" width="13.7109375" style="5" customWidth="1"/>
    <col min="2803" max="2810" width="11.5703125" style="5" hidden="1" customWidth="1"/>
    <col min="2811" max="2811" width="7" style="5" customWidth="1"/>
    <col min="2812" max="3046" width="11.5703125" style="5"/>
    <col min="3047" max="3047" width="7.28515625" style="5" customWidth="1"/>
    <col min="3048" max="3048" width="75.7109375" style="5" customWidth="1"/>
    <col min="3049" max="3052" width="11.5703125" style="5" hidden="1" customWidth="1"/>
    <col min="3053" max="3056" width="13.7109375" style="5" customWidth="1"/>
    <col min="3057" max="3057" width="11.5703125" style="5" hidden="1" customWidth="1"/>
    <col min="3058" max="3058" width="13.7109375" style="5" customWidth="1"/>
    <col min="3059" max="3066" width="11.5703125" style="5" hidden="1" customWidth="1"/>
    <col min="3067" max="3067" width="7" style="5" customWidth="1"/>
    <col min="3068" max="3302" width="11.5703125" style="5"/>
    <col min="3303" max="3303" width="7.28515625" style="5" customWidth="1"/>
    <col min="3304" max="3304" width="75.7109375" style="5" customWidth="1"/>
    <col min="3305" max="3308" width="11.5703125" style="5" hidden="1" customWidth="1"/>
    <col min="3309" max="3312" width="13.7109375" style="5" customWidth="1"/>
    <col min="3313" max="3313" width="11.5703125" style="5" hidden="1" customWidth="1"/>
    <col min="3314" max="3314" width="13.7109375" style="5" customWidth="1"/>
    <col min="3315" max="3322" width="11.5703125" style="5" hidden="1" customWidth="1"/>
    <col min="3323" max="3323" width="7" style="5" customWidth="1"/>
    <col min="3324" max="3558" width="11.5703125" style="5"/>
    <col min="3559" max="3559" width="7.28515625" style="5" customWidth="1"/>
    <col min="3560" max="3560" width="75.7109375" style="5" customWidth="1"/>
    <col min="3561" max="3564" width="11.5703125" style="5" hidden="1" customWidth="1"/>
    <col min="3565" max="3568" width="13.7109375" style="5" customWidth="1"/>
    <col min="3569" max="3569" width="11.5703125" style="5" hidden="1" customWidth="1"/>
    <col min="3570" max="3570" width="13.7109375" style="5" customWidth="1"/>
    <col min="3571" max="3578" width="11.5703125" style="5" hidden="1" customWidth="1"/>
    <col min="3579" max="3579" width="7" style="5" customWidth="1"/>
    <col min="3580" max="3814" width="11.5703125" style="5"/>
    <col min="3815" max="3815" width="7.28515625" style="5" customWidth="1"/>
    <col min="3816" max="3816" width="75.7109375" style="5" customWidth="1"/>
    <col min="3817" max="3820" width="11.5703125" style="5" hidden="1" customWidth="1"/>
    <col min="3821" max="3824" width="13.7109375" style="5" customWidth="1"/>
    <col min="3825" max="3825" width="11.5703125" style="5" hidden="1" customWidth="1"/>
    <col min="3826" max="3826" width="13.7109375" style="5" customWidth="1"/>
    <col min="3827" max="3834" width="11.5703125" style="5" hidden="1" customWidth="1"/>
    <col min="3835" max="3835" width="7" style="5" customWidth="1"/>
    <col min="3836" max="4070" width="11.5703125" style="5"/>
    <col min="4071" max="4071" width="7.28515625" style="5" customWidth="1"/>
    <col min="4072" max="4072" width="75.7109375" style="5" customWidth="1"/>
    <col min="4073" max="4076" width="11.5703125" style="5" hidden="1" customWidth="1"/>
    <col min="4077" max="4080" width="13.7109375" style="5" customWidth="1"/>
    <col min="4081" max="4081" width="11.5703125" style="5" hidden="1" customWidth="1"/>
    <col min="4082" max="4082" width="13.7109375" style="5" customWidth="1"/>
    <col min="4083" max="4090" width="11.5703125" style="5" hidden="1" customWidth="1"/>
    <col min="4091" max="4091" width="7" style="5" customWidth="1"/>
    <col min="4092" max="4326" width="11.5703125" style="5"/>
    <col min="4327" max="4327" width="7.28515625" style="5" customWidth="1"/>
    <col min="4328" max="4328" width="75.7109375" style="5" customWidth="1"/>
    <col min="4329" max="4332" width="11.5703125" style="5" hidden="1" customWidth="1"/>
    <col min="4333" max="4336" width="13.7109375" style="5" customWidth="1"/>
    <col min="4337" max="4337" width="11.5703125" style="5" hidden="1" customWidth="1"/>
    <col min="4338" max="4338" width="13.7109375" style="5" customWidth="1"/>
    <col min="4339" max="4346" width="11.5703125" style="5" hidden="1" customWidth="1"/>
    <col min="4347" max="4347" width="7" style="5" customWidth="1"/>
    <col min="4348" max="4582" width="11.5703125" style="5"/>
    <col min="4583" max="4583" width="7.28515625" style="5" customWidth="1"/>
    <col min="4584" max="4584" width="75.7109375" style="5" customWidth="1"/>
    <col min="4585" max="4588" width="11.5703125" style="5" hidden="1" customWidth="1"/>
    <col min="4589" max="4592" width="13.7109375" style="5" customWidth="1"/>
    <col min="4593" max="4593" width="11.5703125" style="5" hidden="1" customWidth="1"/>
    <col min="4594" max="4594" width="13.7109375" style="5" customWidth="1"/>
    <col min="4595" max="4602" width="11.5703125" style="5" hidden="1" customWidth="1"/>
    <col min="4603" max="4603" width="7" style="5" customWidth="1"/>
    <col min="4604" max="4838" width="11.5703125" style="5"/>
    <col min="4839" max="4839" width="7.28515625" style="5" customWidth="1"/>
    <col min="4840" max="4840" width="75.7109375" style="5" customWidth="1"/>
    <col min="4841" max="4844" width="11.5703125" style="5" hidden="1" customWidth="1"/>
    <col min="4845" max="4848" width="13.7109375" style="5" customWidth="1"/>
    <col min="4849" max="4849" width="11.5703125" style="5" hidden="1" customWidth="1"/>
    <col min="4850" max="4850" width="13.7109375" style="5" customWidth="1"/>
    <col min="4851" max="4858" width="11.5703125" style="5" hidden="1" customWidth="1"/>
    <col min="4859" max="4859" width="7" style="5" customWidth="1"/>
    <col min="4860" max="5094" width="11.5703125" style="5"/>
    <col min="5095" max="5095" width="7.28515625" style="5" customWidth="1"/>
    <col min="5096" max="5096" width="75.7109375" style="5" customWidth="1"/>
    <col min="5097" max="5100" width="11.5703125" style="5" hidden="1" customWidth="1"/>
    <col min="5101" max="5104" width="13.7109375" style="5" customWidth="1"/>
    <col min="5105" max="5105" width="11.5703125" style="5" hidden="1" customWidth="1"/>
    <col min="5106" max="5106" width="13.7109375" style="5" customWidth="1"/>
    <col min="5107" max="5114" width="11.5703125" style="5" hidden="1" customWidth="1"/>
    <col min="5115" max="5115" width="7" style="5" customWidth="1"/>
    <col min="5116" max="5350" width="11.5703125" style="5"/>
    <col min="5351" max="5351" width="7.28515625" style="5" customWidth="1"/>
    <col min="5352" max="5352" width="75.7109375" style="5" customWidth="1"/>
    <col min="5353" max="5356" width="11.5703125" style="5" hidden="1" customWidth="1"/>
    <col min="5357" max="5360" width="13.7109375" style="5" customWidth="1"/>
    <col min="5361" max="5361" width="11.5703125" style="5" hidden="1" customWidth="1"/>
    <col min="5362" max="5362" width="13.7109375" style="5" customWidth="1"/>
    <col min="5363" max="5370" width="11.5703125" style="5" hidden="1" customWidth="1"/>
    <col min="5371" max="5371" width="7" style="5" customWidth="1"/>
    <col min="5372" max="5606" width="11.5703125" style="5"/>
    <col min="5607" max="5607" width="7.28515625" style="5" customWidth="1"/>
    <col min="5608" max="5608" width="75.7109375" style="5" customWidth="1"/>
    <col min="5609" max="5612" width="11.5703125" style="5" hidden="1" customWidth="1"/>
    <col min="5613" max="5616" width="13.7109375" style="5" customWidth="1"/>
    <col min="5617" max="5617" width="11.5703125" style="5" hidden="1" customWidth="1"/>
    <col min="5618" max="5618" width="13.7109375" style="5" customWidth="1"/>
    <col min="5619" max="5626" width="11.5703125" style="5" hidden="1" customWidth="1"/>
    <col min="5627" max="5627" width="7" style="5" customWidth="1"/>
    <col min="5628" max="5862" width="11.5703125" style="5"/>
    <col min="5863" max="5863" width="7.28515625" style="5" customWidth="1"/>
    <col min="5864" max="5864" width="75.7109375" style="5" customWidth="1"/>
    <col min="5865" max="5868" width="11.5703125" style="5" hidden="1" customWidth="1"/>
    <col min="5869" max="5872" width="13.7109375" style="5" customWidth="1"/>
    <col min="5873" max="5873" width="11.5703125" style="5" hidden="1" customWidth="1"/>
    <col min="5874" max="5874" width="13.7109375" style="5" customWidth="1"/>
    <col min="5875" max="5882" width="11.5703125" style="5" hidden="1" customWidth="1"/>
    <col min="5883" max="5883" width="7" style="5" customWidth="1"/>
    <col min="5884" max="6118" width="11.5703125" style="5"/>
    <col min="6119" max="6119" width="7.28515625" style="5" customWidth="1"/>
    <col min="6120" max="6120" width="75.7109375" style="5" customWidth="1"/>
    <col min="6121" max="6124" width="11.5703125" style="5" hidden="1" customWidth="1"/>
    <col min="6125" max="6128" width="13.7109375" style="5" customWidth="1"/>
    <col min="6129" max="6129" width="11.5703125" style="5" hidden="1" customWidth="1"/>
    <col min="6130" max="6130" width="13.7109375" style="5" customWidth="1"/>
    <col min="6131" max="6138" width="11.5703125" style="5" hidden="1" customWidth="1"/>
    <col min="6139" max="6139" width="7" style="5" customWidth="1"/>
    <col min="6140" max="6374" width="11.5703125" style="5"/>
    <col min="6375" max="6375" width="7.28515625" style="5" customWidth="1"/>
    <col min="6376" max="6376" width="75.7109375" style="5" customWidth="1"/>
    <col min="6377" max="6380" width="11.5703125" style="5" hidden="1" customWidth="1"/>
    <col min="6381" max="6384" width="13.7109375" style="5" customWidth="1"/>
    <col min="6385" max="6385" width="11.5703125" style="5" hidden="1" customWidth="1"/>
    <col min="6386" max="6386" width="13.7109375" style="5" customWidth="1"/>
    <col min="6387" max="6394" width="11.5703125" style="5" hidden="1" customWidth="1"/>
    <col min="6395" max="6395" width="7" style="5" customWidth="1"/>
    <col min="6396" max="6630" width="11.5703125" style="5"/>
    <col min="6631" max="6631" width="7.28515625" style="5" customWidth="1"/>
    <col min="6632" max="6632" width="75.7109375" style="5" customWidth="1"/>
    <col min="6633" max="6636" width="11.5703125" style="5" hidden="1" customWidth="1"/>
    <col min="6637" max="6640" width="13.7109375" style="5" customWidth="1"/>
    <col min="6641" max="6641" width="11.5703125" style="5" hidden="1" customWidth="1"/>
    <col min="6642" max="6642" width="13.7109375" style="5" customWidth="1"/>
    <col min="6643" max="6650" width="11.5703125" style="5" hidden="1" customWidth="1"/>
    <col min="6651" max="6651" width="7" style="5" customWidth="1"/>
    <col min="6652" max="6886" width="11.5703125" style="5"/>
    <col min="6887" max="6887" width="7.28515625" style="5" customWidth="1"/>
    <col min="6888" max="6888" width="75.7109375" style="5" customWidth="1"/>
    <col min="6889" max="6892" width="11.5703125" style="5" hidden="1" customWidth="1"/>
    <col min="6893" max="6896" width="13.7109375" style="5" customWidth="1"/>
    <col min="6897" max="6897" width="11.5703125" style="5" hidden="1" customWidth="1"/>
    <col min="6898" max="6898" width="13.7109375" style="5" customWidth="1"/>
    <col min="6899" max="6906" width="11.5703125" style="5" hidden="1" customWidth="1"/>
    <col min="6907" max="6907" width="7" style="5" customWidth="1"/>
    <col min="6908" max="7142" width="11.5703125" style="5"/>
    <col min="7143" max="7143" width="7.28515625" style="5" customWidth="1"/>
    <col min="7144" max="7144" width="75.7109375" style="5" customWidth="1"/>
    <col min="7145" max="7148" width="11.5703125" style="5" hidden="1" customWidth="1"/>
    <col min="7149" max="7152" width="13.7109375" style="5" customWidth="1"/>
    <col min="7153" max="7153" width="11.5703125" style="5" hidden="1" customWidth="1"/>
    <col min="7154" max="7154" width="13.7109375" style="5" customWidth="1"/>
    <col min="7155" max="7162" width="11.5703125" style="5" hidden="1" customWidth="1"/>
    <col min="7163" max="7163" width="7" style="5" customWidth="1"/>
    <col min="7164" max="7398" width="11.5703125" style="5"/>
    <col min="7399" max="7399" width="7.28515625" style="5" customWidth="1"/>
    <col min="7400" max="7400" width="75.7109375" style="5" customWidth="1"/>
    <col min="7401" max="7404" width="11.5703125" style="5" hidden="1" customWidth="1"/>
    <col min="7405" max="7408" width="13.7109375" style="5" customWidth="1"/>
    <col min="7409" max="7409" width="11.5703125" style="5" hidden="1" customWidth="1"/>
    <col min="7410" max="7410" width="13.7109375" style="5" customWidth="1"/>
    <col min="7411" max="7418" width="11.5703125" style="5" hidden="1" customWidth="1"/>
    <col min="7419" max="7419" width="7" style="5" customWidth="1"/>
    <col min="7420" max="7654" width="11.5703125" style="5"/>
    <col min="7655" max="7655" width="7.28515625" style="5" customWidth="1"/>
    <col min="7656" max="7656" width="75.7109375" style="5" customWidth="1"/>
    <col min="7657" max="7660" width="11.5703125" style="5" hidden="1" customWidth="1"/>
    <col min="7661" max="7664" width="13.7109375" style="5" customWidth="1"/>
    <col min="7665" max="7665" width="11.5703125" style="5" hidden="1" customWidth="1"/>
    <col min="7666" max="7666" width="13.7109375" style="5" customWidth="1"/>
    <col min="7667" max="7674" width="11.5703125" style="5" hidden="1" customWidth="1"/>
    <col min="7675" max="7675" width="7" style="5" customWidth="1"/>
    <col min="7676" max="7910" width="11.5703125" style="5"/>
    <col min="7911" max="7911" width="7.28515625" style="5" customWidth="1"/>
    <col min="7912" max="7912" width="75.7109375" style="5" customWidth="1"/>
    <col min="7913" max="7916" width="11.5703125" style="5" hidden="1" customWidth="1"/>
    <col min="7917" max="7920" width="13.7109375" style="5" customWidth="1"/>
    <col min="7921" max="7921" width="11.5703125" style="5" hidden="1" customWidth="1"/>
    <col min="7922" max="7922" width="13.7109375" style="5" customWidth="1"/>
    <col min="7923" max="7930" width="11.5703125" style="5" hidden="1" customWidth="1"/>
    <col min="7931" max="7931" width="7" style="5" customWidth="1"/>
    <col min="7932" max="8166" width="11.5703125" style="5"/>
    <col min="8167" max="8167" width="7.28515625" style="5" customWidth="1"/>
    <col min="8168" max="8168" width="75.7109375" style="5" customWidth="1"/>
    <col min="8169" max="8172" width="11.5703125" style="5" hidden="1" customWidth="1"/>
    <col min="8173" max="8176" width="13.7109375" style="5" customWidth="1"/>
    <col min="8177" max="8177" width="11.5703125" style="5" hidden="1" customWidth="1"/>
    <col min="8178" max="8178" width="13.7109375" style="5" customWidth="1"/>
    <col min="8179" max="8186" width="11.5703125" style="5" hidden="1" customWidth="1"/>
    <col min="8187" max="8187" width="7" style="5" customWidth="1"/>
    <col min="8188" max="8422" width="11.5703125" style="5"/>
    <col min="8423" max="8423" width="7.28515625" style="5" customWidth="1"/>
    <col min="8424" max="8424" width="75.7109375" style="5" customWidth="1"/>
    <col min="8425" max="8428" width="11.5703125" style="5" hidden="1" customWidth="1"/>
    <col min="8429" max="8432" width="13.7109375" style="5" customWidth="1"/>
    <col min="8433" max="8433" width="11.5703125" style="5" hidden="1" customWidth="1"/>
    <col min="8434" max="8434" width="13.7109375" style="5" customWidth="1"/>
    <col min="8435" max="8442" width="11.5703125" style="5" hidden="1" customWidth="1"/>
    <col min="8443" max="8443" width="7" style="5" customWidth="1"/>
    <col min="8444" max="8678" width="11.5703125" style="5"/>
    <col min="8679" max="8679" width="7.28515625" style="5" customWidth="1"/>
    <col min="8680" max="8680" width="75.7109375" style="5" customWidth="1"/>
    <col min="8681" max="8684" width="11.5703125" style="5" hidden="1" customWidth="1"/>
    <col min="8685" max="8688" width="13.7109375" style="5" customWidth="1"/>
    <col min="8689" max="8689" width="11.5703125" style="5" hidden="1" customWidth="1"/>
    <col min="8690" max="8690" width="13.7109375" style="5" customWidth="1"/>
    <col min="8691" max="8698" width="11.5703125" style="5" hidden="1" customWidth="1"/>
    <col min="8699" max="8699" width="7" style="5" customWidth="1"/>
    <col min="8700" max="8934" width="11.5703125" style="5"/>
    <col min="8935" max="8935" width="7.28515625" style="5" customWidth="1"/>
    <col min="8936" max="8936" width="75.7109375" style="5" customWidth="1"/>
    <col min="8937" max="8940" width="11.5703125" style="5" hidden="1" customWidth="1"/>
    <col min="8941" max="8944" width="13.7109375" style="5" customWidth="1"/>
    <col min="8945" max="8945" width="11.5703125" style="5" hidden="1" customWidth="1"/>
    <col min="8946" max="8946" width="13.7109375" style="5" customWidth="1"/>
    <col min="8947" max="8954" width="11.5703125" style="5" hidden="1" customWidth="1"/>
    <col min="8955" max="8955" width="7" style="5" customWidth="1"/>
    <col min="8956" max="9190" width="11.5703125" style="5"/>
    <col min="9191" max="9191" width="7.28515625" style="5" customWidth="1"/>
    <col min="9192" max="9192" width="75.7109375" style="5" customWidth="1"/>
    <col min="9193" max="9196" width="11.5703125" style="5" hidden="1" customWidth="1"/>
    <col min="9197" max="9200" width="13.7109375" style="5" customWidth="1"/>
    <col min="9201" max="9201" width="11.5703125" style="5" hidden="1" customWidth="1"/>
    <col min="9202" max="9202" width="13.7109375" style="5" customWidth="1"/>
    <col min="9203" max="9210" width="11.5703125" style="5" hidden="1" customWidth="1"/>
    <col min="9211" max="9211" width="7" style="5" customWidth="1"/>
    <col min="9212" max="9446" width="11.5703125" style="5"/>
    <col min="9447" max="9447" width="7.28515625" style="5" customWidth="1"/>
    <col min="9448" max="9448" width="75.7109375" style="5" customWidth="1"/>
    <col min="9449" max="9452" width="11.5703125" style="5" hidden="1" customWidth="1"/>
    <col min="9453" max="9456" width="13.7109375" style="5" customWidth="1"/>
    <col min="9457" max="9457" width="11.5703125" style="5" hidden="1" customWidth="1"/>
    <col min="9458" max="9458" width="13.7109375" style="5" customWidth="1"/>
    <col min="9459" max="9466" width="11.5703125" style="5" hidden="1" customWidth="1"/>
    <col min="9467" max="9467" width="7" style="5" customWidth="1"/>
    <col min="9468" max="9702" width="11.5703125" style="5"/>
    <col min="9703" max="9703" width="7.28515625" style="5" customWidth="1"/>
    <col min="9704" max="9704" width="75.7109375" style="5" customWidth="1"/>
    <col min="9705" max="9708" width="11.5703125" style="5" hidden="1" customWidth="1"/>
    <col min="9709" max="9712" width="13.7109375" style="5" customWidth="1"/>
    <col min="9713" max="9713" width="11.5703125" style="5" hidden="1" customWidth="1"/>
    <col min="9714" max="9714" width="13.7109375" style="5" customWidth="1"/>
    <col min="9715" max="9722" width="11.5703125" style="5" hidden="1" customWidth="1"/>
    <col min="9723" max="9723" width="7" style="5" customWidth="1"/>
    <col min="9724" max="9958" width="11.5703125" style="5"/>
    <col min="9959" max="9959" width="7.28515625" style="5" customWidth="1"/>
    <col min="9960" max="9960" width="75.7109375" style="5" customWidth="1"/>
    <col min="9961" max="9964" width="11.5703125" style="5" hidden="1" customWidth="1"/>
    <col min="9965" max="9968" width="13.7109375" style="5" customWidth="1"/>
    <col min="9969" max="9969" width="11.5703125" style="5" hidden="1" customWidth="1"/>
    <col min="9970" max="9970" width="13.7109375" style="5" customWidth="1"/>
    <col min="9971" max="9978" width="11.5703125" style="5" hidden="1" customWidth="1"/>
    <col min="9979" max="9979" width="7" style="5" customWidth="1"/>
    <col min="9980" max="10214" width="11.5703125" style="5"/>
    <col min="10215" max="10215" width="7.28515625" style="5" customWidth="1"/>
    <col min="10216" max="10216" width="75.7109375" style="5" customWidth="1"/>
    <col min="10217" max="10220" width="11.5703125" style="5" hidden="1" customWidth="1"/>
    <col min="10221" max="10224" width="13.7109375" style="5" customWidth="1"/>
    <col min="10225" max="10225" width="11.5703125" style="5" hidden="1" customWidth="1"/>
    <col min="10226" max="10226" width="13.7109375" style="5" customWidth="1"/>
    <col min="10227" max="10234" width="11.5703125" style="5" hidden="1" customWidth="1"/>
    <col min="10235" max="10235" width="7" style="5" customWidth="1"/>
    <col min="10236" max="10470" width="11.5703125" style="5"/>
    <col min="10471" max="10471" width="7.28515625" style="5" customWidth="1"/>
    <col min="10472" max="10472" width="75.7109375" style="5" customWidth="1"/>
    <col min="10473" max="10476" width="11.5703125" style="5" hidden="1" customWidth="1"/>
    <col min="10477" max="10480" width="13.7109375" style="5" customWidth="1"/>
    <col min="10481" max="10481" width="11.5703125" style="5" hidden="1" customWidth="1"/>
    <col min="10482" max="10482" width="13.7109375" style="5" customWidth="1"/>
    <col min="10483" max="10490" width="11.5703125" style="5" hidden="1" customWidth="1"/>
    <col min="10491" max="10491" width="7" style="5" customWidth="1"/>
    <col min="10492" max="10726" width="11.5703125" style="5"/>
    <col min="10727" max="10727" width="7.28515625" style="5" customWidth="1"/>
    <col min="10728" max="10728" width="75.7109375" style="5" customWidth="1"/>
    <col min="10729" max="10732" width="11.5703125" style="5" hidden="1" customWidth="1"/>
    <col min="10733" max="10736" width="13.7109375" style="5" customWidth="1"/>
    <col min="10737" max="10737" width="11.5703125" style="5" hidden="1" customWidth="1"/>
    <col min="10738" max="10738" width="13.7109375" style="5" customWidth="1"/>
    <col min="10739" max="10746" width="11.5703125" style="5" hidden="1" customWidth="1"/>
    <col min="10747" max="10747" width="7" style="5" customWidth="1"/>
    <col min="10748" max="10982" width="11.5703125" style="5"/>
    <col min="10983" max="10983" width="7.28515625" style="5" customWidth="1"/>
    <col min="10984" max="10984" width="75.7109375" style="5" customWidth="1"/>
    <col min="10985" max="10988" width="11.5703125" style="5" hidden="1" customWidth="1"/>
    <col min="10989" max="10992" width="13.7109375" style="5" customWidth="1"/>
    <col min="10993" max="10993" width="11.5703125" style="5" hidden="1" customWidth="1"/>
    <col min="10994" max="10994" width="13.7109375" style="5" customWidth="1"/>
    <col min="10995" max="11002" width="11.5703125" style="5" hidden="1" customWidth="1"/>
    <col min="11003" max="11003" width="7" style="5" customWidth="1"/>
    <col min="11004" max="11238" width="11.5703125" style="5"/>
    <col min="11239" max="11239" width="7.28515625" style="5" customWidth="1"/>
    <col min="11240" max="11240" width="75.7109375" style="5" customWidth="1"/>
    <col min="11241" max="11244" width="11.5703125" style="5" hidden="1" customWidth="1"/>
    <col min="11245" max="11248" width="13.7109375" style="5" customWidth="1"/>
    <col min="11249" max="11249" width="11.5703125" style="5" hidden="1" customWidth="1"/>
    <col min="11250" max="11250" width="13.7109375" style="5" customWidth="1"/>
    <col min="11251" max="11258" width="11.5703125" style="5" hidden="1" customWidth="1"/>
    <col min="11259" max="11259" width="7" style="5" customWidth="1"/>
    <col min="11260" max="11494" width="11.5703125" style="5"/>
    <col min="11495" max="11495" width="7.28515625" style="5" customWidth="1"/>
    <col min="11496" max="11496" width="75.7109375" style="5" customWidth="1"/>
    <col min="11497" max="11500" width="11.5703125" style="5" hidden="1" customWidth="1"/>
    <col min="11501" max="11504" width="13.7109375" style="5" customWidth="1"/>
    <col min="11505" max="11505" width="11.5703125" style="5" hidden="1" customWidth="1"/>
    <col min="11506" max="11506" width="13.7109375" style="5" customWidth="1"/>
    <col min="11507" max="11514" width="11.5703125" style="5" hidden="1" customWidth="1"/>
    <col min="11515" max="11515" width="7" style="5" customWidth="1"/>
    <col min="11516" max="11750" width="11.5703125" style="5"/>
    <col min="11751" max="11751" width="7.28515625" style="5" customWidth="1"/>
    <col min="11752" max="11752" width="75.7109375" style="5" customWidth="1"/>
    <col min="11753" max="11756" width="11.5703125" style="5" hidden="1" customWidth="1"/>
    <col min="11757" max="11760" width="13.7109375" style="5" customWidth="1"/>
    <col min="11761" max="11761" width="11.5703125" style="5" hidden="1" customWidth="1"/>
    <col min="11762" max="11762" width="13.7109375" style="5" customWidth="1"/>
    <col min="11763" max="11770" width="11.5703125" style="5" hidden="1" customWidth="1"/>
    <col min="11771" max="11771" width="7" style="5" customWidth="1"/>
    <col min="11772" max="12006" width="11.5703125" style="5"/>
    <col min="12007" max="12007" width="7.28515625" style="5" customWidth="1"/>
    <col min="12008" max="12008" width="75.7109375" style="5" customWidth="1"/>
    <col min="12009" max="12012" width="11.5703125" style="5" hidden="1" customWidth="1"/>
    <col min="12013" max="12016" width="13.7109375" style="5" customWidth="1"/>
    <col min="12017" max="12017" width="11.5703125" style="5" hidden="1" customWidth="1"/>
    <col min="12018" max="12018" width="13.7109375" style="5" customWidth="1"/>
    <col min="12019" max="12026" width="11.5703125" style="5" hidden="1" customWidth="1"/>
    <col min="12027" max="12027" width="7" style="5" customWidth="1"/>
    <col min="12028" max="12262" width="11.5703125" style="5"/>
    <col min="12263" max="12263" width="7.28515625" style="5" customWidth="1"/>
    <col min="12264" max="12264" width="75.7109375" style="5" customWidth="1"/>
    <col min="12265" max="12268" width="11.5703125" style="5" hidden="1" customWidth="1"/>
    <col min="12269" max="12272" width="13.7109375" style="5" customWidth="1"/>
    <col min="12273" max="12273" width="11.5703125" style="5" hidden="1" customWidth="1"/>
    <col min="12274" max="12274" width="13.7109375" style="5" customWidth="1"/>
    <col min="12275" max="12282" width="11.5703125" style="5" hidden="1" customWidth="1"/>
    <col min="12283" max="12283" width="7" style="5" customWidth="1"/>
    <col min="12284" max="12518" width="11.5703125" style="5"/>
    <col min="12519" max="12519" width="7.28515625" style="5" customWidth="1"/>
    <col min="12520" max="12520" width="75.7109375" style="5" customWidth="1"/>
    <col min="12521" max="12524" width="11.5703125" style="5" hidden="1" customWidth="1"/>
    <col min="12525" max="12528" width="13.7109375" style="5" customWidth="1"/>
    <col min="12529" max="12529" width="11.5703125" style="5" hidden="1" customWidth="1"/>
    <col min="12530" max="12530" width="13.7109375" style="5" customWidth="1"/>
    <col min="12531" max="12538" width="11.5703125" style="5" hidden="1" customWidth="1"/>
    <col min="12539" max="12539" width="7" style="5" customWidth="1"/>
    <col min="12540" max="12774" width="11.5703125" style="5"/>
    <col min="12775" max="12775" width="7.28515625" style="5" customWidth="1"/>
    <col min="12776" max="12776" width="75.7109375" style="5" customWidth="1"/>
    <col min="12777" max="12780" width="11.5703125" style="5" hidden="1" customWidth="1"/>
    <col min="12781" max="12784" width="13.7109375" style="5" customWidth="1"/>
    <col min="12785" max="12785" width="11.5703125" style="5" hidden="1" customWidth="1"/>
    <col min="12786" max="12786" width="13.7109375" style="5" customWidth="1"/>
    <col min="12787" max="12794" width="11.5703125" style="5" hidden="1" customWidth="1"/>
    <col min="12795" max="12795" width="7" style="5" customWidth="1"/>
    <col min="12796" max="13030" width="11.5703125" style="5"/>
    <col min="13031" max="13031" width="7.28515625" style="5" customWidth="1"/>
    <col min="13032" max="13032" width="75.7109375" style="5" customWidth="1"/>
    <col min="13033" max="13036" width="11.5703125" style="5" hidden="1" customWidth="1"/>
    <col min="13037" max="13040" width="13.7109375" style="5" customWidth="1"/>
    <col min="13041" max="13041" width="11.5703125" style="5" hidden="1" customWidth="1"/>
    <col min="13042" max="13042" width="13.7109375" style="5" customWidth="1"/>
    <col min="13043" max="13050" width="11.5703125" style="5" hidden="1" customWidth="1"/>
    <col min="13051" max="13051" width="7" style="5" customWidth="1"/>
    <col min="13052" max="13286" width="11.5703125" style="5"/>
    <col min="13287" max="13287" width="7.28515625" style="5" customWidth="1"/>
    <col min="13288" max="13288" width="75.7109375" style="5" customWidth="1"/>
    <col min="13289" max="13292" width="11.5703125" style="5" hidden="1" customWidth="1"/>
    <col min="13293" max="13296" width="13.7109375" style="5" customWidth="1"/>
    <col min="13297" max="13297" width="11.5703125" style="5" hidden="1" customWidth="1"/>
    <col min="13298" max="13298" width="13.7109375" style="5" customWidth="1"/>
    <col min="13299" max="13306" width="11.5703125" style="5" hidden="1" customWidth="1"/>
    <col min="13307" max="13307" width="7" style="5" customWidth="1"/>
    <col min="13308" max="13542" width="11.5703125" style="5"/>
    <col min="13543" max="13543" width="7.28515625" style="5" customWidth="1"/>
    <col min="13544" max="13544" width="75.7109375" style="5" customWidth="1"/>
    <col min="13545" max="13548" width="11.5703125" style="5" hidden="1" customWidth="1"/>
    <col min="13549" max="13552" width="13.7109375" style="5" customWidth="1"/>
    <col min="13553" max="13553" width="11.5703125" style="5" hidden="1" customWidth="1"/>
    <col min="13554" max="13554" width="13.7109375" style="5" customWidth="1"/>
    <col min="13555" max="13562" width="11.5703125" style="5" hidden="1" customWidth="1"/>
    <col min="13563" max="13563" width="7" style="5" customWidth="1"/>
    <col min="13564" max="13798" width="11.5703125" style="5"/>
    <col min="13799" max="13799" width="7.28515625" style="5" customWidth="1"/>
    <col min="13800" max="13800" width="75.7109375" style="5" customWidth="1"/>
    <col min="13801" max="13804" width="11.5703125" style="5" hidden="1" customWidth="1"/>
    <col min="13805" max="13808" width="13.7109375" style="5" customWidth="1"/>
    <col min="13809" max="13809" width="11.5703125" style="5" hidden="1" customWidth="1"/>
    <col min="13810" max="13810" width="13.7109375" style="5" customWidth="1"/>
    <col min="13811" max="13818" width="11.5703125" style="5" hidden="1" customWidth="1"/>
    <col min="13819" max="13819" width="7" style="5" customWidth="1"/>
    <col min="13820" max="14054" width="11.5703125" style="5"/>
    <col min="14055" max="14055" width="7.28515625" style="5" customWidth="1"/>
    <col min="14056" max="14056" width="75.7109375" style="5" customWidth="1"/>
    <col min="14057" max="14060" width="11.5703125" style="5" hidden="1" customWidth="1"/>
    <col min="14061" max="14064" width="13.7109375" style="5" customWidth="1"/>
    <col min="14065" max="14065" width="11.5703125" style="5" hidden="1" customWidth="1"/>
    <col min="14066" max="14066" width="13.7109375" style="5" customWidth="1"/>
    <col min="14067" max="14074" width="11.5703125" style="5" hidden="1" customWidth="1"/>
    <col min="14075" max="14075" width="7" style="5" customWidth="1"/>
    <col min="14076" max="14310" width="11.5703125" style="5"/>
    <col min="14311" max="14311" width="7.28515625" style="5" customWidth="1"/>
    <col min="14312" max="14312" width="75.7109375" style="5" customWidth="1"/>
    <col min="14313" max="14316" width="11.5703125" style="5" hidden="1" customWidth="1"/>
    <col min="14317" max="14320" width="13.7109375" style="5" customWidth="1"/>
    <col min="14321" max="14321" width="11.5703125" style="5" hidden="1" customWidth="1"/>
    <col min="14322" max="14322" width="13.7109375" style="5" customWidth="1"/>
    <col min="14323" max="14330" width="11.5703125" style="5" hidden="1" customWidth="1"/>
    <col min="14331" max="14331" width="7" style="5" customWidth="1"/>
    <col min="14332" max="14566" width="11.5703125" style="5"/>
    <col min="14567" max="14567" width="7.28515625" style="5" customWidth="1"/>
    <col min="14568" max="14568" width="75.7109375" style="5" customWidth="1"/>
    <col min="14569" max="14572" width="11.5703125" style="5" hidden="1" customWidth="1"/>
    <col min="14573" max="14576" width="13.7109375" style="5" customWidth="1"/>
    <col min="14577" max="14577" width="11.5703125" style="5" hidden="1" customWidth="1"/>
    <col min="14578" max="14578" width="13.7109375" style="5" customWidth="1"/>
    <col min="14579" max="14586" width="11.5703125" style="5" hidden="1" customWidth="1"/>
    <col min="14587" max="14587" width="7" style="5" customWidth="1"/>
    <col min="14588" max="14822" width="11.5703125" style="5"/>
    <col min="14823" max="14823" width="7.28515625" style="5" customWidth="1"/>
    <col min="14824" max="14824" width="75.7109375" style="5" customWidth="1"/>
    <col min="14825" max="14828" width="11.5703125" style="5" hidden="1" customWidth="1"/>
    <col min="14829" max="14832" width="13.7109375" style="5" customWidth="1"/>
    <col min="14833" max="14833" width="11.5703125" style="5" hidden="1" customWidth="1"/>
    <col min="14834" max="14834" width="13.7109375" style="5" customWidth="1"/>
    <col min="14835" max="14842" width="11.5703125" style="5" hidden="1" customWidth="1"/>
    <col min="14843" max="14843" width="7" style="5" customWidth="1"/>
    <col min="14844" max="15078" width="11.5703125" style="5"/>
    <col min="15079" max="15079" width="7.28515625" style="5" customWidth="1"/>
    <col min="15080" max="15080" width="75.7109375" style="5" customWidth="1"/>
    <col min="15081" max="15084" width="11.5703125" style="5" hidden="1" customWidth="1"/>
    <col min="15085" max="15088" width="13.7109375" style="5" customWidth="1"/>
    <col min="15089" max="15089" width="11.5703125" style="5" hidden="1" customWidth="1"/>
    <col min="15090" max="15090" width="13.7109375" style="5" customWidth="1"/>
    <col min="15091" max="15098" width="11.5703125" style="5" hidden="1" customWidth="1"/>
    <col min="15099" max="15099" width="7" style="5" customWidth="1"/>
    <col min="15100" max="15334" width="11.5703125" style="5"/>
    <col min="15335" max="15335" width="7.28515625" style="5" customWidth="1"/>
    <col min="15336" max="15336" width="75.7109375" style="5" customWidth="1"/>
    <col min="15337" max="15340" width="11.5703125" style="5" hidden="1" customWidth="1"/>
    <col min="15341" max="15344" width="13.7109375" style="5" customWidth="1"/>
    <col min="15345" max="15345" width="11.5703125" style="5" hidden="1" customWidth="1"/>
    <col min="15346" max="15346" width="13.7109375" style="5" customWidth="1"/>
    <col min="15347" max="15354" width="11.5703125" style="5" hidden="1" customWidth="1"/>
    <col min="15355" max="15355" width="7" style="5" customWidth="1"/>
    <col min="15356" max="15590" width="11.5703125" style="5"/>
    <col min="15591" max="15591" width="7.28515625" style="5" customWidth="1"/>
    <col min="15592" max="15592" width="75.7109375" style="5" customWidth="1"/>
    <col min="15593" max="15596" width="11.5703125" style="5" hidden="1" customWidth="1"/>
    <col min="15597" max="15600" width="13.7109375" style="5" customWidth="1"/>
    <col min="15601" max="15601" width="11.5703125" style="5" hidden="1" customWidth="1"/>
    <col min="15602" max="15602" width="13.7109375" style="5" customWidth="1"/>
    <col min="15603" max="15610" width="11.5703125" style="5" hidden="1" customWidth="1"/>
    <col min="15611" max="15611" width="7" style="5" customWidth="1"/>
    <col min="15612" max="15846" width="11.5703125" style="5"/>
    <col min="15847" max="15847" width="7.28515625" style="5" customWidth="1"/>
    <col min="15848" max="15848" width="75.7109375" style="5" customWidth="1"/>
    <col min="15849" max="15852" width="11.5703125" style="5" hidden="1" customWidth="1"/>
    <col min="15853" max="15856" width="13.7109375" style="5" customWidth="1"/>
    <col min="15857" max="15857" width="11.5703125" style="5" hidden="1" customWidth="1"/>
    <col min="15858" max="15858" width="13.7109375" style="5" customWidth="1"/>
    <col min="15859" max="15866" width="11.5703125" style="5" hidden="1" customWidth="1"/>
    <col min="15867" max="15867" width="7" style="5" customWidth="1"/>
    <col min="15868" max="16102" width="11.5703125" style="5"/>
    <col min="16103" max="16103" width="7.28515625" style="5" customWidth="1"/>
    <col min="16104" max="16104" width="75.7109375" style="5" customWidth="1"/>
    <col min="16105" max="16108" width="11.5703125" style="5" hidden="1" customWidth="1"/>
    <col min="16109" max="16112" width="13.7109375" style="5" customWidth="1"/>
    <col min="16113" max="16113" width="11.5703125" style="5" hidden="1" customWidth="1"/>
    <col min="16114" max="16114" width="13.7109375" style="5" customWidth="1"/>
    <col min="16115" max="16122" width="11.5703125" style="5" hidden="1" customWidth="1"/>
    <col min="16123" max="16123" width="7" style="5" customWidth="1"/>
    <col min="16124" max="16384" width="11.5703125" style="5"/>
  </cols>
  <sheetData>
    <row r="1" spans="1:4" ht="18" customHeight="1">
      <c r="A1" s="46"/>
      <c r="B1" s="8"/>
      <c r="C1" s="59"/>
    </row>
    <row r="2" spans="1:4" ht="18" customHeight="1">
      <c r="A2" s="46"/>
      <c r="B2" s="8"/>
      <c r="C2" s="90" t="s">
        <v>91</v>
      </c>
    </row>
    <row r="3" spans="1:4" ht="18" customHeight="1">
      <c r="A3" s="46"/>
      <c r="B3" s="8"/>
      <c r="C3" s="90" t="s">
        <v>84</v>
      </c>
    </row>
    <row r="4" spans="1:4" ht="18" customHeight="1">
      <c r="A4" s="46"/>
      <c r="B4" s="8"/>
      <c r="C4" s="90" t="s">
        <v>92</v>
      </c>
    </row>
    <row r="5" spans="1:4" ht="18" customHeight="1">
      <c r="A5" s="46"/>
      <c r="B5" s="8"/>
      <c r="C5" s="90"/>
    </row>
    <row r="6" spans="1:4" ht="18" customHeight="1">
      <c r="A6" s="46"/>
      <c r="B6" s="8"/>
      <c r="C6" s="90"/>
    </row>
    <row r="7" spans="1:4" ht="21.75" customHeight="1">
      <c r="A7" s="97" t="s">
        <v>69</v>
      </c>
      <c r="B7" s="97"/>
      <c r="C7" s="97"/>
      <c r="D7" s="97"/>
    </row>
    <row r="8" spans="1:4" ht="34.5" customHeight="1">
      <c r="A8" s="98" t="s">
        <v>75</v>
      </c>
      <c r="B8" s="97"/>
      <c r="C8" s="97"/>
      <c r="D8" s="97"/>
    </row>
    <row r="9" spans="1:4" ht="18.75">
      <c r="A9" s="4"/>
      <c r="B9" s="6"/>
      <c r="C9" s="6"/>
      <c r="D9" s="60"/>
    </row>
    <row r="10" spans="1:4" ht="75.75" customHeight="1">
      <c r="A10" s="61" t="s">
        <v>0</v>
      </c>
      <c r="B10" s="62" t="s">
        <v>1</v>
      </c>
      <c r="C10" s="99" t="s">
        <v>2</v>
      </c>
      <c r="D10" s="99"/>
    </row>
    <row r="11" spans="1:4" ht="42.6" customHeight="1">
      <c r="A11" s="63"/>
      <c r="B11" s="63"/>
      <c r="C11" s="9" t="s">
        <v>85</v>
      </c>
      <c r="D11" s="9" t="s">
        <v>3</v>
      </c>
    </row>
    <row r="12" spans="1:4" ht="15.75" customHeight="1">
      <c r="A12" s="64">
        <v>1</v>
      </c>
      <c r="B12" s="64">
        <v>2</v>
      </c>
      <c r="C12" s="64">
        <v>3</v>
      </c>
      <c r="D12" s="64">
        <v>4</v>
      </c>
    </row>
    <row r="13" spans="1:4" s="69" customFormat="1" ht="18" customHeight="1">
      <c r="A13" s="65">
        <v>1</v>
      </c>
      <c r="B13" s="66" t="s">
        <v>4</v>
      </c>
      <c r="C13" s="67">
        <f>C14+C15+C16+C19</f>
        <v>220442.12</v>
      </c>
      <c r="D13" s="68">
        <f>C13/84306</f>
        <v>2.6147856617559841</v>
      </c>
    </row>
    <row r="14" spans="1:4" s="74" customFormat="1" ht="18" customHeight="1">
      <c r="A14" s="70" t="s">
        <v>5</v>
      </c>
      <c r="B14" s="71" t="s">
        <v>70</v>
      </c>
      <c r="C14" s="72">
        <v>20716.07</v>
      </c>
      <c r="D14" s="73">
        <f t="shared" ref="D14:D35" si="0">C14/84306</f>
        <v>0.24572474082508955</v>
      </c>
    </row>
    <row r="15" spans="1:4" s="69" customFormat="1" ht="18" customHeight="1">
      <c r="A15" s="65" t="s">
        <v>21</v>
      </c>
      <c r="B15" s="66" t="s">
        <v>22</v>
      </c>
      <c r="C15" s="67">
        <f>145314.02+31969.08</f>
        <v>177283.09999999998</v>
      </c>
      <c r="D15" s="68">
        <f t="shared" si="0"/>
        <v>2.1028527032476925</v>
      </c>
    </row>
    <row r="16" spans="1:4" s="69" customFormat="1" ht="18" customHeight="1">
      <c r="A16" s="65" t="s">
        <v>23</v>
      </c>
      <c r="B16" s="66" t="s">
        <v>24</v>
      </c>
      <c r="C16" s="67">
        <f>C17+C18</f>
        <v>14262.220000000001</v>
      </c>
      <c r="D16" s="68">
        <f t="shared" si="0"/>
        <v>0.16917206367281096</v>
      </c>
    </row>
    <row r="17" spans="1:4" s="76" customFormat="1" ht="18" customHeight="1">
      <c r="A17" s="75" t="s">
        <v>25</v>
      </c>
      <c r="B17" s="71" t="s">
        <v>26</v>
      </c>
      <c r="C17" s="72">
        <f>2414.27</f>
        <v>2414.27</v>
      </c>
      <c r="D17" s="73">
        <f t="shared" si="0"/>
        <v>2.8636989063649088E-2</v>
      </c>
    </row>
    <row r="18" spans="1:4" s="76" customFormat="1" ht="18" customHeight="1">
      <c r="A18" s="75" t="s">
        <v>27</v>
      </c>
      <c r="B18" s="71" t="s">
        <v>28</v>
      </c>
      <c r="C18" s="72">
        <f>11847.95</f>
        <v>11847.95</v>
      </c>
      <c r="D18" s="73">
        <f t="shared" si="0"/>
        <v>0.14053507460916187</v>
      </c>
    </row>
    <row r="19" spans="1:4" s="69" customFormat="1" ht="18" customHeight="1">
      <c r="A19" s="65" t="s">
        <v>29</v>
      </c>
      <c r="B19" s="66" t="s">
        <v>30</v>
      </c>
      <c r="C19" s="67">
        <f>C20+C21</f>
        <v>8180.7300000000005</v>
      </c>
      <c r="D19" s="68">
        <f t="shared" si="0"/>
        <v>9.7036154010390729E-2</v>
      </c>
    </row>
    <row r="20" spans="1:4" s="76" customFormat="1" ht="18" customHeight="1">
      <c r="A20" s="75" t="s">
        <v>31</v>
      </c>
      <c r="B20" s="71" t="s">
        <v>32</v>
      </c>
      <c r="C20" s="72">
        <f>4583.84+1008.44</f>
        <v>5592.2800000000007</v>
      </c>
      <c r="D20" s="73">
        <f t="shared" si="0"/>
        <v>6.6333119825397968E-2</v>
      </c>
    </row>
    <row r="21" spans="1:4" s="76" customFormat="1" ht="18" customHeight="1">
      <c r="A21" s="75" t="s">
        <v>33</v>
      </c>
      <c r="B21" s="71" t="s">
        <v>34</v>
      </c>
      <c r="C21" s="72">
        <v>2588.4499999999998</v>
      </c>
      <c r="D21" s="73">
        <f t="shared" si="0"/>
        <v>3.0703034184992761E-2</v>
      </c>
    </row>
    <row r="22" spans="1:4" s="69" customFormat="1" ht="18" customHeight="1">
      <c r="A22" s="65">
        <v>2</v>
      </c>
      <c r="B22" s="66" t="s">
        <v>36</v>
      </c>
      <c r="C22" s="67">
        <f>C23+C24</f>
        <v>8741.08</v>
      </c>
      <c r="D22" s="68">
        <f t="shared" si="0"/>
        <v>0.10368277465423575</v>
      </c>
    </row>
    <row r="23" spans="1:4" s="76" customFormat="1" ht="18" customHeight="1">
      <c r="A23" s="75" t="s">
        <v>37</v>
      </c>
      <c r="B23" s="71" t="s">
        <v>32</v>
      </c>
      <c r="C23" s="72">
        <f>5404.86+1189.07</f>
        <v>6593.9299999999994</v>
      </c>
      <c r="D23" s="73">
        <f t="shared" si="0"/>
        <v>7.8214243351600113E-2</v>
      </c>
    </row>
    <row r="24" spans="1:4" s="76" customFormat="1" ht="18" customHeight="1">
      <c r="A24" s="75" t="s">
        <v>38</v>
      </c>
      <c r="B24" s="71" t="s">
        <v>34</v>
      </c>
      <c r="C24" s="72">
        <v>2147.15</v>
      </c>
      <c r="D24" s="73">
        <f t="shared" si="0"/>
        <v>2.5468531302635638E-2</v>
      </c>
    </row>
    <row r="25" spans="1:4" s="69" customFormat="1" ht="18" customHeight="1">
      <c r="A25" s="65">
        <v>3</v>
      </c>
      <c r="B25" s="66" t="s">
        <v>39</v>
      </c>
      <c r="C25" s="67">
        <v>0</v>
      </c>
      <c r="D25" s="68">
        <f t="shared" si="0"/>
        <v>0</v>
      </c>
    </row>
    <row r="26" spans="1:4" s="69" customFormat="1" ht="18" customHeight="1">
      <c r="A26" s="65">
        <v>4</v>
      </c>
      <c r="B26" s="66" t="s">
        <v>71</v>
      </c>
      <c r="C26" s="67">
        <v>0</v>
      </c>
      <c r="D26" s="68">
        <f t="shared" si="0"/>
        <v>0</v>
      </c>
    </row>
    <row r="27" spans="1:4" s="69" customFormat="1" ht="18" customHeight="1">
      <c r="A27" s="65">
        <v>5</v>
      </c>
      <c r="B27" s="66" t="s">
        <v>41</v>
      </c>
      <c r="C27" s="67">
        <v>0</v>
      </c>
      <c r="D27" s="68">
        <f t="shared" si="0"/>
        <v>0</v>
      </c>
    </row>
    <row r="28" spans="1:4" s="69" customFormat="1" ht="18" customHeight="1">
      <c r="A28" s="65">
        <v>6</v>
      </c>
      <c r="B28" s="66" t="s">
        <v>62</v>
      </c>
      <c r="C28" s="67">
        <f>C13+C22+C25+C26+C27</f>
        <v>229183.19999999998</v>
      </c>
      <c r="D28" s="68">
        <f t="shared" si="0"/>
        <v>2.7184684364102196</v>
      </c>
    </row>
    <row r="29" spans="1:4" s="69" customFormat="1" ht="18" customHeight="1">
      <c r="A29" s="65">
        <v>7</v>
      </c>
      <c r="B29" s="66" t="s">
        <v>43</v>
      </c>
      <c r="C29" s="67">
        <v>0</v>
      </c>
      <c r="D29" s="68">
        <f t="shared" si="0"/>
        <v>0</v>
      </c>
    </row>
    <row r="30" spans="1:4" s="69" customFormat="1" ht="18" customHeight="1">
      <c r="A30" s="65">
        <v>8</v>
      </c>
      <c r="B30" s="66" t="s">
        <v>44</v>
      </c>
      <c r="C30" s="67">
        <f>C31+C32+C33+C34</f>
        <v>0</v>
      </c>
      <c r="D30" s="68">
        <f t="shared" si="0"/>
        <v>0</v>
      </c>
    </row>
    <row r="31" spans="1:4" s="76" customFormat="1" ht="18" customHeight="1">
      <c r="A31" s="75" t="s">
        <v>45</v>
      </c>
      <c r="B31" s="71" t="s">
        <v>46</v>
      </c>
      <c r="C31" s="72">
        <v>0</v>
      </c>
      <c r="D31" s="73">
        <f t="shared" si="0"/>
        <v>0</v>
      </c>
    </row>
    <row r="32" spans="1:4" s="76" customFormat="1" ht="18" customHeight="1">
      <c r="A32" s="75" t="s">
        <v>47</v>
      </c>
      <c r="B32" s="71" t="s">
        <v>48</v>
      </c>
      <c r="C32" s="72">
        <v>0</v>
      </c>
      <c r="D32" s="73">
        <f t="shared" si="0"/>
        <v>0</v>
      </c>
    </row>
    <row r="33" spans="1:4" s="76" customFormat="1" ht="18" customHeight="1">
      <c r="A33" s="75" t="s">
        <v>49</v>
      </c>
      <c r="B33" s="71" t="s">
        <v>50</v>
      </c>
      <c r="C33" s="72">
        <v>0</v>
      </c>
      <c r="D33" s="73">
        <f t="shared" si="0"/>
        <v>0</v>
      </c>
    </row>
    <row r="34" spans="1:4" s="76" customFormat="1" ht="18" customHeight="1">
      <c r="A34" s="75" t="s">
        <v>51</v>
      </c>
      <c r="B34" s="71" t="s">
        <v>65</v>
      </c>
      <c r="C34" s="72">
        <v>0</v>
      </c>
      <c r="D34" s="73">
        <f t="shared" si="0"/>
        <v>0</v>
      </c>
    </row>
    <row r="35" spans="1:4" s="69" customFormat="1" ht="18" customHeight="1">
      <c r="A35" s="65">
        <v>9</v>
      </c>
      <c r="B35" s="66" t="s">
        <v>72</v>
      </c>
      <c r="C35" s="67">
        <f>C28+C29+C30</f>
        <v>229183.19999999998</v>
      </c>
      <c r="D35" s="68">
        <f t="shared" si="0"/>
        <v>2.7184684364102196</v>
      </c>
    </row>
    <row r="36" spans="1:4" s="69" customFormat="1" ht="18" customHeight="1">
      <c r="A36" s="65">
        <v>10</v>
      </c>
      <c r="B36" s="66" t="s">
        <v>76</v>
      </c>
      <c r="C36" s="67"/>
      <c r="D36" s="68">
        <f>D35</f>
        <v>2.7184684364102196</v>
      </c>
    </row>
    <row r="37" spans="1:4" s="69" customFormat="1" ht="18" customHeight="1">
      <c r="A37" s="65">
        <v>11</v>
      </c>
      <c r="B37" s="66" t="s">
        <v>78</v>
      </c>
      <c r="C37" s="67"/>
      <c r="D37" s="68">
        <f>D36*0.2</f>
        <v>0.54369368728204392</v>
      </c>
    </row>
    <row r="38" spans="1:4" s="69" customFormat="1" ht="18" customHeight="1">
      <c r="A38" s="65">
        <v>12</v>
      </c>
      <c r="B38" s="66" t="s">
        <v>77</v>
      </c>
      <c r="C38" s="67"/>
      <c r="D38" s="68">
        <f>D36+D37</f>
        <v>3.2621621236922635</v>
      </c>
    </row>
    <row r="39" spans="1:4" s="69" customFormat="1" ht="18" customHeight="1">
      <c r="A39" s="65">
        <v>13</v>
      </c>
      <c r="B39" s="66" t="s">
        <v>73</v>
      </c>
      <c r="C39" s="67">
        <v>84306</v>
      </c>
      <c r="D39" s="67"/>
    </row>
    <row r="40" spans="1:4" s="79" customFormat="1" ht="18" customHeight="1">
      <c r="A40" s="77">
        <v>14</v>
      </c>
      <c r="B40" s="78" t="s">
        <v>55</v>
      </c>
      <c r="C40" s="68">
        <v>0</v>
      </c>
      <c r="D40" s="68"/>
    </row>
    <row r="41" spans="1:4" s="79" customFormat="1" ht="18" customHeight="1">
      <c r="A41" s="82"/>
      <c r="B41" s="83"/>
      <c r="C41" s="84"/>
      <c r="D41" s="84"/>
    </row>
    <row r="42" spans="1:4" s="2" customFormat="1" ht="42" customHeight="1">
      <c r="A42" s="92"/>
      <c r="B42" s="94" t="s">
        <v>87</v>
      </c>
      <c r="C42" s="95" t="s">
        <v>86</v>
      </c>
      <c r="D42" s="95"/>
    </row>
    <row r="43" spans="1:4" ht="20.25">
      <c r="A43" s="2"/>
      <c r="B43" s="4"/>
      <c r="C43" s="4"/>
      <c r="D43" s="4"/>
    </row>
    <row r="44" spans="1:4" ht="35.25" customHeight="1">
      <c r="A44" s="95"/>
      <c r="B44" s="95"/>
      <c r="C44" s="96"/>
      <c r="D44" s="96"/>
    </row>
    <row r="45" spans="1:4" ht="20.25">
      <c r="A45" s="2"/>
      <c r="B45" s="2"/>
      <c r="C45" s="2"/>
      <c r="D45" s="2"/>
    </row>
    <row r="46" spans="1:4">
      <c r="A46" s="4"/>
      <c r="B46" s="4"/>
      <c r="C46" s="4"/>
      <c r="D46" s="4"/>
    </row>
  </sheetData>
  <sheetProtection selectLockedCells="1" selectUnlockedCells="1"/>
  <mergeCells count="6">
    <mergeCell ref="A44:B44"/>
    <mergeCell ref="C44:D44"/>
    <mergeCell ref="A7:D7"/>
    <mergeCell ref="A8:D8"/>
    <mergeCell ref="C10:D10"/>
    <mergeCell ref="C42:D42"/>
  </mergeCells>
  <printOptions horizontalCentered="1"/>
  <pageMargins left="0.98425196850393704" right="0.39370078740157483" top="0" bottom="0" header="0" footer="0"/>
  <pageSetup paperSize="9" scale="67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13" sqref="I1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те населення</vt:lpstr>
      <vt:lpstr>вир населення</vt:lpstr>
      <vt:lpstr>тр населення</vt:lpstr>
      <vt:lpstr>пост населення</vt:lpstr>
      <vt:lpstr>Лист1</vt:lpstr>
      <vt:lpstr>'вир населення'!Область_печати</vt:lpstr>
      <vt:lpstr>'пост населення'!Область_печати</vt:lpstr>
      <vt:lpstr>'те населення'!Область_печати</vt:lpstr>
      <vt:lpstr>'тр населення'!Область_печати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В. Роман</dc:creator>
  <cp:lastModifiedBy>Кончаківська</cp:lastModifiedBy>
  <cp:lastPrinted>2017-09-15T12:05:45Z</cp:lastPrinted>
  <dcterms:created xsi:type="dcterms:W3CDTF">2016-06-03T10:48:30Z</dcterms:created>
  <dcterms:modified xsi:type="dcterms:W3CDTF">2017-09-19T08:38:36Z</dcterms:modified>
</cp:coreProperties>
</file>