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3.09.21" sheetId="59" r:id="rId7"/>
  </sheets>
  <definedNames>
    <definedName name="_xlnm._FilterDatabase" localSheetId="6" hidden="1">'23.09.21'!$A$11:$R$41</definedName>
    <definedName name="_xlnm.Print_Titles" localSheetId="5">'Бюджет 2021'!$10:$10</definedName>
    <definedName name="_xlnm.Print_Area" localSheetId="6">'23.09.21'!$A$1:$P$44</definedName>
  </definedNames>
  <calcPr calcId="15251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J122" i="4" s="1"/>
  <c r="P122" i="4" s="1"/>
  <c r="P121" i="4" s="1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<sst xmlns="http://schemas.openxmlformats.org/spreadsheetml/2006/main" count="1678" uniqueCount="312">
  <si>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</si>
  <si>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</si>
  <si>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</si>
  <si>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</si>
  <si>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</si>
  <si>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</si>
  <si>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</si>
  <si>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</si>
  <si>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</si>
  <si>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</si>
  <si>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</si>
  <si>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</si>
  <si>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</si>
  <si>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</si>
  <si>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</si>
  <si>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</si>
  <si>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</si>
  <si>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</si>
  <si>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</si>
  <si>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</si>
  <si>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</si>
  <si>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</si>
  <si>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</si>
  <si>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</si>
  <si>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</si>
  <si>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</si>
  <si>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</si>
  <si>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</si>
  <si>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</si>
  <si>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</si>
  <si>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</si>
  <si>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</si>
  <si>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</si>
  <si>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</si>
  <si>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</si>
  <si>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</si>
  <si>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</si>
  <si>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</si>
  <si>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</si>
  <si>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</si>
  <si>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</si>
  <si>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</si>
  <si>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</si>
  <si>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</si>
  <si>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</si>
  <si>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</si>
  <si>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</si>
  <si>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</si>
  <si>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</si>
  <si>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</si>
  <si>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</si>
  <si>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</si>
  <si>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</si>
  <si>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</si>
  <si>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</si>
  <si>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</si>
  <si>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</si>
  <si>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</si>
  <si>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</si>
  <si>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</si>
  <si>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</si>
  <si>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</si>
  <si>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</si>
  <si>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</si>
  <si>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</si>
  <si>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</si>
  <si>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</si>
  <si>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</si>
  <si>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</si>
  <si>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</si>
  <si>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</si>
  <si>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</si>
  <si>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</si>
  <si>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</si>
  <si>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</si>
  <si>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</si>
  <si>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</si>
  <si>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</si>
  <si>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</si>
  <si>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</si>
  <si>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</si>
  <si>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</si>
  <si>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</si>
  <si>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</si>
  <si>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</si>
  <si>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</si>
  <si>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</si>
  <si>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</si>
  <si>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</si>
  <si>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</si>
  <si>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</si>
  <si>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</si>
  <si>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</si>
  <si>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</si>
  <si>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</si>
  <si>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</si>
  <si>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</si>
  <si>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</si>
  <si>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</si>
  <si>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</si>
  <si>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</si>
  <si>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</si>
  <si>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</si>
  <si>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</si>
  <si>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</si>
  <si>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</si>
  <si>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</si>
  <si>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</si>
  <si>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</si>
  <si>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</si>
  <si>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</si>
  <si>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</si>
  <si>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</si>
  <si>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</si>
  <si>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</si>
  <si>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</si>
  <si>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</si>
  <si>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</si>
  <si>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</si>
  <si>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</si>
  <si>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</si>
  <si>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</si>
  <si>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</si>
  <si>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</si>
  <si>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</si>
  <si>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</si>
  <si>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</si>
  <si>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</si>
  <si>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</si>
  <si>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</si>
  <si>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</si>
  <si>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</si>
  <si>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</si>
  <si>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</si>
  <si>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</si>
  <si>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</si>
  <si>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</si>
  <si>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</si>
  <si>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</si>
  <si>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</si>
  <si>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</si>
  <si>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</si>
  <si>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</si>
  <si>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</si>
  <si>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</si>
  <si>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</si>
  <si>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</si>
  <si>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</si>
  <si>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</si>
  <si>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</si>
  <si>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</si>
  <si>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</si>
  <si>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</si>
  <si>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</si>
  <si>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</si>
  <si>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</si>
  <si>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</si>
  <si>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</si>
  <si>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</si>
  <si>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</si>
  <si>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</si>
  <si>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</si>
  <si>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</si>
  <si>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</si>
  <si>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</si>
  <si>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</si>
  <si>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</si>
  <si>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</si>
  <si>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</si>
  <si>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</si>
  <si>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</si>
  <si>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</si>
  <si>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</si>
  <si>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</si>
  <si>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</si>
  <si>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</si>
  <si>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</si>
  <si>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</si>
  <si>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</si>
  <si>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</si>
  <si>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</si>
  <si>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</si>
  <si>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</si>
  <si>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</si>
  <si>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</si>
  <si>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</si>
  <si>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</si>
  <si>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</si>
  <si>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</si>
  <si>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</si>
  <si>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</si>
  <si>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</si>
  <si>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</si>
  <si>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</si>
  <si>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</si>
  <si>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</si>
  <si>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</si>
  <si>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</si>
  <si>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</si>
  <si>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</si>
  <si>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</si>
  <si>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</si>
  <si>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</si>
  <si>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</si>
  <si>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</si>
  <si>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</si>
  <si>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</si>
  <si>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</si>
  <si>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</si>
  <si>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</si>
  <si>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</si>
  <si>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</si>
  <si>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</si>
  <si>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</si>
  <si>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</si>
  <si>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</si>
  <si>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</si>
  <si>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</si>
  <si>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</si>
  <si>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</si>
  <si>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</si>
  <si>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</si>
  <si>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</si>
  <si>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</si>
  <si>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</si>
  <si>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</si>
  <si>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</si>
  <si>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</si>
  <si>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</si>
  <si>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</si>
  <si>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</si>
  <si>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</si>
  <si>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</si>
  <si>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</si>
  <si>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</si>
  <si>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</si>
  <si>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</si>
  <si>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</si>
  <si>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</si>
  <si>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</si>
  <si>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</si>
  <si>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</si>
  <si>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</si>
  <si>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</si>
  <si>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</si>
  <si>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</si>
  <si>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</si>
  <si>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</si>
  <si>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</si>
  <si>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</si>
  <si>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</si>
  <si>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</si>
  <si>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</si>
  <si>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</si>
  <si>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</si>
  <si>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</si>
  <si>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</si>
  <si>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</si>
  <si>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</si>
  <si>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</si>
  <si>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</si>
  <si>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</si>
  <si>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</si>
  <si>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</si>
  <si>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</si>
  <si>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</si>
  <si>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</si>
  <si>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</si>
  <si>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</si>
  <si>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</si>
  <si>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</si>
  <si>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</si>
  <si>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</si>
  <si>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</si>
  <si>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</si>
  <si>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</si>
  <si>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</si>
  <si>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</si>
  <si>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</si>
  <si>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</si>
  <si>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</si>
  <si>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</si>
  <si>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</si>
  <si>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</si>
  <si>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</si>
  <si>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</si>
  <si>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</si>
  <si>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</si>
  <si>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0611021</t>
  </si>
  <si>
    <t>Надання загальної середньої освіти закладами загальної середньої освіти</t>
  </si>
  <si>
    <t>0611070</t>
  </si>
  <si>
    <t>"РОЗПОДІЛ   видатків  бюджету Ковельської міської територіальної громади на 2021 рік"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</si>
  <si>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</si>
  <si>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</si>
  <si>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</si>
  <si>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</si>
  <si>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</si>
  <si>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0700000</t>
  </si>
  <si>
    <t>0710000</t>
  </si>
  <si>
    <t>0712111</t>
  </si>
  <si>
    <t>0712152</t>
  </si>
  <si>
    <t>0717322</t>
  </si>
  <si>
    <t>0800000</t>
  </si>
  <si>
    <t>0810000</t>
  </si>
  <si>
    <t>0813033</t>
  </si>
  <si>
    <t>0813035</t>
  </si>
  <si>
    <t>0813242</t>
  </si>
  <si>
    <t>Зміни до додатка №3 рішення міської ради "Про бюджет Ковельської міської територіальної громади на 2021 рік"</t>
  </si>
  <si>
    <t>Управління культури, молоді та спорту виконавчого комітету Ковельської міської ради</t>
  </si>
  <si>
    <t>1017340</t>
  </si>
  <si>
    <t>Проектування, реставрація та охорона пам'яток архітектури</t>
  </si>
  <si>
    <t>23.09.2021р.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</si>
</sst>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96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3" fontId="27" fillId="0" borderId="72" xfId="0" applyNumberFormat="1" applyFont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0" fontId="33" fillId="0" borderId="0" xfId="0" applyFont="1"/>
    <xf numFmtId="49" fontId="27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3" fontId="31" fillId="0" borderId="71" xfId="0" applyNumberFormat="1" applyFont="1" applyBorder="1" applyAlignment="1">
      <alignment horizontal="right" vertical="center"/>
    </xf>
    <xf numFmtId="0" fontId="32" fillId="0" borderId="0" xfId="0" applyFont="1"/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43" fontId="34" fillId="0" borderId="72" xfId="0" applyNumberFormat="1" applyFont="1" applyBorder="1" applyAlignment="1">
      <alignment horizontal="right" vertical="center"/>
    </xf>
    <xf numFmtId="0" fontId="35" fillId="0" borderId="0" xfId="0" applyFont="1"/>
    <xf numFmtId="49" fontId="27" fillId="0" borderId="72" xfId="0" applyNumberFormat="1" applyFont="1" applyFill="1" applyBorder="1" applyAlignment="1">
      <alignment horizontal="left" vertical="center" wrapText="1"/>
    </xf>
    <xf numFmtId="171" fontId="27" fillId="0" borderId="72" xfId="0" applyNumberFormat="1" applyFont="1" applyFill="1" applyBorder="1" applyAlignment="1">
      <alignment horizontal="center" vertical="center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43" fontId="31" fillId="0" borderId="72" xfId="0" applyNumberFormat="1" applyFont="1" applyBorder="1" applyAlignment="1">
      <alignment horizontal="right" vertical="center"/>
    </xf>
    <xf numFmtId="168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43" fontId="36" fillId="0" borderId="72" xfId="0" applyNumberFormat="1" applyFont="1" applyBorder="1" applyAlignment="1">
      <alignment horizontal="right" vertical="center"/>
    </xf>
    <xf numFmtId="0" fontId="37" fillId="0" borderId="0" xfId="0" applyFont="1"/>
    <xf numFmtId="167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4" fontId="35" fillId="0" borderId="0" xfId="0" applyNumberFormat="1" applyFont="1"/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43" fontId="31" fillId="0" borderId="73" xfId="0" applyNumberFormat="1" applyFont="1" applyBorder="1" applyAlignment="1">
      <alignment horizontal="right" vertical="center"/>
    </xf>
    <xf numFmtId="49" fontId="33" fillId="0" borderId="0" xfId="0" applyNumberFormat="1" applyFont="1"/>
    <xf numFmtId="43" fontId="33" fillId="0" borderId="0" xfId="0" applyNumberFormat="1" applyFont="1" applyAlignment="1">
      <alignment horizontal="left" vertical="center"/>
    </xf>
    <xf numFmtId="0" fontId="27" fillId="0" borderId="17" xfId="0" applyNumberFormat="1" applyFont="1" applyBorder="1" applyAlignment="1">
      <alignment horizontal="center" vertical="center" wrapText="1"/>
    </xf>
    <xf numFmtId="43" fontId="31" fillId="0" borderId="79" xfId="0" applyNumberFormat="1" applyFont="1" applyBorder="1" applyAlignment="1">
      <alignment horizontal="right" vertical="center"/>
    </xf>
    <xf numFmtId="43" fontId="34" fillId="0" borderId="80" xfId="0" applyNumberFormat="1" applyFont="1" applyBorder="1" applyAlignment="1">
      <alignment horizontal="right" vertical="center"/>
    </xf>
    <xf numFmtId="43" fontId="31" fillId="0" borderId="80" xfId="0" applyNumberFormat="1" applyFont="1" applyBorder="1" applyAlignment="1">
      <alignment horizontal="right" vertical="center"/>
    </xf>
    <xf numFmtId="49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center" vertical="center"/>
    </xf>
    <xf numFmtId="49" fontId="27" fillId="0" borderId="72" xfId="0" applyNumberFormat="1" applyFont="1" applyBorder="1" applyAlignment="1">
      <alignment horizontal="center" vertical="center"/>
    </xf>
    <xf numFmtId="1" fontId="27" fillId="0" borderId="72" xfId="0" applyNumberFormat="1" applyFont="1" applyBorder="1" applyAlignment="1">
      <alignment horizontal="center" vertical="center" wrapText="1"/>
    </xf>
    <xf numFmtId="167" fontId="27" fillId="0" borderId="72" xfId="0" applyNumberFormat="1" applyFont="1" applyBorder="1" applyAlignment="1">
      <alignment horizontal="center" vertical="center" wrapText="1"/>
    </xf>
    <xf numFmtId="0" fontId="27" fillId="0" borderId="72" xfId="0" applyNumberFormat="1" applyFont="1" applyBorder="1" applyAlignment="1">
      <alignment horizontal="left" vertical="top" wrapText="1"/>
    </xf>
    <xf numFmtId="49" fontId="36" fillId="0" borderId="72" xfId="0" applyNumberFormat="1" applyFont="1" applyBorder="1" applyAlignment="1">
      <alignment horizontal="center" vertical="center"/>
    </xf>
    <xf numFmtId="1" fontId="36" fillId="0" borderId="72" xfId="0" applyNumberFormat="1" applyFont="1" applyBorder="1" applyAlignment="1">
      <alignment horizontal="center" vertical="center" wrapText="1"/>
    </xf>
    <xf numFmtId="167" fontId="36" fillId="0" borderId="72" xfId="0" applyNumberFormat="1" applyFont="1" applyBorder="1" applyAlignment="1">
      <alignment horizontal="center" vertical="center" wrapText="1"/>
    </xf>
    <xf numFmtId="0" fontId="36" fillId="0" borderId="72" xfId="0" applyNumberFormat="1" applyFont="1" applyBorder="1" applyAlignment="1">
      <alignment horizontal="left" vertical="top" wrapText="1"/>
    </xf>
    <xf numFmtId="43" fontId="31" fillId="0" borderId="81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  <xf numFmtId="49" fontId="27" fillId="0" borderId="74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center" vertical="center" wrapText="1"/>
    </xf>
    <xf numFmtId="49" fontId="27" fillId="0" borderId="77" xfId="0" applyNumberFormat="1" applyFont="1" applyBorder="1" applyAlignment="1">
      <alignment horizontal="center" vertical="center" wrapText="1"/>
    </xf>
    <xf numFmtId="0" fontId="27" fillId="0" borderId="75" xfId="0" applyNumberFormat="1" applyFont="1" applyBorder="1" applyAlignment="1">
      <alignment horizontal="center" vertical="center" wrapText="1"/>
    </xf>
    <xf numFmtId="0" fontId="27" fillId="0" borderId="11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27" fillId="0" borderId="76" xfId="0" applyNumberFormat="1" applyFont="1" applyBorder="1" applyAlignment="1">
      <alignment horizontal="center" vertical="center" wrapText="1"/>
    </xf>
    <xf numFmtId="0" fontId="27" fillId="0" borderId="20" xfId="0" applyNumberFormat="1" applyFont="1" applyBorder="1" applyAlignment="1">
      <alignment horizontal="center" vertical="center" wrapText="1"/>
    </xf>
    <xf numFmtId="0" fontId="27" fillId="0" borderId="7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27" t="s">
        <v>120</v>
      </c>
      <c r="P2" s="327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27" t="s">
        <v>123</v>
      </c>
      <c r="P3" s="327"/>
    </row>
    <row r="4" spans="1:16" s="55" customFormat="1" ht="15" x14ac:dyDescent="0.25">
      <c r="A4" s="328" t="s">
        <v>122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6" s="55" customFormat="1" ht="15" x14ac:dyDescent="0.25">
      <c r="A5" s="327" t="s">
        <v>121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</row>
    <row r="6" spans="1:16" s="1" customFormat="1" ht="13.5" thickBot="1" x14ac:dyDescent="0.25">
      <c r="P6" s="1" t="s">
        <v>1</v>
      </c>
    </row>
    <row r="7" spans="1:16" s="1" customFormat="1" x14ac:dyDescent="0.2">
      <c r="A7" s="334" t="s">
        <v>2</v>
      </c>
      <c r="B7" s="336" t="s">
        <v>3</v>
      </c>
      <c r="C7" s="336" t="s">
        <v>4</v>
      </c>
      <c r="D7" s="338" t="s">
        <v>5</v>
      </c>
      <c r="E7" s="318" t="s">
        <v>6</v>
      </c>
      <c r="F7" s="318"/>
      <c r="G7" s="318"/>
      <c r="H7" s="318"/>
      <c r="I7" s="318"/>
      <c r="J7" s="318" t="s">
        <v>7</v>
      </c>
      <c r="K7" s="318"/>
      <c r="L7" s="318"/>
      <c r="M7" s="318"/>
      <c r="N7" s="318"/>
      <c r="O7" s="318"/>
      <c r="P7" s="324" t="s">
        <v>8</v>
      </c>
    </row>
    <row r="8" spans="1:16" s="1" customFormat="1" x14ac:dyDescent="0.2">
      <c r="A8" s="335"/>
      <c r="B8" s="337"/>
      <c r="C8" s="337"/>
      <c r="D8" s="339"/>
      <c r="E8" s="330" t="s">
        <v>9</v>
      </c>
      <c r="F8" s="319" t="s">
        <v>10</v>
      </c>
      <c r="G8" s="321" t="s">
        <v>11</v>
      </c>
      <c r="H8" s="321"/>
      <c r="I8" s="332" t="s">
        <v>12</v>
      </c>
      <c r="J8" s="330" t="s">
        <v>9</v>
      </c>
      <c r="K8" s="319" t="s">
        <v>13</v>
      </c>
      <c r="L8" s="319" t="s">
        <v>10</v>
      </c>
      <c r="M8" s="321" t="s">
        <v>11</v>
      </c>
      <c r="N8" s="321"/>
      <c r="O8" s="319" t="s">
        <v>12</v>
      </c>
      <c r="P8" s="325"/>
    </row>
    <row r="9" spans="1:16" s="1" customFormat="1" ht="80.25" customHeight="1" thickBot="1" x14ac:dyDescent="0.25">
      <c r="A9" s="331"/>
      <c r="B9" s="320"/>
      <c r="C9" s="320"/>
      <c r="D9" s="333"/>
      <c r="E9" s="331"/>
      <c r="F9" s="320"/>
      <c r="G9" s="2" t="s">
        <v>14</v>
      </c>
      <c r="H9" s="2" t="s">
        <v>15</v>
      </c>
      <c r="I9" s="333"/>
      <c r="J9" s="331"/>
      <c r="K9" s="320"/>
      <c r="L9" s="320"/>
      <c r="M9" s="2" t="s">
        <v>14</v>
      </c>
      <c r="N9" s="2" t="s">
        <v>15</v>
      </c>
      <c r="O9" s="320"/>
      <c r="P9" s="326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22" t="s">
        <v>117</v>
      </c>
      <c r="C146" s="322"/>
      <c r="D146" s="322"/>
      <c r="E146" s="322"/>
      <c r="F146" s="322"/>
      <c r="G146" s="322"/>
      <c r="H146" s="322"/>
      <c r="J146" s="323" t="s">
        <v>118</v>
      </c>
      <c r="K146" s="323"/>
      <c r="L146" s="323"/>
      <c r="M146" s="323"/>
      <c r="N146" s="323"/>
      <c r="O146" s="32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27" t="s">
        <v>120</v>
      </c>
      <c r="P2" s="327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27" t="s">
        <v>125</v>
      </c>
      <c r="P3" s="327"/>
    </row>
    <row r="4" spans="1:17" s="55" customFormat="1" ht="15" x14ac:dyDescent="0.25">
      <c r="A4" s="328" t="s">
        <v>122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7" s="55" customFormat="1" ht="15" x14ac:dyDescent="0.25">
      <c r="A5" s="327" t="s">
        <v>121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</row>
    <row r="6" spans="1:17" s="1" customFormat="1" ht="13.5" thickBot="1" x14ac:dyDescent="0.25">
      <c r="P6" s="1" t="s">
        <v>1</v>
      </c>
    </row>
    <row r="7" spans="1:17" s="1" customFormat="1" x14ac:dyDescent="0.2">
      <c r="A7" s="334" t="s">
        <v>2</v>
      </c>
      <c r="B7" s="336" t="s">
        <v>3</v>
      </c>
      <c r="C7" s="336" t="s">
        <v>4</v>
      </c>
      <c r="D7" s="338" t="s">
        <v>5</v>
      </c>
      <c r="E7" s="318" t="s">
        <v>6</v>
      </c>
      <c r="F7" s="318"/>
      <c r="G7" s="318"/>
      <c r="H7" s="318"/>
      <c r="I7" s="318"/>
      <c r="J7" s="318" t="s">
        <v>7</v>
      </c>
      <c r="K7" s="318"/>
      <c r="L7" s="318"/>
      <c r="M7" s="318"/>
      <c r="N7" s="318"/>
      <c r="O7" s="318"/>
      <c r="P7" s="324" t="s">
        <v>8</v>
      </c>
    </row>
    <row r="8" spans="1:17" s="1" customFormat="1" x14ac:dyDescent="0.2">
      <c r="A8" s="335"/>
      <c r="B8" s="337"/>
      <c r="C8" s="337"/>
      <c r="D8" s="339"/>
      <c r="E8" s="330" t="s">
        <v>9</v>
      </c>
      <c r="F8" s="319" t="s">
        <v>10</v>
      </c>
      <c r="G8" s="321" t="s">
        <v>11</v>
      </c>
      <c r="H8" s="321"/>
      <c r="I8" s="332" t="s">
        <v>12</v>
      </c>
      <c r="J8" s="330" t="s">
        <v>9</v>
      </c>
      <c r="K8" s="319" t="s">
        <v>13</v>
      </c>
      <c r="L8" s="319" t="s">
        <v>10</v>
      </c>
      <c r="M8" s="321" t="s">
        <v>11</v>
      </c>
      <c r="N8" s="321"/>
      <c r="O8" s="319" t="s">
        <v>12</v>
      </c>
      <c r="P8" s="325"/>
    </row>
    <row r="9" spans="1:17" s="1" customFormat="1" ht="80.25" customHeight="1" thickBot="1" x14ac:dyDescent="0.25">
      <c r="A9" s="331"/>
      <c r="B9" s="320"/>
      <c r="C9" s="320"/>
      <c r="D9" s="333"/>
      <c r="E9" s="331"/>
      <c r="F9" s="320"/>
      <c r="G9" s="2" t="s">
        <v>14</v>
      </c>
      <c r="H9" s="2" t="s">
        <v>15</v>
      </c>
      <c r="I9" s="333"/>
      <c r="J9" s="331"/>
      <c r="K9" s="320"/>
      <c r="L9" s="320"/>
      <c r="M9" s="2" t="s">
        <v>14</v>
      </c>
      <c r="N9" s="2" t="s">
        <v>15</v>
      </c>
      <c r="O9" s="320"/>
      <c r="P9" s="326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22" t="s">
        <v>117</v>
      </c>
      <c r="C146" s="322"/>
      <c r="D146" s="322"/>
      <c r="E146" s="322"/>
      <c r="F146" s="322"/>
      <c r="G146" s="322"/>
      <c r="H146" s="322"/>
      <c r="J146" s="323" t="s">
        <v>118</v>
      </c>
      <c r="K146" s="323"/>
      <c r="L146" s="323"/>
      <c r="M146" s="323"/>
      <c r="N146" s="323"/>
      <c r="O146" s="32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7" t="s">
        <v>120</v>
      </c>
      <c r="P2" s="327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7" t="s">
        <v>232</v>
      </c>
      <c r="P3" s="327"/>
    </row>
    <row r="4" spans="1:17" s="55" customFormat="1" ht="15" x14ac:dyDescent="0.25">
      <c r="A4" s="328" t="s">
        <v>122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7" s="55" customFormat="1" ht="15" x14ac:dyDescent="0.25">
      <c r="A5" s="327" t="s">
        <v>121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0" t="s">
        <v>2</v>
      </c>
      <c r="B7" s="343" t="s">
        <v>3</v>
      </c>
      <c r="C7" s="343" t="s">
        <v>4</v>
      </c>
      <c r="D7" s="346" t="s">
        <v>5</v>
      </c>
      <c r="E7" s="349" t="s">
        <v>6</v>
      </c>
      <c r="F7" s="349"/>
      <c r="G7" s="349"/>
      <c r="H7" s="349"/>
      <c r="I7" s="349"/>
      <c r="J7" s="349" t="s">
        <v>7</v>
      </c>
      <c r="K7" s="349"/>
      <c r="L7" s="349"/>
      <c r="M7" s="349"/>
      <c r="N7" s="349"/>
      <c r="O7" s="349"/>
      <c r="P7" s="352" t="s">
        <v>8</v>
      </c>
    </row>
    <row r="8" spans="1:17" s="65" customFormat="1" x14ac:dyDescent="0.2">
      <c r="A8" s="341"/>
      <c r="B8" s="344"/>
      <c r="C8" s="344"/>
      <c r="D8" s="347"/>
      <c r="E8" s="355" t="s">
        <v>9</v>
      </c>
      <c r="F8" s="356" t="s">
        <v>10</v>
      </c>
      <c r="G8" s="358" t="s">
        <v>11</v>
      </c>
      <c r="H8" s="358"/>
      <c r="I8" s="359" t="s">
        <v>12</v>
      </c>
      <c r="J8" s="355" t="s">
        <v>9</v>
      </c>
      <c r="K8" s="356" t="s">
        <v>13</v>
      </c>
      <c r="L8" s="356" t="s">
        <v>10</v>
      </c>
      <c r="M8" s="358" t="s">
        <v>11</v>
      </c>
      <c r="N8" s="358"/>
      <c r="O8" s="356" t="s">
        <v>12</v>
      </c>
      <c r="P8" s="353"/>
    </row>
    <row r="9" spans="1:17" s="65" customFormat="1" ht="39" thickBot="1" x14ac:dyDescent="0.25">
      <c r="A9" s="342"/>
      <c r="B9" s="345"/>
      <c r="C9" s="345"/>
      <c r="D9" s="348"/>
      <c r="E9" s="342"/>
      <c r="F9" s="357"/>
      <c r="G9" s="66" t="s">
        <v>14</v>
      </c>
      <c r="H9" s="66" t="s">
        <v>15</v>
      </c>
      <c r="I9" s="360"/>
      <c r="J9" s="342"/>
      <c r="K9" s="357"/>
      <c r="L9" s="357"/>
      <c r="M9" s="66" t="s">
        <v>14</v>
      </c>
      <c r="N9" s="66" t="s">
        <v>15</v>
      </c>
      <c r="O9" s="357"/>
      <c r="P9" s="35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50" t="s">
        <v>117</v>
      </c>
      <c r="C171" s="350"/>
      <c r="D171" s="350"/>
      <c r="E171" s="350"/>
      <c r="F171" s="350"/>
      <c r="G171" s="350"/>
      <c r="H171" s="350"/>
      <c r="J171" s="351" t="s">
        <v>118</v>
      </c>
      <c r="K171" s="351"/>
      <c r="L171" s="351"/>
      <c r="M171" s="351"/>
      <c r="N171" s="351"/>
      <c r="O171" s="351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7" t="s">
        <v>120</v>
      </c>
      <c r="P2" s="327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7" t="s">
        <v>231</v>
      </c>
      <c r="P3" s="327"/>
    </row>
    <row r="4" spans="1:17" s="55" customFormat="1" ht="15" x14ac:dyDescent="0.25">
      <c r="A4" s="328" t="s">
        <v>122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7" s="55" customFormat="1" ht="15" x14ac:dyDescent="0.25">
      <c r="A5" s="327" t="s">
        <v>121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0" t="s">
        <v>2</v>
      </c>
      <c r="B7" s="343" t="s">
        <v>3</v>
      </c>
      <c r="C7" s="343" t="s">
        <v>4</v>
      </c>
      <c r="D7" s="346" t="s">
        <v>5</v>
      </c>
      <c r="E7" s="349" t="s">
        <v>6</v>
      </c>
      <c r="F7" s="349"/>
      <c r="G7" s="349"/>
      <c r="H7" s="349"/>
      <c r="I7" s="349"/>
      <c r="J7" s="349" t="s">
        <v>7</v>
      </c>
      <c r="K7" s="349"/>
      <c r="L7" s="349"/>
      <c r="M7" s="349"/>
      <c r="N7" s="349"/>
      <c r="O7" s="349"/>
      <c r="P7" s="352" t="s">
        <v>8</v>
      </c>
    </row>
    <row r="8" spans="1:17" s="65" customFormat="1" x14ac:dyDescent="0.2">
      <c r="A8" s="341"/>
      <c r="B8" s="344"/>
      <c r="C8" s="344"/>
      <c r="D8" s="347"/>
      <c r="E8" s="355" t="s">
        <v>9</v>
      </c>
      <c r="F8" s="356" t="s">
        <v>10</v>
      </c>
      <c r="G8" s="358" t="s">
        <v>11</v>
      </c>
      <c r="H8" s="358"/>
      <c r="I8" s="359" t="s">
        <v>12</v>
      </c>
      <c r="J8" s="355" t="s">
        <v>9</v>
      </c>
      <c r="K8" s="356" t="s">
        <v>13</v>
      </c>
      <c r="L8" s="356" t="s">
        <v>10</v>
      </c>
      <c r="M8" s="358" t="s">
        <v>11</v>
      </c>
      <c r="N8" s="358"/>
      <c r="O8" s="356" t="s">
        <v>12</v>
      </c>
      <c r="P8" s="353"/>
    </row>
    <row r="9" spans="1:17" s="65" customFormat="1" ht="39" thickBot="1" x14ac:dyDescent="0.25">
      <c r="A9" s="342"/>
      <c r="B9" s="345"/>
      <c r="C9" s="345"/>
      <c r="D9" s="348"/>
      <c r="E9" s="342"/>
      <c r="F9" s="357"/>
      <c r="G9" s="66" t="s">
        <v>14</v>
      </c>
      <c r="H9" s="66" t="s">
        <v>15</v>
      </c>
      <c r="I9" s="360"/>
      <c r="J9" s="342"/>
      <c r="K9" s="357"/>
      <c r="L9" s="357"/>
      <c r="M9" s="66" t="s">
        <v>14</v>
      </c>
      <c r="N9" s="66" t="s">
        <v>15</v>
      </c>
      <c r="O9" s="357"/>
      <c r="P9" s="35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50" t="s">
        <v>117</v>
      </c>
      <c r="C175" s="350"/>
      <c r="D175" s="350"/>
      <c r="E175" s="350"/>
      <c r="F175" s="350"/>
      <c r="G175" s="350"/>
      <c r="H175" s="350"/>
      <c r="J175" s="351" t="s">
        <v>118</v>
      </c>
      <c r="K175" s="351"/>
      <c r="L175" s="351"/>
      <c r="M175" s="351"/>
      <c r="N175" s="351"/>
      <c r="O175" s="351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7" t="s">
        <v>120</v>
      </c>
      <c r="P2" s="327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7" t="s">
        <v>240</v>
      </c>
      <c r="P3" s="327"/>
    </row>
    <row r="4" spans="1:17" s="55" customFormat="1" ht="15" x14ac:dyDescent="0.25">
      <c r="A4" s="328" t="s">
        <v>122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7" s="55" customFormat="1" ht="15" x14ac:dyDescent="0.25">
      <c r="A5" s="327" t="s">
        <v>121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40" t="s">
        <v>2</v>
      </c>
      <c r="B7" s="343" t="s">
        <v>3</v>
      </c>
      <c r="C7" s="343" t="s">
        <v>4</v>
      </c>
      <c r="D7" s="346" t="s">
        <v>5</v>
      </c>
      <c r="E7" s="349" t="s">
        <v>6</v>
      </c>
      <c r="F7" s="349"/>
      <c r="G7" s="349"/>
      <c r="H7" s="349"/>
      <c r="I7" s="349"/>
      <c r="J7" s="349" t="s">
        <v>7</v>
      </c>
      <c r="K7" s="349"/>
      <c r="L7" s="349"/>
      <c r="M7" s="349"/>
      <c r="N7" s="349"/>
      <c r="O7" s="349"/>
      <c r="P7" s="352" t="s">
        <v>8</v>
      </c>
    </row>
    <row r="8" spans="1:17" s="65" customFormat="1" x14ac:dyDescent="0.2">
      <c r="A8" s="341"/>
      <c r="B8" s="344"/>
      <c r="C8" s="344"/>
      <c r="D8" s="347"/>
      <c r="E8" s="355" t="s">
        <v>9</v>
      </c>
      <c r="F8" s="356" t="s">
        <v>10</v>
      </c>
      <c r="G8" s="358" t="s">
        <v>11</v>
      </c>
      <c r="H8" s="358"/>
      <c r="I8" s="359" t="s">
        <v>12</v>
      </c>
      <c r="J8" s="355" t="s">
        <v>9</v>
      </c>
      <c r="K8" s="356" t="s">
        <v>13</v>
      </c>
      <c r="L8" s="356" t="s">
        <v>10</v>
      </c>
      <c r="M8" s="358" t="s">
        <v>11</v>
      </c>
      <c r="N8" s="358"/>
      <c r="O8" s="356" t="s">
        <v>12</v>
      </c>
      <c r="P8" s="353"/>
    </row>
    <row r="9" spans="1:17" s="65" customFormat="1" ht="39" thickBot="1" x14ac:dyDescent="0.25">
      <c r="A9" s="342"/>
      <c r="B9" s="345"/>
      <c r="C9" s="345"/>
      <c r="D9" s="348"/>
      <c r="E9" s="342"/>
      <c r="F9" s="357"/>
      <c r="G9" s="66" t="s">
        <v>14</v>
      </c>
      <c r="H9" s="66" t="s">
        <v>15</v>
      </c>
      <c r="I9" s="360"/>
      <c r="J9" s="342"/>
      <c r="K9" s="357"/>
      <c r="L9" s="357"/>
      <c r="M9" s="66" t="s">
        <v>14</v>
      </c>
      <c r="N9" s="66" t="s">
        <v>15</v>
      </c>
      <c r="O9" s="357"/>
      <c r="P9" s="354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50" t="s">
        <v>117</v>
      </c>
      <c r="C175" s="350"/>
      <c r="D175" s="350"/>
      <c r="E175" s="350"/>
      <c r="F175" s="350"/>
      <c r="G175" s="350"/>
      <c r="H175" s="350"/>
      <c r="J175" s="351" t="s">
        <v>118</v>
      </c>
      <c r="K175" s="351"/>
      <c r="L175" s="351"/>
      <c r="M175" s="351"/>
      <c r="N175" s="351"/>
      <c r="O175" s="351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62" t="s">
        <v>120</v>
      </c>
      <c r="P2" s="362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63" t="s">
        <v>284</v>
      </c>
      <c r="O3" s="363"/>
      <c r="P3" s="363"/>
    </row>
    <row r="4" spans="1:16" s="201" customFormat="1" x14ac:dyDescent="0.2">
      <c r="A4" s="363" t="s">
        <v>283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</row>
    <row r="5" spans="1:16" s="201" customFormat="1" x14ac:dyDescent="0.2">
      <c r="A5" s="203"/>
      <c r="B5" s="204"/>
      <c r="C5" s="204"/>
      <c r="D5" s="204"/>
      <c r="E5" s="204"/>
      <c r="F5" s="204"/>
      <c r="G5" s="364">
        <v>3559000000</v>
      </c>
      <c r="H5" s="364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61" t="s">
        <v>244</v>
      </c>
      <c r="H6" s="361"/>
      <c r="P6" s="206" t="s">
        <v>1</v>
      </c>
    </row>
    <row r="7" spans="1:16" x14ac:dyDescent="0.2">
      <c r="A7" s="365" t="s">
        <v>2</v>
      </c>
      <c r="B7" s="368" t="s">
        <v>3</v>
      </c>
      <c r="C7" s="368" t="s">
        <v>4</v>
      </c>
      <c r="D7" s="371" t="s">
        <v>247</v>
      </c>
      <c r="E7" s="374" t="s">
        <v>6</v>
      </c>
      <c r="F7" s="374"/>
      <c r="G7" s="374"/>
      <c r="H7" s="374"/>
      <c r="I7" s="374"/>
      <c r="J7" s="374" t="s">
        <v>7</v>
      </c>
      <c r="K7" s="374"/>
      <c r="L7" s="374"/>
      <c r="M7" s="374"/>
      <c r="N7" s="374"/>
      <c r="O7" s="374"/>
      <c r="P7" s="375" t="s">
        <v>8</v>
      </c>
    </row>
    <row r="8" spans="1:16" x14ac:dyDescent="0.2">
      <c r="A8" s="366"/>
      <c r="B8" s="369"/>
      <c r="C8" s="369"/>
      <c r="D8" s="372"/>
      <c r="E8" s="378" t="s">
        <v>9</v>
      </c>
      <c r="F8" s="380" t="s">
        <v>10</v>
      </c>
      <c r="G8" s="381" t="s">
        <v>11</v>
      </c>
      <c r="H8" s="381"/>
      <c r="I8" s="382" t="s">
        <v>12</v>
      </c>
      <c r="J8" s="378" t="s">
        <v>9</v>
      </c>
      <c r="K8" s="380" t="s">
        <v>13</v>
      </c>
      <c r="L8" s="380" t="s">
        <v>10</v>
      </c>
      <c r="M8" s="381" t="s">
        <v>11</v>
      </c>
      <c r="N8" s="381"/>
      <c r="O8" s="380" t="s">
        <v>12</v>
      </c>
      <c r="P8" s="376"/>
    </row>
    <row r="9" spans="1:16" ht="39" thickBot="1" x14ac:dyDescent="0.25">
      <c r="A9" s="367"/>
      <c r="B9" s="370"/>
      <c r="C9" s="370"/>
      <c r="D9" s="373"/>
      <c r="E9" s="379"/>
      <c r="F9" s="370"/>
      <c r="G9" s="196" t="s">
        <v>14</v>
      </c>
      <c r="H9" s="196" t="s">
        <v>15</v>
      </c>
      <c r="I9" s="373"/>
      <c r="J9" s="379"/>
      <c r="K9" s="370"/>
      <c r="L9" s="370"/>
      <c r="M9" s="196" t="s">
        <v>14</v>
      </c>
      <c r="N9" s="196" t="s">
        <v>15</v>
      </c>
      <c r="O9" s="370"/>
      <c r="P9" s="377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  <mergeCell ref="A7:A9"/>
    <mergeCell ref="B7:B9"/>
    <mergeCell ref="C7:C9"/>
    <mergeCell ref="D7:D9"/>
    <mergeCell ref="E7:I7"/>
    <mergeCell ref="G6:H6"/>
    <mergeCell ref="O2:P2"/>
    <mergeCell ref="A4:P4"/>
    <mergeCell ref="G5:H5"/>
    <mergeCell ref="N3:P3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abSelected="1" topLeftCell="A37" zoomScale="75" zoomScaleNormal="75" workbookViewId="0">
      <selection activeCell="A12" sqref="A12:P41"/>
    </sheetView>
  </sheetViews>
  <sheetFormatPr defaultRowHeight="18.75" x14ac:dyDescent="0.3"/>
  <cols>
    <col min="1" max="1" width="12.140625" style="301" bestFit="1" customWidth="1"/>
    <col min="2" max="2" width="11.42578125" style="266" bestFit="1" customWidth="1"/>
    <col min="3" max="3" width="10.7109375" style="266" bestFit="1" customWidth="1"/>
    <col min="4" max="4" width="33.42578125" style="266" customWidth="1"/>
    <col min="5" max="6" width="24" style="266" bestFit="1" customWidth="1"/>
    <col min="7" max="7" width="24.140625" style="266" bestFit="1" customWidth="1"/>
    <col min="8" max="8" width="22.7109375" style="266" bestFit="1" customWidth="1"/>
    <col min="9" max="9" width="19" style="266" bestFit="1" customWidth="1"/>
    <col min="10" max="10" width="22.85546875" style="266" bestFit="1" customWidth="1"/>
    <col min="11" max="11" width="28" style="266" bestFit="1" customWidth="1"/>
    <col min="12" max="12" width="22.7109375" style="266" bestFit="1" customWidth="1"/>
    <col min="13" max="13" width="21.140625" style="266" bestFit="1" customWidth="1"/>
    <col min="14" max="14" width="19" style="266" bestFit="1" customWidth="1"/>
    <col min="15" max="15" width="22.85546875" style="266" bestFit="1" customWidth="1"/>
    <col min="16" max="16" width="24.140625" style="266" bestFit="1" customWidth="1"/>
    <col min="17" max="17" width="9.140625" style="266"/>
    <col min="18" max="18" width="11.7109375" style="266" bestFit="1" customWidth="1"/>
    <col min="19" max="16384" width="9.140625" style="266"/>
  </cols>
  <sheetData>
    <row r="1" spans="1:17" s="262" customFormat="1" x14ac:dyDescent="0.3">
      <c r="A1" s="261"/>
      <c r="B1" s="261"/>
      <c r="C1" s="261"/>
      <c r="D1" s="261"/>
      <c r="F1" s="263"/>
      <c r="I1" s="263"/>
      <c r="K1" s="263"/>
      <c r="N1" s="263"/>
      <c r="P1" s="262" t="s">
        <v>0</v>
      </c>
    </row>
    <row r="2" spans="1:17" s="262" customFormat="1" x14ac:dyDescent="0.3">
      <c r="A2" s="261"/>
      <c r="B2" s="261"/>
      <c r="C2" s="261"/>
      <c r="D2" s="261"/>
      <c r="F2" s="263"/>
      <c r="I2" s="263"/>
      <c r="K2" s="263"/>
      <c r="N2" s="263"/>
      <c r="O2" s="384" t="s">
        <v>120</v>
      </c>
      <c r="P2" s="384"/>
    </row>
    <row r="3" spans="1:17" s="262" customFormat="1" x14ac:dyDescent="0.3">
      <c r="A3" s="261"/>
      <c r="B3" s="261"/>
      <c r="C3" s="261"/>
      <c r="D3" s="261"/>
      <c r="F3" s="263"/>
      <c r="I3" s="263"/>
      <c r="K3" s="263"/>
      <c r="N3" s="264"/>
      <c r="O3" s="385" t="s">
        <v>311</v>
      </c>
      <c r="P3" s="385"/>
    </row>
    <row r="4" spans="1:17" s="262" customFormat="1" x14ac:dyDescent="0.3">
      <c r="A4" s="386" t="s">
        <v>307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</row>
    <row r="5" spans="1:17" s="262" customFormat="1" x14ac:dyDescent="0.3">
      <c r="A5" s="385" t="s">
        <v>291</v>
      </c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</row>
    <row r="6" spans="1:17" s="262" customFormat="1" x14ac:dyDescent="0.3">
      <c r="A6" s="385">
        <v>3559000000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</row>
    <row r="7" spans="1:17" s="265" customFormat="1" ht="19.5" thickBot="1" x14ac:dyDescent="0.35">
      <c r="A7" s="383" t="s">
        <v>244</v>
      </c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</row>
    <row r="8" spans="1:17" x14ac:dyDescent="0.3">
      <c r="A8" s="387" t="s">
        <v>2</v>
      </c>
      <c r="B8" s="390" t="s">
        <v>3</v>
      </c>
      <c r="C8" s="390" t="s">
        <v>4</v>
      </c>
      <c r="D8" s="390" t="s">
        <v>247</v>
      </c>
      <c r="E8" s="390" t="s">
        <v>6</v>
      </c>
      <c r="F8" s="390"/>
      <c r="G8" s="390"/>
      <c r="H8" s="390"/>
      <c r="I8" s="390"/>
      <c r="J8" s="390" t="s">
        <v>7</v>
      </c>
      <c r="K8" s="390"/>
      <c r="L8" s="390"/>
      <c r="M8" s="390"/>
      <c r="N8" s="390"/>
      <c r="O8" s="390"/>
      <c r="P8" s="393" t="s">
        <v>8</v>
      </c>
    </row>
    <row r="9" spans="1:17" x14ac:dyDescent="0.3">
      <c r="A9" s="388"/>
      <c r="B9" s="391"/>
      <c r="C9" s="391"/>
      <c r="D9" s="391"/>
      <c r="E9" s="391" t="s">
        <v>9</v>
      </c>
      <c r="F9" s="391" t="s">
        <v>10</v>
      </c>
      <c r="G9" s="391" t="s">
        <v>11</v>
      </c>
      <c r="H9" s="391"/>
      <c r="I9" s="391" t="s">
        <v>12</v>
      </c>
      <c r="J9" s="391" t="s">
        <v>9</v>
      </c>
      <c r="K9" s="391" t="s">
        <v>13</v>
      </c>
      <c r="L9" s="391" t="s">
        <v>10</v>
      </c>
      <c r="M9" s="391" t="s">
        <v>11</v>
      </c>
      <c r="N9" s="391"/>
      <c r="O9" s="391" t="s">
        <v>12</v>
      </c>
      <c r="P9" s="394"/>
    </row>
    <row r="10" spans="1:17" ht="57" thickBot="1" x14ac:dyDescent="0.35">
      <c r="A10" s="389"/>
      <c r="B10" s="392"/>
      <c r="C10" s="392"/>
      <c r="D10" s="392"/>
      <c r="E10" s="392"/>
      <c r="F10" s="392"/>
      <c r="G10" s="303" t="s">
        <v>14</v>
      </c>
      <c r="H10" s="303" t="s">
        <v>15</v>
      </c>
      <c r="I10" s="392"/>
      <c r="J10" s="392"/>
      <c r="K10" s="392"/>
      <c r="L10" s="392"/>
      <c r="M10" s="303" t="s">
        <v>14</v>
      </c>
      <c r="N10" s="303" t="s">
        <v>15</v>
      </c>
      <c r="O10" s="392"/>
      <c r="P10" s="395"/>
    </row>
    <row r="11" spans="1:17" ht="19.5" thickBot="1" x14ac:dyDescent="0.35">
      <c r="A11" s="267">
        <v>1</v>
      </c>
      <c r="B11" s="268">
        <v>2</v>
      </c>
      <c r="C11" s="268">
        <v>3</v>
      </c>
      <c r="D11" s="268">
        <v>4</v>
      </c>
      <c r="E11" s="268">
        <v>5</v>
      </c>
      <c r="F11" s="268">
        <v>6</v>
      </c>
      <c r="G11" s="268">
        <v>7</v>
      </c>
      <c r="H11" s="268">
        <v>8</v>
      </c>
      <c r="I11" s="268">
        <v>9</v>
      </c>
      <c r="J11" s="268">
        <v>10</v>
      </c>
      <c r="K11" s="268">
        <v>11</v>
      </c>
      <c r="L11" s="268">
        <v>12</v>
      </c>
      <c r="M11" s="268">
        <v>13</v>
      </c>
      <c r="N11" s="268">
        <v>14</v>
      </c>
      <c r="O11" s="268">
        <v>15</v>
      </c>
      <c r="P11" s="268">
        <v>16</v>
      </c>
    </row>
    <row r="12" spans="1:17" s="273" customFormat="1" ht="56.25" x14ac:dyDescent="0.3">
      <c r="A12" s="269" t="s">
        <v>294</v>
      </c>
      <c r="B12" s="270"/>
      <c r="C12" s="270"/>
      <c r="D12" s="271" t="s">
        <v>16</v>
      </c>
      <c r="E12" s="272">
        <v>42821247.759999998</v>
      </c>
      <c r="F12" s="272">
        <v>42821247.759999998</v>
      </c>
      <c r="G12" s="272">
        <v>28434838</v>
      </c>
      <c r="H12" s="272">
        <v>1157807</v>
      </c>
      <c r="I12" s="272">
        <v>0</v>
      </c>
      <c r="J12" s="272">
        <v>8638499.2199999988</v>
      </c>
      <c r="K12" s="272">
        <v>8573300</v>
      </c>
      <c r="L12" s="272">
        <v>65199.22</v>
      </c>
      <c r="M12" s="272">
        <v>0</v>
      </c>
      <c r="N12" s="272">
        <v>0</v>
      </c>
      <c r="O12" s="272">
        <v>8573300</v>
      </c>
      <c r="P12" s="304">
        <v>51459746.979999997</v>
      </c>
      <c r="Q12" s="302"/>
    </row>
    <row r="13" spans="1:17" s="278" customFormat="1" ht="56.25" x14ac:dyDescent="0.3">
      <c r="A13" s="274" t="s">
        <v>293</v>
      </c>
      <c r="B13" s="275"/>
      <c r="C13" s="275"/>
      <c r="D13" s="276" t="s">
        <v>16</v>
      </c>
      <c r="E13" s="277">
        <v>42821247.759999998</v>
      </c>
      <c r="F13" s="277">
        <v>42821247.759999998</v>
      </c>
      <c r="G13" s="277">
        <v>28434838</v>
      </c>
      <c r="H13" s="277">
        <v>1157807</v>
      </c>
      <c r="I13" s="277">
        <v>0</v>
      </c>
      <c r="J13" s="277">
        <v>8638499.2199999988</v>
      </c>
      <c r="K13" s="277">
        <v>8573300</v>
      </c>
      <c r="L13" s="277">
        <v>65199.22</v>
      </c>
      <c r="M13" s="277">
        <v>0</v>
      </c>
      <c r="N13" s="277">
        <v>0</v>
      </c>
      <c r="O13" s="277">
        <v>8573300</v>
      </c>
      <c r="P13" s="305">
        <v>51459746.979999997</v>
      </c>
      <c r="Q13" s="302"/>
    </row>
    <row r="14" spans="1:17" ht="37.5" x14ac:dyDescent="0.3">
      <c r="A14" s="279" t="s">
        <v>249</v>
      </c>
      <c r="B14" s="280">
        <v>180</v>
      </c>
      <c r="C14" s="281">
        <v>133</v>
      </c>
      <c r="D14" s="282" t="s">
        <v>18</v>
      </c>
      <c r="E14" s="283">
        <v>627300</v>
      </c>
      <c r="F14" s="260">
        <v>627300</v>
      </c>
      <c r="G14" s="260">
        <v>0</v>
      </c>
      <c r="H14" s="260">
        <v>0</v>
      </c>
      <c r="I14" s="260">
        <v>0</v>
      </c>
      <c r="J14" s="283">
        <v>0</v>
      </c>
      <c r="K14" s="260">
        <v>0</v>
      </c>
      <c r="L14" s="260">
        <v>0</v>
      </c>
      <c r="M14" s="260">
        <v>0</v>
      </c>
      <c r="N14" s="260">
        <v>0</v>
      </c>
      <c r="O14" s="260">
        <v>0</v>
      </c>
      <c r="P14" s="306">
        <v>627300</v>
      </c>
      <c r="Q14" s="302"/>
    </row>
    <row r="15" spans="1:17" s="273" customFormat="1" ht="75" x14ac:dyDescent="0.3">
      <c r="A15" s="293" t="s">
        <v>295</v>
      </c>
      <c r="B15" s="294"/>
      <c r="C15" s="294"/>
      <c r="D15" s="295" t="s">
        <v>28</v>
      </c>
      <c r="E15" s="283">
        <v>376816180.31999999</v>
      </c>
      <c r="F15" s="283">
        <v>376816180.31999999</v>
      </c>
      <c r="G15" s="283">
        <v>273741728</v>
      </c>
      <c r="H15" s="283">
        <v>23778033.460000001</v>
      </c>
      <c r="I15" s="283">
        <v>0</v>
      </c>
      <c r="J15" s="283">
        <v>29462179.100000001</v>
      </c>
      <c r="K15" s="283">
        <v>18694236.100000001</v>
      </c>
      <c r="L15" s="283">
        <v>10657943</v>
      </c>
      <c r="M15" s="283">
        <v>0</v>
      </c>
      <c r="N15" s="283">
        <v>7800</v>
      </c>
      <c r="O15" s="283">
        <v>18804236.100000001</v>
      </c>
      <c r="P15" s="306">
        <v>406278359.42000002</v>
      </c>
      <c r="Q15" s="302"/>
    </row>
    <row r="16" spans="1:17" s="278" customFormat="1" ht="75" x14ac:dyDescent="0.3">
      <c r="A16" s="274" t="s">
        <v>296</v>
      </c>
      <c r="B16" s="275"/>
      <c r="C16" s="275"/>
      <c r="D16" s="276" t="s">
        <v>28</v>
      </c>
      <c r="E16" s="277">
        <v>376816180.31999999</v>
      </c>
      <c r="F16" s="277">
        <v>376816180.31999999</v>
      </c>
      <c r="G16" s="277">
        <v>273741728</v>
      </c>
      <c r="H16" s="277">
        <v>23778033.460000001</v>
      </c>
      <c r="I16" s="277">
        <v>0</v>
      </c>
      <c r="J16" s="277">
        <v>29462179.100000001</v>
      </c>
      <c r="K16" s="277">
        <v>18694236.100000001</v>
      </c>
      <c r="L16" s="277">
        <v>10657943</v>
      </c>
      <c r="M16" s="277">
        <v>0</v>
      </c>
      <c r="N16" s="277">
        <v>7800</v>
      </c>
      <c r="O16" s="277">
        <v>18804236.100000001</v>
      </c>
      <c r="P16" s="305">
        <v>406278359.42000002</v>
      </c>
      <c r="Q16" s="302"/>
    </row>
    <row r="17" spans="1:17" s="287" customFormat="1" ht="75" x14ac:dyDescent="0.3">
      <c r="A17" s="291" t="s">
        <v>288</v>
      </c>
      <c r="B17" s="292">
        <v>1021</v>
      </c>
      <c r="C17" s="288">
        <v>921</v>
      </c>
      <c r="D17" s="285" t="s">
        <v>289</v>
      </c>
      <c r="E17" s="277">
        <v>59988239</v>
      </c>
      <c r="F17" s="286">
        <v>59988239</v>
      </c>
      <c r="G17" s="286">
        <v>32795573</v>
      </c>
      <c r="H17" s="286">
        <v>13383210</v>
      </c>
      <c r="I17" s="286">
        <v>0</v>
      </c>
      <c r="J17" s="277">
        <v>5474227</v>
      </c>
      <c r="K17" s="286">
        <v>583859</v>
      </c>
      <c r="L17" s="286">
        <v>4820368</v>
      </c>
      <c r="M17" s="286">
        <v>0</v>
      </c>
      <c r="N17" s="286">
        <v>0</v>
      </c>
      <c r="O17" s="286">
        <v>653859</v>
      </c>
      <c r="P17" s="305">
        <v>65462466</v>
      </c>
      <c r="Q17" s="302"/>
    </row>
    <row r="18" spans="1:17" ht="93.75" x14ac:dyDescent="0.3">
      <c r="A18" s="289" t="s">
        <v>290</v>
      </c>
      <c r="B18" s="290">
        <v>1070</v>
      </c>
      <c r="C18" s="281">
        <v>960</v>
      </c>
      <c r="D18" s="282" t="s">
        <v>286</v>
      </c>
      <c r="E18" s="283">
        <v>9613598</v>
      </c>
      <c r="F18" s="260">
        <v>9613598</v>
      </c>
      <c r="G18" s="260">
        <v>7331200</v>
      </c>
      <c r="H18" s="260">
        <v>357355</v>
      </c>
      <c r="I18" s="260">
        <v>0</v>
      </c>
      <c r="J18" s="283">
        <v>80800</v>
      </c>
      <c r="K18" s="260">
        <v>36000</v>
      </c>
      <c r="L18" s="260">
        <v>44800</v>
      </c>
      <c r="M18" s="260">
        <v>0</v>
      </c>
      <c r="N18" s="260">
        <v>7800</v>
      </c>
      <c r="O18" s="260">
        <v>36000</v>
      </c>
      <c r="P18" s="306">
        <v>9694398</v>
      </c>
      <c r="Q18" s="302"/>
    </row>
    <row r="19" spans="1:17" s="273" customFormat="1" ht="75" x14ac:dyDescent="0.3">
      <c r="A19" s="293" t="s">
        <v>297</v>
      </c>
      <c r="B19" s="294"/>
      <c r="C19" s="294"/>
      <c r="D19" s="295" t="s">
        <v>41</v>
      </c>
      <c r="E19" s="283">
        <v>30702380</v>
      </c>
      <c r="F19" s="283">
        <v>30702380</v>
      </c>
      <c r="G19" s="283">
        <v>471400</v>
      </c>
      <c r="H19" s="283">
        <v>0</v>
      </c>
      <c r="I19" s="283">
        <v>0</v>
      </c>
      <c r="J19" s="283">
        <v>18383630</v>
      </c>
      <c r="K19" s="283">
        <v>18383630</v>
      </c>
      <c r="L19" s="283">
        <v>0</v>
      </c>
      <c r="M19" s="283">
        <v>0</v>
      </c>
      <c r="N19" s="283">
        <v>0</v>
      </c>
      <c r="O19" s="283">
        <v>18383630</v>
      </c>
      <c r="P19" s="306">
        <v>49086010</v>
      </c>
      <c r="Q19" s="302"/>
    </row>
    <row r="20" spans="1:17" s="278" customFormat="1" ht="75" x14ac:dyDescent="0.3">
      <c r="A20" s="274" t="s">
        <v>298</v>
      </c>
      <c r="B20" s="275"/>
      <c r="C20" s="275"/>
      <c r="D20" s="276" t="s">
        <v>41</v>
      </c>
      <c r="E20" s="277">
        <v>30702380</v>
      </c>
      <c r="F20" s="277">
        <v>30702380</v>
      </c>
      <c r="G20" s="277">
        <v>471400</v>
      </c>
      <c r="H20" s="277">
        <v>0</v>
      </c>
      <c r="I20" s="277">
        <v>0</v>
      </c>
      <c r="J20" s="277">
        <v>18383630</v>
      </c>
      <c r="K20" s="277">
        <v>18383630</v>
      </c>
      <c r="L20" s="277">
        <v>0</v>
      </c>
      <c r="M20" s="277">
        <v>0</v>
      </c>
      <c r="N20" s="277">
        <v>0</v>
      </c>
      <c r="O20" s="277">
        <v>18383630</v>
      </c>
      <c r="P20" s="305">
        <v>49086010</v>
      </c>
      <c r="Q20" s="302"/>
    </row>
    <row r="21" spans="1:17" s="287" customFormat="1" ht="112.5" x14ac:dyDescent="0.3">
      <c r="A21" s="291" t="s">
        <v>299</v>
      </c>
      <c r="B21" s="292">
        <v>2111</v>
      </c>
      <c r="C21" s="288">
        <v>726</v>
      </c>
      <c r="D21" s="285" t="s">
        <v>46</v>
      </c>
      <c r="E21" s="277">
        <v>9133989</v>
      </c>
      <c r="F21" s="286">
        <v>9133989</v>
      </c>
      <c r="G21" s="286">
        <v>0</v>
      </c>
      <c r="H21" s="286">
        <v>0</v>
      </c>
      <c r="I21" s="286">
        <v>0</v>
      </c>
      <c r="J21" s="277">
        <v>0</v>
      </c>
      <c r="K21" s="286">
        <v>0</v>
      </c>
      <c r="L21" s="286">
        <v>0</v>
      </c>
      <c r="M21" s="286">
        <v>0</v>
      </c>
      <c r="N21" s="286">
        <v>0</v>
      </c>
      <c r="O21" s="286">
        <v>0</v>
      </c>
      <c r="P21" s="305">
        <v>9133989</v>
      </c>
      <c r="Q21" s="302"/>
    </row>
    <row r="22" spans="1:17" s="287" customFormat="1" ht="37.5" x14ac:dyDescent="0.3">
      <c r="A22" s="291" t="s">
        <v>300</v>
      </c>
      <c r="B22" s="292">
        <v>2152</v>
      </c>
      <c r="C22" s="288">
        <v>763</v>
      </c>
      <c r="D22" s="285" t="s">
        <v>53</v>
      </c>
      <c r="E22" s="277">
        <v>1600343</v>
      </c>
      <c r="F22" s="286">
        <v>1600343</v>
      </c>
      <c r="G22" s="286">
        <v>0</v>
      </c>
      <c r="H22" s="286">
        <v>0</v>
      </c>
      <c r="I22" s="286">
        <v>0</v>
      </c>
      <c r="J22" s="277">
        <v>0</v>
      </c>
      <c r="K22" s="286">
        <v>0</v>
      </c>
      <c r="L22" s="286">
        <v>0</v>
      </c>
      <c r="M22" s="286">
        <v>0</v>
      </c>
      <c r="N22" s="286">
        <v>0</v>
      </c>
      <c r="O22" s="286">
        <v>0</v>
      </c>
      <c r="P22" s="305">
        <v>1600343</v>
      </c>
      <c r="Q22" s="302"/>
    </row>
    <row r="23" spans="1:17" s="287" customFormat="1" ht="37.5" x14ac:dyDescent="0.3">
      <c r="A23" s="291" t="s">
        <v>301</v>
      </c>
      <c r="B23" s="292">
        <v>7322</v>
      </c>
      <c r="C23" s="288">
        <v>443</v>
      </c>
      <c r="D23" s="285" t="s">
        <v>273</v>
      </c>
      <c r="E23" s="277">
        <v>0</v>
      </c>
      <c r="F23" s="286">
        <v>0</v>
      </c>
      <c r="G23" s="286">
        <v>0</v>
      </c>
      <c r="H23" s="286">
        <v>0</v>
      </c>
      <c r="I23" s="286">
        <v>0</v>
      </c>
      <c r="J23" s="277">
        <v>18364130</v>
      </c>
      <c r="K23" s="286">
        <v>18364130</v>
      </c>
      <c r="L23" s="286">
        <v>0</v>
      </c>
      <c r="M23" s="286">
        <v>0</v>
      </c>
      <c r="N23" s="286">
        <v>0</v>
      </c>
      <c r="O23" s="286">
        <v>18364130</v>
      </c>
      <c r="P23" s="305">
        <v>18364130</v>
      </c>
      <c r="Q23" s="302"/>
    </row>
    <row r="24" spans="1:17" s="273" customFormat="1" ht="112.5" x14ac:dyDescent="0.3">
      <c r="A24" s="293" t="s">
        <v>302</v>
      </c>
      <c r="B24" s="294"/>
      <c r="C24" s="294"/>
      <c r="D24" s="295" t="s">
        <v>54</v>
      </c>
      <c r="E24" s="283">
        <v>29435045</v>
      </c>
      <c r="F24" s="283">
        <v>29435045</v>
      </c>
      <c r="G24" s="283">
        <v>15584979</v>
      </c>
      <c r="H24" s="283">
        <v>440310</v>
      </c>
      <c r="I24" s="283">
        <v>0</v>
      </c>
      <c r="J24" s="283">
        <v>650000</v>
      </c>
      <c r="K24" s="283">
        <v>180000</v>
      </c>
      <c r="L24" s="283">
        <v>470000</v>
      </c>
      <c r="M24" s="283">
        <v>27000</v>
      </c>
      <c r="N24" s="283">
        <v>500</v>
      </c>
      <c r="O24" s="283">
        <v>180000</v>
      </c>
      <c r="P24" s="306">
        <v>30085045</v>
      </c>
      <c r="Q24" s="302"/>
    </row>
    <row r="25" spans="1:17" s="278" customFormat="1" ht="93.75" x14ac:dyDescent="0.3">
      <c r="A25" s="274" t="s">
        <v>303</v>
      </c>
      <c r="B25" s="275"/>
      <c r="C25" s="275"/>
      <c r="D25" s="276" t="s">
        <v>54</v>
      </c>
      <c r="E25" s="277">
        <v>29435045</v>
      </c>
      <c r="F25" s="277">
        <v>29435045</v>
      </c>
      <c r="G25" s="277">
        <v>15584979</v>
      </c>
      <c r="H25" s="277">
        <v>440310</v>
      </c>
      <c r="I25" s="277">
        <v>0</v>
      </c>
      <c r="J25" s="277">
        <v>650000</v>
      </c>
      <c r="K25" s="277">
        <v>180000</v>
      </c>
      <c r="L25" s="277">
        <v>470000</v>
      </c>
      <c r="M25" s="277">
        <v>27000</v>
      </c>
      <c r="N25" s="277">
        <v>500</v>
      </c>
      <c r="O25" s="277">
        <v>180000</v>
      </c>
      <c r="P25" s="305">
        <v>30085045</v>
      </c>
      <c r="Q25" s="302"/>
    </row>
    <row r="26" spans="1:17" s="287" customFormat="1" ht="93.75" x14ac:dyDescent="0.3">
      <c r="A26" s="291" t="s">
        <v>304</v>
      </c>
      <c r="B26" s="292">
        <v>3033</v>
      </c>
      <c r="C26" s="284">
        <v>1070</v>
      </c>
      <c r="D26" s="285" t="s">
        <v>62</v>
      </c>
      <c r="E26" s="277">
        <v>3200000</v>
      </c>
      <c r="F26" s="286">
        <v>3200000</v>
      </c>
      <c r="G26" s="286">
        <v>0</v>
      </c>
      <c r="H26" s="286">
        <v>0</v>
      </c>
      <c r="I26" s="286">
        <v>0</v>
      </c>
      <c r="J26" s="277">
        <v>0</v>
      </c>
      <c r="K26" s="286">
        <v>0</v>
      </c>
      <c r="L26" s="286">
        <v>0</v>
      </c>
      <c r="M26" s="286">
        <v>0</v>
      </c>
      <c r="N26" s="286">
        <v>0</v>
      </c>
      <c r="O26" s="286">
        <v>0</v>
      </c>
      <c r="P26" s="305">
        <v>3200000</v>
      </c>
      <c r="Q26" s="302"/>
    </row>
    <row r="27" spans="1:17" s="287" customFormat="1" ht="93.75" x14ac:dyDescent="0.3">
      <c r="A27" s="291" t="s">
        <v>305</v>
      </c>
      <c r="B27" s="292">
        <v>3035</v>
      </c>
      <c r="C27" s="284">
        <v>1070</v>
      </c>
      <c r="D27" s="285" t="s">
        <v>63</v>
      </c>
      <c r="E27" s="277">
        <v>800000</v>
      </c>
      <c r="F27" s="286">
        <v>800000</v>
      </c>
      <c r="G27" s="286">
        <v>0</v>
      </c>
      <c r="H27" s="286">
        <v>0</v>
      </c>
      <c r="I27" s="286">
        <v>0</v>
      </c>
      <c r="J27" s="277">
        <v>0</v>
      </c>
      <c r="K27" s="286">
        <v>0</v>
      </c>
      <c r="L27" s="286">
        <v>0</v>
      </c>
      <c r="M27" s="286">
        <v>0</v>
      </c>
      <c r="N27" s="286">
        <v>0</v>
      </c>
      <c r="O27" s="286">
        <v>0</v>
      </c>
      <c r="P27" s="305">
        <v>800000</v>
      </c>
      <c r="Q27" s="302"/>
    </row>
    <row r="28" spans="1:17" s="287" customFormat="1" ht="56.25" x14ac:dyDescent="0.3">
      <c r="A28" s="291" t="s">
        <v>306</v>
      </c>
      <c r="B28" s="292">
        <v>3242</v>
      </c>
      <c r="C28" s="284">
        <v>1090</v>
      </c>
      <c r="D28" s="285" t="s">
        <v>87</v>
      </c>
      <c r="E28" s="277">
        <v>3369650</v>
      </c>
      <c r="F28" s="286">
        <v>3369650</v>
      </c>
      <c r="G28" s="286">
        <v>0</v>
      </c>
      <c r="H28" s="286">
        <v>0</v>
      </c>
      <c r="I28" s="286">
        <v>0</v>
      </c>
      <c r="J28" s="277">
        <v>0</v>
      </c>
      <c r="K28" s="286">
        <v>0</v>
      </c>
      <c r="L28" s="286">
        <v>0</v>
      </c>
      <c r="M28" s="286">
        <v>0</v>
      </c>
      <c r="N28" s="286">
        <v>0</v>
      </c>
      <c r="O28" s="286">
        <v>0</v>
      </c>
      <c r="P28" s="305">
        <v>3369650</v>
      </c>
      <c r="Q28" s="302"/>
    </row>
    <row r="29" spans="1:17" s="287" customFormat="1" ht="93.75" x14ac:dyDescent="0.3">
      <c r="A29" s="293">
        <v>1000000</v>
      </c>
      <c r="B29" s="294"/>
      <c r="C29" s="294"/>
      <c r="D29" s="295" t="s">
        <v>308</v>
      </c>
      <c r="E29" s="277">
        <v>48176237.240000002</v>
      </c>
      <c r="F29" s="286">
        <v>48176237.240000002</v>
      </c>
      <c r="G29" s="286">
        <v>30725674</v>
      </c>
      <c r="H29" s="286">
        <v>2558333</v>
      </c>
      <c r="I29" s="286">
        <v>0</v>
      </c>
      <c r="J29" s="277">
        <v>10180103</v>
      </c>
      <c r="K29" s="286">
        <v>6332603</v>
      </c>
      <c r="L29" s="286">
        <v>3817500</v>
      </c>
      <c r="M29" s="286">
        <v>2190500</v>
      </c>
      <c r="N29" s="286">
        <v>755000</v>
      </c>
      <c r="O29" s="286">
        <v>6362603</v>
      </c>
      <c r="P29" s="305">
        <v>58356340.240000002</v>
      </c>
      <c r="Q29" s="302"/>
    </row>
    <row r="30" spans="1:17" s="287" customFormat="1" ht="75" x14ac:dyDescent="0.3">
      <c r="A30" s="307">
        <v>1010000</v>
      </c>
      <c r="B30" s="308"/>
      <c r="C30" s="308"/>
      <c r="D30" s="285" t="s">
        <v>308</v>
      </c>
      <c r="E30" s="277">
        <v>48176237.240000002</v>
      </c>
      <c r="F30" s="286">
        <v>48176237.240000002</v>
      </c>
      <c r="G30" s="286">
        <v>30725674</v>
      </c>
      <c r="H30" s="286">
        <v>2558333</v>
      </c>
      <c r="I30" s="286">
        <v>0</v>
      </c>
      <c r="J30" s="277">
        <v>10180103</v>
      </c>
      <c r="K30" s="286">
        <v>6332603</v>
      </c>
      <c r="L30" s="286">
        <v>3817500</v>
      </c>
      <c r="M30" s="286">
        <v>2190500</v>
      </c>
      <c r="N30" s="286">
        <v>755000</v>
      </c>
      <c r="O30" s="286">
        <v>6362603</v>
      </c>
      <c r="P30" s="305">
        <v>58356340.240000002</v>
      </c>
      <c r="Q30" s="302"/>
    </row>
    <row r="31" spans="1:17" s="287" customFormat="1" ht="37.5" x14ac:dyDescent="0.3">
      <c r="A31" s="309">
        <v>1014030</v>
      </c>
      <c r="B31" s="310">
        <v>4030</v>
      </c>
      <c r="C31" s="311">
        <v>824</v>
      </c>
      <c r="D31" s="312" t="s">
        <v>265</v>
      </c>
      <c r="E31" s="277">
        <v>4066761</v>
      </c>
      <c r="F31" s="286">
        <v>4066761</v>
      </c>
      <c r="G31" s="286">
        <v>2828200</v>
      </c>
      <c r="H31" s="286">
        <v>323603</v>
      </c>
      <c r="I31" s="286">
        <v>0</v>
      </c>
      <c r="J31" s="277">
        <v>357500</v>
      </c>
      <c r="K31" s="286">
        <v>312000</v>
      </c>
      <c r="L31" s="286">
        <v>45500</v>
      </c>
      <c r="M31" s="286">
        <v>20000</v>
      </c>
      <c r="N31" s="286">
        <v>5500</v>
      </c>
      <c r="O31" s="286">
        <v>312000</v>
      </c>
      <c r="P31" s="305">
        <v>4424261</v>
      </c>
      <c r="Q31" s="302"/>
    </row>
    <row r="32" spans="1:17" s="287" customFormat="1" ht="56.25" x14ac:dyDescent="0.3">
      <c r="A32" s="309">
        <v>1014040</v>
      </c>
      <c r="B32" s="310">
        <v>4040</v>
      </c>
      <c r="C32" s="311">
        <v>824</v>
      </c>
      <c r="D32" s="312" t="s">
        <v>90</v>
      </c>
      <c r="E32" s="277">
        <v>939817</v>
      </c>
      <c r="F32" s="286">
        <v>939817</v>
      </c>
      <c r="G32" s="286">
        <v>637998</v>
      </c>
      <c r="H32" s="286">
        <v>49200</v>
      </c>
      <c r="I32" s="286">
        <v>0</v>
      </c>
      <c r="J32" s="277">
        <v>54000</v>
      </c>
      <c r="K32" s="286">
        <v>44000</v>
      </c>
      <c r="L32" s="286">
        <v>10000</v>
      </c>
      <c r="M32" s="286">
        <v>0</v>
      </c>
      <c r="N32" s="286">
        <v>0</v>
      </c>
      <c r="O32" s="286">
        <v>44000</v>
      </c>
      <c r="P32" s="305">
        <v>993817</v>
      </c>
      <c r="Q32" s="302"/>
    </row>
    <row r="33" spans="1:18" s="287" customFormat="1" ht="112.5" x14ac:dyDescent="0.3">
      <c r="A33" s="309">
        <v>1014060</v>
      </c>
      <c r="B33" s="310">
        <v>4060</v>
      </c>
      <c r="C33" s="311">
        <v>828</v>
      </c>
      <c r="D33" s="312" t="s">
        <v>91</v>
      </c>
      <c r="E33" s="277">
        <v>5222681</v>
      </c>
      <c r="F33" s="286">
        <v>5222681</v>
      </c>
      <c r="G33" s="286">
        <v>3354155</v>
      </c>
      <c r="H33" s="286">
        <v>514706</v>
      </c>
      <c r="I33" s="286">
        <v>0</v>
      </c>
      <c r="J33" s="277">
        <v>1406603</v>
      </c>
      <c r="K33" s="286">
        <v>375603</v>
      </c>
      <c r="L33" s="286">
        <v>1016000</v>
      </c>
      <c r="M33" s="286">
        <v>760000</v>
      </c>
      <c r="N33" s="286">
        <v>44000</v>
      </c>
      <c r="O33" s="286">
        <v>390603</v>
      </c>
      <c r="P33" s="305">
        <v>6629284</v>
      </c>
      <c r="Q33" s="302"/>
    </row>
    <row r="34" spans="1:18" s="287" customFormat="1" ht="56.25" x14ac:dyDescent="0.3">
      <c r="A34" s="313">
        <v>1014081</v>
      </c>
      <c r="B34" s="314">
        <v>4081</v>
      </c>
      <c r="C34" s="315">
        <v>829</v>
      </c>
      <c r="D34" s="316" t="s">
        <v>92</v>
      </c>
      <c r="E34" s="277">
        <v>1788973</v>
      </c>
      <c r="F34" s="286">
        <v>1788973</v>
      </c>
      <c r="G34" s="286">
        <v>1367936</v>
      </c>
      <c r="H34" s="286">
        <v>0</v>
      </c>
      <c r="I34" s="286">
        <v>0</v>
      </c>
      <c r="J34" s="277">
        <v>0</v>
      </c>
      <c r="K34" s="286">
        <v>0</v>
      </c>
      <c r="L34" s="286">
        <v>0</v>
      </c>
      <c r="M34" s="286">
        <v>0</v>
      </c>
      <c r="N34" s="286">
        <v>0</v>
      </c>
      <c r="O34" s="286">
        <v>0</v>
      </c>
      <c r="P34" s="305">
        <v>1788973</v>
      </c>
      <c r="Q34" s="302"/>
    </row>
    <row r="35" spans="1:18" s="287" customFormat="1" ht="56.25" x14ac:dyDescent="0.3">
      <c r="A35" s="313" t="s">
        <v>309</v>
      </c>
      <c r="B35" s="314">
        <v>7340</v>
      </c>
      <c r="C35" s="315">
        <v>443</v>
      </c>
      <c r="D35" s="316" t="s">
        <v>310</v>
      </c>
      <c r="E35" s="277">
        <v>0</v>
      </c>
      <c r="F35" s="286">
        <v>0</v>
      </c>
      <c r="G35" s="286">
        <v>0</v>
      </c>
      <c r="H35" s="286">
        <v>0</v>
      </c>
      <c r="I35" s="286">
        <v>0</v>
      </c>
      <c r="J35" s="277">
        <v>11000</v>
      </c>
      <c r="K35" s="286">
        <v>11000</v>
      </c>
      <c r="L35" s="286">
        <v>0</v>
      </c>
      <c r="M35" s="286">
        <v>0</v>
      </c>
      <c r="N35" s="286">
        <v>0</v>
      </c>
      <c r="O35" s="286">
        <v>11000</v>
      </c>
      <c r="P35" s="305">
        <v>11000</v>
      </c>
      <c r="Q35" s="302"/>
    </row>
    <row r="36" spans="1:18" s="273" customFormat="1" ht="168.75" x14ac:dyDescent="0.3">
      <c r="A36" s="293">
        <v>1200000</v>
      </c>
      <c r="B36" s="294"/>
      <c r="C36" s="294"/>
      <c r="D36" s="295" t="s">
        <v>97</v>
      </c>
      <c r="E36" s="283">
        <v>65144534</v>
      </c>
      <c r="F36" s="283">
        <v>64844534</v>
      </c>
      <c r="G36" s="283">
        <v>1618468</v>
      </c>
      <c r="H36" s="283">
        <v>5305300</v>
      </c>
      <c r="I36" s="283">
        <v>300000</v>
      </c>
      <c r="J36" s="283">
        <v>110563781</v>
      </c>
      <c r="K36" s="283">
        <v>98497521</v>
      </c>
      <c r="L36" s="283">
        <v>264260</v>
      </c>
      <c r="M36" s="283">
        <v>0</v>
      </c>
      <c r="N36" s="283">
        <v>0</v>
      </c>
      <c r="O36" s="283">
        <v>110299521</v>
      </c>
      <c r="P36" s="306">
        <v>175708315</v>
      </c>
      <c r="Q36" s="302"/>
    </row>
    <row r="37" spans="1:18" s="278" customFormat="1" ht="168.75" x14ac:dyDescent="0.3">
      <c r="A37" s="274">
        <v>1210000</v>
      </c>
      <c r="B37" s="275"/>
      <c r="C37" s="275"/>
      <c r="D37" s="276" t="s">
        <v>97</v>
      </c>
      <c r="E37" s="277">
        <v>65144534</v>
      </c>
      <c r="F37" s="277">
        <v>64844534</v>
      </c>
      <c r="G37" s="277">
        <v>1618468</v>
      </c>
      <c r="H37" s="277">
        <v>5305300</v>
      </c>
      <c r="I37" s="277">
        <v>300000</v>
      </c>
      <c r="J37" s="277">
        <v>110563781</v>
      </c>
      <c r="K37" s="277">
        <v>98497521</v>
      </c>
      <c r="L37" s="277">
        <v>264260</v>
      </c>
      <c r="M37" s="277">
        <v>0</v>
      </c>
      <c r="N37" s="277">
        <v>0</v>
      </c>
      <c r="O37" s="277">
        <v>110299521</v>
      </c>
      <c r="P37" s="305">
        <v>175708315</v>
      </c>
      <c r="Q37" s="302"/>
      <c r="R37" s="296"/>
    </row>
    <row r="38" spans="1:18" ht="56.25" x14ac:dyDescent="0.3">
      <c r="A38" s="289">
        <v>1216030</v>
      </c>
      <c r="B38" s="290">
        <v>6030</v>
      </c>
      <c r="C38" s="281">
        <v>620</v>
      </c>
      <c r="D38" s="282" t="s">
        <v>101</v>
      </c>
      <c r="E38" s="283">
        <v>34213697.810000002</v>
      </c>
      <c r="F38" s="260">
        <v>34213697.810000002</v>
      </c>
      <c r="G38" s="260">
        <v>0</v>
      </c>
      <c r="H38" s="260">
        <v>5305300</v>
      </c>
      <c r="I38" s="260">
        <v>0</v>
      </c>
      <c r="J38" s="283">
        <v>0</v>
      </c>
      <c r="K38" s="260">
        <v>0</v>
      </c>
      <c r="L38" s="260">
        <v>0</v>
      </c>
      <c r="M38" s="260">
        <v>0</v>
      </c>
      <c r="N38" s="260">
        <v>0</v>
      </c>
      <c r="O38" s="260">
        <v>0</v>
      </c>
      <c r="P38" s="306">
        <v>34213697.810000002</v>
      </c>
      <c r="Q38" s="302"/>
    </row>
    <row r="39" spans="1:18" s="287" customFormat="1" ht="150" x14ac:dyDescent="0.3">
      <c r="A39" s="291">
        <v>1216084</v>
      </c>
      <c r="B39" s="292">
        <v>6084</v>
      </c>
      <c r="C39" s="288">
        <v>610</v>
      </c>
      <c r="D39" s="285" t="s">
        <v>266</v>
      </c>
      <c r="E39" s="277">
        <v>56060</v>
      </c>
      <c r="F39" s="286">
        <v>56060</v>
      </c>
      <c r="G39" s="286">
        <v>0</v>
      </c>
      <c r="H39" s="286">
        <v>0</v>
      </c>
      <c r="I39" s="286">
        <v>0</v>
      </c>
      <c r="J39" s="277">
        <v>0</v>
      </c>
      <c r="K39" s="286">
        <v>0</v>
      </c>
      <c r="L39" s="286">
        <v>0</v>
      </c>
      <c r="M39" s="286">
        <v>0</v>
      </c>
      <c r="N39" s="286">
        <v>0</v>
      </c>
      <c r="O39" s="286">
        <v>0</v>
      </c>
      <c r="P39" s="305">
        <v>56060</v>
      </c>
      <c r="Q39" s="302"/>
    </row>
    <row r="40" spans="1:18" ht="56.25" x14ac:dyDescent="0.3">
      <c r="A40" s="289">
        <v>1217310</v>
      </c>
      <c r="B40" s="290">
        <v>7310</v>
      </c>
      <c r="C40" s="281">
        <v>443</v>
      </c>
      <c r="D40" s="282" t="s">
        <v>197</v>
      </c>
      <c r="E40" s="283">
        <v>0</v>
      </c>
      <c r="F40" s="260">
        <v>0</v>
      </c>
      <c r="G40" s="260">
        <v>0</v>
      </c>
      <c r="H40" s="260">
        <v>0</v>
      </c>
      <c r="I40" s="260">
        <v>0</v>
      </c>
      <c r="J40" s="283">
        <v>21375000</v>
      </c>
      <c r="K40" s="260">
        <v>21375000</v>
      </c>
      <c r="L40" s="260">
        <v>0</v>
      </c>
      <c r="M40" s="260">
        <v>0</v>
      </c>
      <c r="N40" s="260">
        <v>0</v>
      </c>
      <c r="O40" s="260">
        <v>21375000</v>
      </c>
      <c r="P40" s="306">
        <v>21375000</v>
      </c>
      <c r="Q40" s="302"/>
    </row>
    <row r="41" spans="1:18" s="273" customFormat="1" ht="19.5" thickBot="1" x14ac:dyDescent="0.35">
      <c r="A41" s="297" t="s">
        <v>115</v>
      </c>
      <c r="B41" s="298" t="s">
        <v>115</v>
      </c>
      <c r="C41" s="298" t="s">
        <v>115</v>
      </c>
      <c r="D41" s="299" t="s">
        <v>116</v>
      </c>
      <c r="E41" s="300">
        <v>604512678.32000005</v>
      </c>
      <c r="F41" s="300">
        <v>600712678.32000005</v>
      </c>
      <c r="G41" s="300">
        <v>354168087</v>
      </c>
      <c r="H41" s="300">
        <v>33349483.460000001</v>
      </c>
      <c r="I41" s="300">
        <v>300000</v>
      </c>
      <c r="J41" s="300">
        <v>177948192.31999999</v>
      </c>
      <c r="K41" s="300">
        <v>150731290.09999999</v>
      </c>
      <c r="L41" s="300">
        <v>15274902.220000001</v>
      </c>
      <c r="M41" s="300">
        <v>2217500</v>
      </c>
      <c r="N41" s="300">
        <v>763300</v>
      </c>
      <c r="O41" s="300">
        <v>162673290.09999999</v>
      </c>
      <c r="P41" s="317">
        <v>782460870.6400001</v>
      </c>
      <c r="Q41" s="302"/>
    </row>
    <row r="44" spans="1:18" x14ac:dyDescent="0.3">
      <c r="A44" s="301" t="s">
        <v>292</v>
      </c>
    </row>
  </sheetData>
  <autoFilter ref="A11:R41"/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7:P7"/>
    <mergeCell ref="O2:P2"/>
    <mergeCell ref="O3:P3"/>
    <mergeCell ref="A4:P4"/>
    <mergeCell ref="A5:P5"/>
    <mergeCell ref="A6:P6"/>
  </mergeCells>
  <pageMargins left="0.70866141732283472" right="0.11811023622047245" top="0.35433070866141736" bottom="0.35433070866141736" header="0.11811023622047245" footer="0.11811023622047245"/>
  <pageSetup paperSize="9" scale="40" fitToHeight="23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21.02.19</vt:lpstr>
      <vt:lpstr>28.03.19</vt:lpstr>
      <vt:lpstr>23.05.19</vt:lpstr>
      <vt:lpstr>27.06.19</vt:lpstr>
      <vt:lpstr>25.07.19</vt:lpstr>
      <vt:lpstr>Бюджет 2021</vt:lpstr>
      <vt:lpstr>23.09.21</vt:lpstr>
      <vt:lpstr>'Бюджет 2021'!Заголовки_для_печати</vt:lpstr>
      <vt:lpstr>'23.09.21'!Область_печати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2021-09-06T10:41:09Z</dcterms:modified>
</cp:coreProperties>
</file>