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4.06.21" sheetId="53" r:id="rId7"/>
  </sheets>
  <definedNames>
    <definedName name="_xlnm._FilterDatabase" localSheetId="6" hidden="1">'24.06.21'!$A$11:$R$42</definedName>
    <definedName name="_xlnm.Print_Titles" localSheetId="5">'Бюджет 2021'!$10:$10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<sst xmlns="http://schemas.openxmlformats.org/spreadsheetml/2006/main" count="1680" uniqueCount="313">
  <si>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</si>
  <si>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</si>
  <si>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</si>
  <si>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</si>
  <si>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</si>
  <si>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</si>
  <si>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</si>
  <si>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</si>
  <si>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</si>
  <si>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</si>
  <si>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</si>
  <si>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</si>
  <si>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</si>
  <si>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</si>
  <si>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</si>
  <si>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</si>
  <si>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</si>
  <si>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</si>
  <si>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</si>
  <si>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</si>
  <si>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</si>
  <si>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</si>
  <si>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</si>
  <si>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</si>
  <si>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</si>
  <si>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</si>
  <si>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</si>
  <si>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</si>
  <si>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</si>
  <si>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</si>
  <si>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</si>
  <si>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</si>
  <si>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</si>
  <si>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</si>
  <si>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</si>
  <si>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</si>
  <si>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</si>
  <si>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</si>
  <si>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</si>
  <si>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</si>
  <si>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</si>
  <si>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</si>
  <si>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</si>
  <si>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</si>
  <si>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</si>
  <si>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</si>
  <si>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</si>
  <si>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</si>
  <si>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</si>
  <si>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</si>
  <si>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</si>
  <si>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</si>
  <si>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</si>
  <si>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</si>
  <si>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</si>
  <si>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</si>
  <si>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</si>
  <si>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</si>
  <si>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</si>
  <si>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</si>
  <si>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</si>
  <si>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</si>
  <si>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</si>
  <si>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</si>
  <si>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</si>
  <si>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</si>
  <si>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</si>
  <si>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</si>
  <si>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</si>
  <si>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</si>
  <si>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</si>
  <si>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</si>
  <si>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</si>
  <si>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</si>
  <si>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</si>
  <si>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</si>
  <si>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</si>
  <si>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</si>
  <si>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</si>
  <si>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</si>
  <si>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</si>
  <si>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</si>
  <si>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</si>
  <si>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</si>
  <si>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</si>
  <si>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</si>
  <si>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</si>
  <si>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</si>
  <si>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</si>
  <si>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</si>
  <si>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</si>
  <si>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</si>
  <si>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</si>
  <si>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</si>
  <si>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</si>
  <si>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</si>
  <si>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</si>
  <si>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</si>
  <si>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</si>
  <si>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</si>
  <si>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</si>
  <si>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</si>
  <si>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</si>
  <si>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</si>
  <si>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</si>
  <si>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</si>
  <si>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</si>
  <si>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</si>
  <si>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</si>
  <si>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</si>
  <si>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</si>
  <si>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</si>
  <si>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</si>
  <si>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</si>
  <si>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</si>
  <si>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</si>
  <si>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</si>
  <si>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</si>
  <si>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</si>
  <si>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</si>
  <si>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</si>
  <si>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</si>
  <si>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</si>
  <si>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</si>
  <si>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</si>
  <si>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</si>
  <si>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</si>
  <si>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</si>
  <si>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</si>
  <si>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</si>
  <si>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</si>
  <si>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</si>
  <si>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</si>
  <si>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</si>
  <si>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</si>
  <si>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</si>
  <si>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</si>
  <si>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</si>
  <si>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</si>
  <si>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</si>
  <si>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</si>
  <si>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</si>
  <si>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</si>
  <si>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</si>
  <si>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</si>
  <si>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</si>
  <si>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</si>
  <si>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</si>
  <si>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</si>
  <si>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</si>
  <si>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</si>
  <si>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</si>
  <si>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</si>
  <si>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</si>
  <si>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</si>
  <si>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</si>
  <si>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</si>
  <si>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</si>
  <si>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</si>
  <si>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</si>
  <si>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</si>
  <si>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</si>
  <si>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</si>
  <si>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</si>
  <si>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</si>
  <si>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</si>
  <si>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</si>
  <si>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</si>
  <si>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</si>
  <si>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</si>
  <si>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</si>
  <si>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</si>
  <si>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</si>
  <si>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</si>
  <si>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</si>
  <si>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</si>
  <si>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</si>
  <si>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</si>
  <si>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</si>
  <si>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</si>
  <si>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</si>
  <si>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</si>
  <si>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</si>
  <si>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</si>
  <si>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</si>
  <si>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</si>
  <si>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</si>
  <si>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</si>
  <si>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</si>
  <si>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</si>
  <si>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</si>
  <si>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</si>
  <si>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</si>
  <si>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</si>
  <si>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</si>
  <si>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</si>
  <si>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</si>
  <si>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</si>
  <si>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</si>
  <si>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</si>
  <si>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</si>
  <si>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</si>
  <si>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</si>
  <si>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</si>
  <si>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</si>
  <si>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</si>
  <si>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</si>
  <si>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</si>
  <si>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</si>
  <si>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</si>
  <si>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</si>
  <si>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</si>
  <si>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</si>
  <si>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</si>
  <si>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</si>
  <si>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</si>
  <si>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</si>
  <si>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</si>
  <si>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</si>
  <si>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</si>
  <si>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</si>
  <si>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</si>
  <si>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</si>
  <si>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</si>
  <si>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</si>
  <si>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</si>
  <si>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</si>
  <si>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</si>
  <si>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</si>
  <si>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</si>
  <si>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</si>
  <si>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</si>
  <si>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</si>
  <si>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</si>
  <si>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</si>
  <si>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</si>
  <si>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</si>
  <si>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</si>
  <si>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</si>
  <si>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</si>
  <si>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</si>
  <si>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</si>
  <si>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</si>
  <si>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</si>
  <si>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</si>
  <si>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</si>
  <si>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</si>
  <si>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</si>
  <si>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</si>
  <si>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</si>
  <si>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</si>
  <si>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</si>
  <si>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</si>
  <si>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</si>
  <si>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</si>
  <si>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</si>
  <si>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</si>
  <si>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</si>
  <si>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</si>
  <si>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</si>
  <si>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</si>
  <si>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</si>
  <si>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</si>
  <si>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</si>
  <si>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</si>
  <si>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</si>
  <si>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</si>
  <si>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</si>
  <si>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</si>
  <si>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</si>
  <si>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</si>
  <si>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</si>
  <si>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</si>
  <si>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</si>
  <si>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</si>
  <si>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</si>
  <si>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</si>
  <si>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</si>
  <si>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</si>
  <si>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</si>
  <si>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</si>
  <si>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</si>
  <si>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</si>
  <si>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</si>
  <si>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</si>
  <si>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</si>
  <si>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</si>
  <si>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</si>
  <si>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0611160</t>
  </si>
  <si>
    <t>Забезпечення діяльності центрів професійного розвитку педагогічних працівників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</si>
  <si>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</si>
  <si>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</si>
  <si>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</si>
  <si>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</si>
  <si>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0218110</t>
  </si>
  <si>
    <t>0600000</t>
  </si>
  <si>
    <t>0610000</t>
  </si>
  <si>
    <t>0800000</t>
  </si>
  <si>
    <t>0810000</t>
  </si>
  <si>
    <t>0813105</t>
  </si>
  <si>
    <t>Зміни до додатка №3 рішення міської ради "Про бюджет Ковельської міської територіальної громади на 2021 рік"</t>
  </si>
  <si>
    <t>Управління культури, молоді та спорту виконавчого комітету Ковельської міської ради</t>
  </si>
  <si>
    <t>1017325</t>
  </si>
  <si>
    <t>1015031</t>
  </si>
  <si>
    <t>1217693</t>
  </si>
  <si>
    <t>Інші заходи, пов'язані з економічною діяльністю</t>
  </si>
  <si>
    <t>1216015</t>
  </si>
  <si>
    <t>Забезпечення надійної та безперебійної експлуатації ліфтів</t>
  </si>
  <si>
    <t>1216016</t>
  </si>
  <si>
    <t>1217325</t>
  </si>
  <si>
    <t>1017340</t>
  </si>
  <si>
    <t>Проектування, реставрація та охорона пам'яток архітектури</t>
  </si>
  <si>
    <t>______2021р.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</si>
</sst>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400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49" fontId="36" fillId="0" borderId="72" xfId="0" applyNumberFormat="1" applyFont="1" applyFill="1" applyBorder="1" applyAlignment="1">
      <alignment horizontal="left" vertical="center" wrapText="1"/>
    </xf>
    <xf numFmtId="172" fontId="36" fillId="0" borderId="72" xfId="0" applyNumberFormat="1" applyFont="1" applyFill="1" applyBorder="1" applyAlignment="1">
      <alignment horizontal="center" vertical="center" wrapText="1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72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4" fontId="35" fillId="0" borderId="0" xfId="0" applyNumberFormat="1" applyFont="1"/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27" fillId="0" borderId="67" xfId="0" applyNumberFormat="1" applyFont="1" applyBorder="1" applyAlignment="1">
      <alignment horizontal="center" vertical="center"/>
    </xf>
    <xf numFmtId="167" fontId="27" fillId="0" borderId="51" xfId="0" applyNumberFormat="1" applyFont="1" applyBorder="1" applyAlignment="1">
      <alignment horizontal="center" vertical="center" wrapText="1"/>
    </xf>
    <xf numFmtId="0" fontId="27" fillId="0" borderId="51" xfId="0" applyNumberFormat="1" applyFont="1" applyBorder="1" applyAlignment="1">
      <alignment horizontal="left" vertical="top" wrapText="1"/>
    </xf>
    <xf numFmtId="1" fontId="27" fillId="0" borderId="51" xfId="0" applyNumberFormat="1" applyFont="1" applyBorder="1" applyAlignment="1">
      <alignment horizontal="center" vertical="center" wrapText="1"/>
    </xf>
    <xf numFmtId="49" fontId="36" fillId="0" borderId="67" xfId="0" applyNumberFormat="1" applyFont="1" applyBorder="1" applyAlignment="1">
      <alignment horizontal="center" vertical="center"/>
    </xf>
    <xf numFmtId="1" fontId="36" fillId="0" borderId="51" xfId="0" applyNumberFormat="1" applyFont="1" applyBorder="1" applyAlignment="1">
      <alignment horizontal="center" vertical="center" wrapText="1"/>
    </xf>
    <xf numFmtId="167" fontId="36" fillId="0" borderId="51" xfId="0" applyNumberFormat="1" applyFont="1" applyBorder="1" applyAlignment="1">
      <alignment horizontal="center" vertical="center" wrapText="1"/>
    </xf>
    <xf numFmtId="0" fontId="36" fillId="0" borderId="51" xfId="0" applyNumberFormat="1" applyFont="1" applyBorder="1" applyAlignment="1">
      <alignment horizontal="left" vertical="top" wrapText="1"/>
    </xf>
    <xf numFmtId="43" fontId="33" fillId="0" borderId="0" xfId="0" applyNumberFormat="1" applyFont="1" applyAlignment="1">
      <alignment horizontal="left" vertical="center"/>
    </xf>
    <xf numFmtId="0" fontId="27" fillId="0" borderId="17" xfId="0" applyNumberFormat="1" applyFont="1" applyBorder="1" applyAlignment="1">
      <alignment horizontal="center" vertical="center" wrapText="1"/>
    </xf>
    <xf numFmtId="49" fontId="36" fillId="0" borderId="51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5" t="s">
        <v>120</v>
      </c>
      <c r="P2" s="325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5" t="s">
        <v>123</v>
      </c>
      <c r="P3" s="325"/>
    </row>
    <row r="4" spans="1:16" s="55" customFormat="1" ht="15" x14ac:dyDescent="0.25">
      <c r="A4" s="326" t="s">
        <v>122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s="55" customFormat="1" ht="15" x14ac:dyDescent="0.25">
      <c r="A5" s="325" t="s">
        <v>121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1" customFormat="1" ht="13.5" thickBot="1" x14ac:dyDescent="0.25">
      <c r="P6" s="1" t="s">
        <v>1</v>
      </c>
    </row>
    <row r="7" spans="1:16" s="1" customFormat="1" x14ac:dyDescent="0.2">
      <c r="A7" s="335" t="s">
        <v>2</v>
      </c>
      <c r="B7" s="337" t="s">
        <v>3</v>
      </c>
      <c r="C7" s="337" t="s">
        <v>4</v>
      </c>
      <c r="D7" s="339" t="s">
        <v>5</v>
      </c>
      <c r="E7" s="341" t="s">
        <v>6</v>
      </c>
      <c r="F7" s="341"/>
      <c r="G7" s="341"/>
      <c r="H7" s="341"/>
      <c r="I7" s="341"/>
      <c r="J7" s="341" t="s">
        <v>7</v>
      </c>
      <c r="K7" s="341"/>
      <c r="L7" s="341"/>
      <c r="M7" s="341"/>
      <c r="N7" s="341"/>
      <c r="O7" s="341"/>
      <c r="P7" s="322" t="s">
        <v>8</v>
      </c>
    </row>
    <row r="8" spans="1:16" s="1" customFormat="1" x14ac:dyDescent="0.2">
      <c r="A8" s="336"/>
      <c r="B8" s="338"/>
      <c r="C8" s="338"/>
      <c r="D8" s="340"/>
      <c r="E8" s="328" t="s">
        <v>9</v>
      </c>
      <c r="F8" s="330" t="s">
        <v>10</v>
      </c>
      <c r="G8" s="332" t="s">
        <v>11</v>
      </c>
      <c r="H8" s="332"/>
      <c r="I8" s="333" t="s">
        <v>12</v>
      </c>
      <c r="J8" s="328" t="s">
        <v>9</v>
      </c>
      <c r="K8" s="330" t="s">
        <v>13</v>
      </c>
      <c r="L8" s="330" t="s">
        <v>10</v>
      </c>
      <c r="M8" s="332" t="s">
        <v>11</v>
      </c>
      <c r="N8" s="332"/>
      <c r="O8" s="330" t="s">
        <v>12</v>
      </c>
      <c r="P8" s="323"/>
    </row>
    <row r="9" spans="1:16" s="1" customFormat="1" ht="80.25" customHeight="1" thickBot="1" x14ac:dyDescent="0.25">
      <c r="A9" s="329"/>
      <c r="B9" s="331"/>
      <c r="C9" s="331"/>
      <c r="D9" s="334"/>
      <c r="E9" s="329"/>
      <c r="F9" s="331"/>
      <c r="G9" s="2" t="s">
        <v>14</v>
      </c>
      <c r="H9" s="2" t="s">
        <v>15</v>
      </c>
      <c r="I9" s="334"/>
      <c r="J9" s="329"/>
      <c r="K9" s="331"/>
      <c r="L9" s="331"/>
      <c r="M9" s="2" t="s">
        <v>14</v>
      </c>
      <c r="N9" s="2" t="s">
        <v>15</v>
      </c>
      <c r="O9" s="331"/>
      <c r="P9" s="324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42" t="s">
        <v>117</v>
      </c>
      <c r="C146" s="342"/>
      <c r="D146" s="342"/>
      <c r="E146" s="342"/>
      <c r="F146" s="342"/>
      <c r="G146" s="342"/>
      <c r="H146" s="342"/>
      <c r="J146" s="343" t="s">
        <v>118</v>
      </c>
      <c r="K146" s="343"/>
      <c r="L146" s="343"/>
      <c r="M146" s="343"/>
      <c r="N146" s="343"/>
      <c r="O146" s="34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J7:O7"/>
    <mergeCell ref="L8:L9"/>
    <mergeCell ref="M8:N8"/>
    <mergeCell ref="O8:O9"/>
    <mergeCell ref="B146:H146"/>
    <mergeCell ref="J146:O146"/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5" t="s">
        <v>120</v>
      </c>
      <c r="P2" s="325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5" t="s">
        <v>125</v>
      </c>
      <c r="P3" s="325"/>
    </row>
    <row r="4" spans="1:17" s="55" customFormat="1" ht="15" x14ac:dyDescent="0.25">
      <c r="A4" s="326" t="s">
        <v>122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7" s="55" customFormat="1" ht="15" x14ac:dyDescent="0.25">
      <c r="A5" s="325" t="s">
        <v>121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7" s="1" customFormat="1" ht="13.5" thickBot="1" x14ac:dyDescent="0.25">
      <c r="P6" s="1" t="s">
        <v>1</v>
      </c>
    </row>
    <row r="7" spans="1:17" s="1" customFormat="1" x14ac:dyDescent="0.2">
      <c r="A7" s="335" t="s">
        <v>2</v>
      </c>
      <c r="B7" s="337" t="s">
        <v>3</v>
      </c>
      <c r="C7" s="337" t="s">
        <v>4</v>
      </c>
      <c r="D7" s="339" t="s">
        <v>5</v>
      </c>
      <c r="E7" s="341" t="s">
        <v>6</v>
      </c>
      <c r="F7" s="341"/>
      <c r="G7" s="341"/>
      <c r="H7" s="341"/>
      <c r="I7" s="341"/>
      <c r="J7" s="341" t="s">
        <v>7</v>
      </c>
      <c r="K7" s="341"/>
      <c r="L7" s="341"/>
      <c r="M7" s="341"/>
      <c r="N7" s="341"/>
      <c r="O7" s="341"/>
      <c r="P7" s="322" t="s">
        <v>8</v>
      </c>
    </row>
    <row r="8" spans="1:17" s="1" customFormat="1" x14ac:dyDescent="0.2">
      <c r="A8" s="336"/>
      <c r="B8" s="338"/>
      <c r="C8" s="338"/>
      <c r="D8" s="340"/>
      <c r="E8" s="328" t="s">
        <v>9</v>
      </c>
      <c r="F8" s="330" t="s">
        <v>10</v>
      </c>
      <c r="G8" s="332" t="s">
        <v>11</v>
      </c>
      <c r="H8" s="332"/>
      <c r="I8" s="333" t="s">
        <v>12</v>
      </c>
      <c r="J8" s="328" t="s">
        <v>9</v>
      </c>
      <c r="K8" s="330" t="s">
        <v>13</v>
      </c>
      <c r="L8" s="330" t="s">
        <v>10</v>
      </c>
      <c r="M8" s="332" t="s">
        <v>11</v>
      </c>
      <c r="N8" s="332"/>
      <c r="O8" s="330" t="s">
        <v>12</v>
      </c>
      <c r="P8" s="323"/>
    </row>
    <row r="9" spans="1:17" s="1" customFormat="1" ht="80.25" customHeight="1" thickBot="1" x14ac:dyDescent="0.25">
      <c r="A9" s="329"/>
      <c r="B9" s="331"/>
      <c r="C9" s="331"/>
      <c r="D9" s="334"/>
      <c r="E9" s="329"/>
      <c r="F9" s="331"/>
      <c r="G9" s="2" t="s">
        <v>14</v>
      </c>
      <c r="H9" s="2" t="s">
        <v>15</v>
      </c>
      <c r="I9" s="334"/>
      <c r="J9" s="329"/>
      <c r="K9" s="331"/>
      <c r="L9" s="331"/>
      <c r="M9" s="2" t="s">
        <v>14</v>
      </c>
      <c r="N9" s="2" t="s">
        <v>15</v>
      </c>
      <c r="O9" s="331"/>
      <c r="P9" s="324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42" t="s">
        <v>117</v>
      </c>
      <c r="C146" s="342"/>
      <c r="D146" s="342"/>
      <c r="E146" s="342"/>
      <c r="F146" s="342"/>
      <c r="G146" s="342"/>
      <c r="H146" s="342"/>
      <c r="J146" s="343" t="s">
        <v>118</v>
      </c>
      <c r="K146" s="343"/>
      <c r="L146" s="343"/>
      <c r="M146" s="343"/>
      <c r="N146" s="343"/>
      <c r="O146" s="343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78.5" x14ac:dyDescent="0.2">
      <c r="D160" s="50" t="s">
        <v>86</v>
      </c>
      <c r="E160" s="51">
        <f>E105</f>
        <v>366000</v>
      </c>
    </row>
    <row r="161" spans="4:5" ht="229.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5" t="s">
        <v>120</v>
      </c>
      <c r="P2" s="32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5" t="s">
        <v>232</v>
      </c>
      <c r="P3" s="325"/>
    </row>
    <row r="4" spans="1:17" s="55" customFormat="1" ht="15" x14ac:dyDescent="0.25">
      <c r="A4" s="326" t="s">
        <v>122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7" s="55" customFormat="1" ht="15" x14ac:dyDescent="0.25">
      <c r="A5" s="325" t="s">
        <v>121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6" t="s">
        <v>2</v>
      </c>
      <c r="B7" s="358" t="s">
        <v>3</v>
      </c>
      <c r="C7" s="358" t="s">
        <v>4</v>
      </c>
      <c r="D7" s="361" t="s">
        <v>5</v>
      </c>
      <c r="E7" s="364" t="s">
        <v>6</v>
      </c>
      <c r="F7" s="364"/>
      <c r="G7" s="364"/>
      <c r="H7" s="364"/>
      <c r="I7" s="364"/>
      <c r="J7" s="364" t="s">
        <v>7</v>
      </c>
      <c r="K7" s="364"/>
      <c r="L7" s="364"/>
      <c r="M7" s="364"/>
      <c r="N7" s="364"/>
      <c r="O7" s="364"/>
      <c r="P7" s="346" t="s">
        <v>8</v>
      </c>
    </row>
    <row r="8" spans="1:17" s="65" customFormat="1" x14ac:dyDescent="0.2">
      <c r="A8" s="357"/>
      <c r="B8" s="359"/>
      <c r="C8" s="359"/>
      <c r="D8" s="362"/>
      <c r="E8" s="349" t="s">
        <v>9</v>
      </c>
      <c r="F8" s="351" t="s">
        <v>10</v>
      </c>
      <c r="G8" s="353" t="s">
        <v>11</v>
      </c>
      <c r="H8" s="353"/>
      <c r="I8" s="354" t="s">
        <v>12</v>
      </c>
      <c r="J8" s="349" t="s">
        <v>9</v>
      </c>
      <c r="K8" s="351" t="s">
        <v>13</v>
      </c>
      <c r="L8" s="351" t="s">
        <v>10</v>
      </c>
      <c r="M8" s="353" t="s">
        <v>11</v>
      </c>
      <c r="N8" s="353"/>
      <c r="O8" s="351" t="s">
        <v>12</v>
      </c>
      <c r="P8" s="347"/>
    </row>
    <row r="9" spans="1:17" s="65" customFormat="1" ht="39" thickBot="1" x14ac:dyDescent="0.25">
      <c r="A9" s="350"/>
      <c r="B9" s="360"/>
      <c r="C9" s="360"/>
      <c r="D9" s="363"/>
      <c r="E9" s="350"/>
      <c r="F9" s="352"/>
      <c r="G9" s="66" t="s">
        <v>14</v>
      </c>
      <c r="H9" s="66" t="s">
        <v>15</v>
      </c>
      <c r="I9" s="355"/>
      <c r="J9" s="350"/>
      <c r="K9" s="352"/>
      <c r="L9" s="352"/>
      <c r="M9" s="66" t="s">
        <v>14</v>
      </c>
      <c r="N9" s="66" t="s">
        <v>15</v>
      </c>
      <c r="O9" s="352"/>
      <c r="P9" s="34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25.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4" t="s">
        <v>117</v>
      </c>
      <c r="C171" s="344"/>
      <c r="D171" s="344"/>
      <c r="E171" s="344"/>
      <c r="F171" s="344"/>
      <c r="G171" s="344"/>
      <c r="H171" s="344"/>
      <c r="J171" s="345" t="s">
        <v>118</v>
      </c>
      <c r="K171" s="345"/>
      <c r="L171" s="345"/>
      <c r="M171" s="345"/>
      <c r="N171" s="345"/>
      <c r="O171" s="345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78.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29.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5" t="s">
        <v>120</v>
      </c>
      <c r="P2" s="32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5" t="s">
        <v>231</v>
      </c>
      <c r="P3" s="325"/>
    </row>
    <row r="4" spans="1:17" s="55" customFormat="1" ht="15" x14ac:dyDescent="0.25">
      <c r="A4" s="326" t="s">
        <v>122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7" s="55" customFormat="1" ht="15" x14ac:dyDescent="0.25">
      <c r="A5" s="325" t="s">
        <v>121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6" t="s">
        <v>2</v>
      </c>
      <c r="B7" s="358" t="s">
        <v>3</v>
      </c>
      <c r="C7" s="358" t="s">
        <v>4</v>
      </c>
      <c r="D7" s="361" t="s">
        <v>5</v>
      </c>
      <c r="E7" s="364" t="s">
        <v>6</v>
      </c>
      <c r="F7" s="364"/>
      <c r="G7" s="364"/>
      <c r="H7" s="364"/>
      <c r="I7" s="364"/>
      <c r="J7" s="364" t="s">
        <v>7</v>
      </c>
      <c r="K7" s="364"/>
      <c r="L7" s="364"/>
      <c r="M7" s="364"/>
      <c r="N7" s="364"/>
      <c r="O7" s="364"/>
      <c r="P7" s="346" t="s">
        <v>8</v>
      </c>
    </row>
    <row r="8" spans="1:17" s="65" customFormat="1" x14ac:dyDescent="0.2">
      <c r="A8" s="357"/>
      <c r="B8" s="359"/>
      <c r="C8" s="359"/>
      <c r="D8" s="362"/>
      <c r="E8" s="349" t="s">
        <v>9</v>
      </c>
      <c r="F8" s="351" t="s">
        <v>10</v>
      </c>
      <c r="G8" s="353" t="s">
        <v>11</v>
      </c>
      <c r="H8" s="353"/>
      <c r="I8" s="354" t="s">
        <v>12</v>
      </c>
      <c r="J8" s="349" t="s">
        <v>9</v>
      </c>
      <c r="K8" s="351" t="s">
        <v>13</v>
      </c>
      <c r="L8" s="351" t="s">
        <v>10</v>
      </c>
      <c r="M8" s="353" t="s">
        <v>11</v>
      </c>
      <c r="N8" s="353"/>
      <c r="O8" s="351" t="s">
        <v>12</v>
      </c>
      <c r="P8" s="347"/>
    </row>
    <row r="9" spans="1:17" s="65" customFormat="1" ht="39" thickBot="1" x14ac:dyDescent="0.25">
      <c r="A9" s="350"/>
      <c r="B9" s="360"/>
      <c r="C9" s="360"/>
      <c r="D9" s="363"/>
      <c r="E9" s="350"/>
      <c r="F9" s="352"/>
      <c r="G9" s="66" t="s">
        <v>14</v>
      </c>
      <c r="H9" s="66" t="s">
        <v>15</v>
      </c>
      <c r="I9" s="355"/>
      <c r="J9" s="350"/>
      <c r="K9" s="352"/>
      <c r="L9" s="352"/>
      <c r="M9" s="66" t="s">
        <v>14</v>
      </c>
      <c r="N9" s="66" t="s">
        <v>15</v>
      </c>
      <c r="O9" s="352"/>
      <c r="P9" s="34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14.7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4" t="s">
        <v>117</v>
      </c>
      <c r="C175" s="344"/>
      <c r="D175" s="344"/>
      <c r="E175" s="344"/>
      <c r="F175" s="344"/>
      <c r="G175" s="344"/>
      <c r="H175" s="344"/>
      <c r="J175" s="345" t="s">
        <v>118</v>
      </c>
      <c r="K175" s="345"/>
      <c r="L175" s="345"/>
      <c r="M175" s="345"/>
      <c r="N175" s="345"/>
      <c r="O175" s="345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89.25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40.25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14.7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5" t="s">
        <v>120</v>
      </c>
      <c r="P2" s="325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5" t="s">
        <v>240</v>
      </c>
      <c r="P3" s="325"/>
    </row>
    <row r="4" spans="1:17" s="55" customFormat="1" ht="15" x14ac:dyDescent="0.25">
      <c r="A4" s="326" t="s">
        <v>122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7" s="55" customFormat="1" ht="15" x14ac:dyDescent="0.25">
      <c r="A5" s="325" t="s">
        <v>121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56" t="s">
        <v>2</v>
      </c>
      <c r="B7" s="358" t="s">
        <v>3</v>
      </c>
      <c r="C7" s="358" t="s">
        <v>4</v>
      </c>
      <c r="D7" s="361" t="s">
        <v>5</v>
      </c>
      <c r="E7" s="364" t="s">
        <v>6</v>
      </c>
      <c r="F7" s="364"/>
      <c r="G7" s="364"/>
      <c r="H7" s="364"/>
      <c r="I7" s="364"/>
      <c r="J7" s="364" t="s">
        <v>7</v>
      </c>
      <c r="K7" s="364"/>
      <c r="L7" s="364"/>
      <c r="M7" s="364"/>
      <c r="N7" s="364"/>
      <c r="O7" s="364"/>
      <c r="P7" s="346" t="s">
        <v>8</v>
      </c>
    </row>
    <row r="8" spans="1:17" s="65" customFormat="1" x14ac:dyDescent="0.2">
      <c r="A8" s="357"/>
      <c r="B8" s="359"/>
      <c r="C8" s="359"/>
      <c r="D8" s="362"/>
      <c r="E8" s="349" t="s">
        <v>9</v>
      </c>
      <c r="F8" s="351" t="s">
        <v>10</v>
      </c>
      <c r="G8" s="353" t="s">
        <v>11</v>
      </c>
      <c r="H8" s="353"/>
      <c r="I8" s="354" t="s">
        <v>12</v>
      </c>
      <c r="J8" s="349" t="s">
        <v>9</v>
      </c>
      <c r="K8" s="351" t="s">
        <v>13</v>
      </c>
      <c r="L8" s="351" t="s">
        <v>10</v>
      </c>
      <c r="M8" s="353" t="s">
        <v>11</v>
      </c>
      <c r="N8" s="353"/>
      <c r="O8" s="351" t="s">
        <v>12</v>
      </c>
      <c r="P8" s="347"/>
    </row>
    <row r="9" spans="1:17" s="65" customFormat="1" ht="39" thickBot="1" x14ac:dyDescent="0.25">
      <c r="A9" s="350"/>
      <c r="B9" s="360"/>
      <c r="C9" s="360"/>
      <c r="D9" s="363"/>
      <c r="E9" s="350"/>
      <c r="F9" s="352"/>
      <c r="G9" s="66" t="s">
        <v>14</v>
      </c>
      <c r="H9" s="66" t="s">
        <v>15</v>
      </c>
      <c r="I9" s="355"/>
      <c r="J9" s="350"/>
      <c r="K9" s="352"/>
      <c r="L9" s="352"/>
      <c r="M9" s="66" t="s">
        <v>14</v>
      </c>
      <c r="N9" s="66" t="s">
        <v>15</v>
      </c>
      <c r="O9" s="352"/>
      <c r="P9" s="348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89.25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89.25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40.25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40.25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40.25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40.25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40.25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40.25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40.25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40.25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40.25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40.25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40.25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40.25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40.25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40.25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40.25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14.7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4" t="s">
        <v>117</v>
      </c>
      <c r="C175" s="344"/>
      <c r="D175" s="344"/>
      <c r="E175" s="344"/>
      <c r="F175" s="344"/>
      <c r="G175" s="344"/>
      <c r="H175" s="344"/>
      <c r="J175" s="345" t="s">
        <v>118</v>
      </c>
      <c r="K175" s="345"/>
      <c r="L175" s="345"/>
      <c r="M175" s="345"/>
      <c r="N175" s="345"/>
      <c r="O175" s="345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89.25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40.25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14.7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84" t="s">
        <v>120</v>
      </c>
      <c r="P2" s="384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85" t="s">
        <v>284</v>
      </c>
      <c r="O3" s="385"/>
      <c r="P3" s="385"/>
    </row>
    <row r="4" spans="1:16" s="201" customFormat="1" x14ac:dyDescent="0.2">
      <c r="A4" s="385" t="s">
        <v>283</v>
      </c>
      <c r="B4" s="385"/>
      <c r="C4" s="385"/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</row>
    <row r="5" spans="1:16" s="201" customFormat="1" x14ac:dyDescent="0.2">
      <c r="A5" s="203"/>
      <c r="B5" s="204"/>
      <c r="C5" s="204"/>
      <c r="D5" s="204"/>
      <c r="E5" s="204"/>
      <c r="F5" s="204"/>
      <c r="G5" s="386">
        <v>3559000000</v>
      </c>
      <c r="H5" s="386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83" t="s">
        <v>244</v>
      </c>
      <c r="H6" s="383"/>
      <c r="P6" s="206" t="s">
        <v>1</v>
      </c>
    </row>
    <row r="7" spans="1:16" x14ac:dyDescent="0.2">
      <c r="A7" s="376" t="s">
        <v>2</v>
      </c>
      <c r="B7" s="379" t="s">
        <v>3</v>
      </c>
      <c r="C7" s="379" t="s">
        <v>4</v>
      </c>
      <c r="D7" s="381" t="s">
        <v>247</v>
      </c>
      <c r="E7" s="375" t="s">
        <v>6</v>
      </c>
      <c r="F7" s="375"/>
      <c r="G7" s="375"/>
      <c r="H7" s="375"/>
      <c r="I7" s="375"/>
      <c r="J7" s="375" t="s">
        <v>7</v>
      </c>
      <c r="K7" s="375"/>
      <c r="L7" s="375"/>
      <c r="M7" s="375"/>
      <c r="N7" s="375"/>
      <c r="O7" s="375"/>
      <c r="P7" s="365" t="s">
        <v>8</v>
      </c>
    </row>
    <row r="8" spans="1:16" x14ac:dyDescent="0.2">
      <c r="A8" s="377"/>
      <c r="B8" s="380"/>
      <c r="C8" s="380"/>
      <c r="D8" s="382"/>
      <c r="E8" s="368" t="s">
        <v>9</v>
      </c>
      <c r="F8" s="370" t="s">
        <v>10</v>
      </c>
      <c r="G8" s="372" t="s">
        <v>11</v>
      </c>
      <c r="H8" s="372"/>
      <c r="I8" s="373" t="s">
        <v>12</v>
      </c>
      <c r="J8" s="368" t="s">
        <v>9</v>
      </c>
      <c r="K8" s="370" t="s">
        <v>13</v>
      </c>
      <c r="L8" s="370" t="s">
        <v>10</v>
      </c>
      <c r="M8" s="372" t="s">
        <v>11</v>
      </c>
      <c r="N8" s="372"/>
      <c r="O8" s="370" t="s">
        <v>12</v>
      </c>
      <c r="P8" s="366"/>
    </row>
    <row r="9" spans="1:16" ht="39" thickBot="1" x14ac:dyDescent="0.25">
      <c r="A9" s="378"/>
      <c r="B9" s="371"/>
      <c r="C9" s="371"/>
      <c r="D9" s="374"/>
      <c r="E9" s="369"/>
      <c r="F9" s="371"/>
      <c r="G9" s="196" t="s">
        <v>14</v>
      </c>
      <c r="H9" s="196" t="s">
        <v>15</v>
      </c>
      <c r="I9" s="374"/>
      <c r="J9" s="369"/>
      <c r="K9" s="371"/>
      <c r="L9" s="371"/>
      <c r="M9" s="196" t="s">
        <v>14</v>
      </c>
      <c r="N9" s="196" t="s">
        <v>15</v>
      </c>
      <c r="O9" s="371"/>
      <c r="P9" s="367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38.25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38.25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51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76.5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25.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G6:H6"/>
    <mergeCell ref="O2:P2"/>
    <mergeCell ref="A4:P4"/>
    <mergeCell ref="G5:H5"/>
    <mergeCell ref="N3:P3"/>
    <mergeCell ref="A7:A9"/>
    <mergeCell ref="B7:B9"/>
    <mergeCell ref="C7:C9"/>
    <mergeCell ref="D7:D9"/>
    <mergeCell ref="E7:I7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"/>
  <sheetViews>
    <sheetView tabSelected="1" zoomScale="75" zoomScaleNormal="75" workbookViewId="0">
      <selection activeCell="A4" sqref="A4:P4"/>
    </sheetView>
  </sheetViews>
  <sheetFormatPr defaultRowHeight="18.75" x14ac:dyDescent="0.3"/>
  <cols>
    <col min="1" max="1" width="12.140625" style="304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9.140625" style="266"/>
    <col min="18" max="18" width="11.7109375" style="266" bestFit="1" customWidth="1"/>
    <col min="19" max="16384" width="9.140625" style="266"/>
  </cols>
  <sheetData>
    <row r="1" spans="1:17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7" s="262" customFormat="1" x14ac:dyDescent="0.3">
      <c r="A2" s="261"/>
      <c r="B2" s="261"/>
      <c r="C2" s="261"/>
      <c r="D2" s="261"/>
      <c r="F2" s="263"/>
      <c r="I2" s="263"/>
      <c r="K2" s="263"/>
      <c r="N2" s="263"/>
      <c r="O2" s="388" t="s">
        <v>120</v>
      </c>
      <c r="P2" s="388"/>
    </row>
    <row r="3" spans="1:17" s="262" customFormat="1" x14ac:dyDescent="0.3">
      <c r="A3" s="261"/>
      <c r="B3" s="261"/>
      <c r="C3" s="261"/>
      <c r="D3" s="261"/>
      <c r="F3" s="263"/>
      <c r="I3" s="263"/>
      <c r="K3" s="263"/>
      <c r="N3" s="264"/>
      <c r="O3" s="389" t="s">
        <v>312</v>
      </c>
      <c r="P3" s="389"/>
    </row>
    <row r="4" spans="1:17" s="262" customFormat="1" x14ac:dyDescent="0.3">
      <c r="A4" s="390" t="s">
        <v>300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7" s="262" customFormat="1" x14ac:dyDescent="0.3">
      <c r="A5" s="389" t="s">
        <v>290</v>
      </c>
      <c r="B5" s="389"/>
      <c r="C5" s="389"/>
      <c r="D5" s="389"/>
      <c r="E5" s="389"/>
      <c r="F5" s="389"/>
      <c r="G5" s="389"/>
      <c r="H5" s="389"/>
      <c r="I5" s="389"/>
      <c r="J5" s="389"/>
      <c r="K5" s="389"/>
      <c r="L5" s="389"/>
      <c r="M5" s="389"/>
      <c r="N5" s="389"/>
      <c r="O5" s="389"/>
      <c r="P5" s="389"/>
    </row>
    <row r="6" spans="1:17" s="262" customFormat="1" x14ac:dyDescent="0.3">
      <c r="A6" s="389">
        <v>3559000000</v>
      </c>
      <c r="B6" s="389"/>
      <c r="C6" s="389"/>
      <c r="D6" s="389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</row>
    <row r="7" spans="1:17" s="265" customFormat="1" ht="19.5" thickBot="1" x14ac:dyDescent="0.35">
      <c r="A7" s="387" t="s">
        <v>244</v>
      </c>
      <c r="B7" s="387"/>
      <c r="C7" s="387"/>
      <c r="D7" s="387"/>
      <c r="E7" s="387"/>
      <c r="F7" s="387"/>
      <c r="G7" s="387"/>
      <c r="H7" s="387"/>
      <c r="I7" s="387"/>
      <c r="J7" s="387"/>
      <c r="K7" s="387"/>
      <c r="L7" s="387"/>
      <c r="M7" s="387"/>
      <c r="N7" s="387"/>
      <c r="O7" s="387"/>
      <c r="P7" s="387"/>
    </row>
    <row r="8" spans="1:17" x14ac:dyDescent="0.3">
      <c r="A8" s="391" t="s">
        <v>2</v>
      </c>
      <c r="B8" s="394" t="s">
        <v>3</v>
      </c>
      <c r="C8" s="394" t="s">
        <v>4</v>
      </c>
      <c r="D8" s="394" t="s">
        <v>247</v>
      </c>
      <c r="E8" s="394" t="s">
        <v>6</v>
      </c>
      <c r="F8" s="394"/>
      <c r="G8" s="394"/>
      <c r="H8" s="394"/>
      <c r="I8" s="394"/>
      <c r="J8" s="394" t="s">
        <v>7</v>
      </c>
      <c r="K8" s="394"/>
      <c r="L8" s="394"/>
      <c r="M8" s="394"/>
      <c r="N8" s="394"/>
      <c r="O8" s="394"/>
      <c r="P8" s="397" t="s">
        <v>8</v>
      </c>
    </row>
    <row r="9" spans="1:17" x14ac:dyDescent="0.3">
      <c r="A9" s="392"/>
      <c r="B9" s="395"/>
      <c r="C9" s="395"/>
      <c r="D9" s="395"/>
      <c r="E9" s="395" t="s">
        <v>9</v>
      </c>
      <c r="F9" s="395" t="s">
        <v>10</v>
      </c>
      <c r="G9" s="395" t="s">
        <v>11</v>
      </c>
      <c r="H9" s="395"/>
      <c r="I9" s="395" t="s">
        <v>12</v>
      </c>
      <c r="J9" s="395" t="s">
        <v>9</v>
      </c>
      <c r="K9" s="395" t="s">
        <v>13</v>
      </c>
      <c r="L9" s="395" t="s">
        <v>10</v>
      </c>
      <c r="M9" s="395" t="s">
        <v>11</v>
      </c>
      <c r="N9" s="395"/>
      <c r="O9" s="395" t="s">
        <v>12</v>
      </c>
      <c r="P9" s="398"/>
    </row>
    <row r="10" spans="1:17" ht="57" thickBot="1" x14ac:dyDescent="0.35">
      <c r="A10" s="393"/>
      <c r="B10" s="396"/>
      <c r="C10" s="396"/>
      <c r="D10" s="396"/>
      <c r="E10" s="396"/>
      <c r="F10" s="396"/>
      <c r="G10" s="320" t="s">
        <v>14</v>
      </c>
      <c r="H10" s="320" t="s">
        <v>15</v>
      </c>
      <c r="I10" s="396"/>
      <c r="J10" s="396"/>
      <c r="K10" s="396"/>
      <c r="L10" s="396"/>
      <c r="M10" s="320" t="s">
        <v>14</v>
      </c>
      <c r="N10" s="320" t="s">
        <v>15</v>
      </c>
      <c r="O10" s="396"/>
      <c r="P10" s="399"/>
    </row>
    <row r="11" spans="1:17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7" s="273" customFormat="1" ht="56.25" x14ac:dyDescent="0.3">
      <c r="A12" s="269" t="s">
        <v>293</v>
      </c>
      <c r="B12" s="270"/>
      <c r="C12" s="270"/>
      <c r="D12" s="271" t="s">
        <v>16</v>
      </c>
      <c r="E12" s="272">
        <v>41637560.759999998</v>
      </c>
      <c r="F12" s="272">
        <v>41637560.759999998</v>
      </c>
      <c r="G12" s="272">
        <v>28434838</v>
      </c>
      <c r="H12" s="272">
        <v>1079307</v>
      </c>
      <c r="I12" s="272">
        <v>0</v>
      </c>
      <c r="J12" s="272">
        <v>6016899.2199999997</v>
      </c>
      <c r="K12" s="272">
        <v>5951700</v>
      </c>
      <c r="L12" s="272">
        <v>65199.22</v>
      </c>
      <c r="M12" s="272">
        <v>0</v>
      </c>
      <c r="N12" s="272">
        <v>0</v>
      </c>
      <c r="O12" s="272">
        <v>5951700</v>
      </c>
      <c r="P12" s="272">
        <v>47654459.979999997</v>
      </c>
      <c r="Q12" s="319"/>
    </row>
    <row r="13" spans="1:17" s="278" customFormat="1" ht="56.25" x14ac:dyDescent="0.3">
      <c r="A13" s="274" t="s">
        <v>292</v>
      </c>
      <c r="B13" s="275"/>
      <c r="C13" s="275"/>
      <c r="D13" s="276" t="s">
        <v>16</v>
      </c>
      <c r="E13" s="277">
        <v>41637560.759999998</v>
      </c>
      <c r="F13" s="277">
        <v>41637560.759999998</v>
      </c>
      <c r="G13" s="277">
        <v>28434838</v>
      </c>
      <c r="H13" s="277">
        <v>1079307</v>
      </c>
      <c r="I13" s="277">
        <v>0</v>
      </c>
      <c r="J13" s="277">
        <v>6016899.2199999997</v>
      </c>
      <c r="K13" s="277">
        <v>5951700</v>
      </c>
      <c r="L13" s="277">
        <v>65199.22</v>
      </c>
      <c r="M13" s="277">
        <v>0</v>
      </c>
      <c r="N13" s="277">
        <v>0</v>
      </c>
      <c r="O13" s="277">
        <v>5951700</v>
      </c>
      <c r="P13" s="277">
        <v>47654459.979999997</v>
      </c>
      <c r="Q13" s="319"/>
    </row>
    <row r="14" spans="1:17" ht="187.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38512676</v>
      </c>
      <c r="F14" s="260">
        <v>38512676</v>
      </c>
      <c r="G14" s="260">
        <v>28002000</v>
      </c>
      <c r="H14" s="260">
        <v>1079307</v>
      </c>
      <c r="I14" s="260">
        <v>0</v>
      </c>
      <c r="J14" s="283">
        <v>432100</v>
      </c>
      <c r="K14" s="260">
        <v>432100</v>
      </c>
      <c r="L14" s="260">
        <v>0</v>
      </c>
      <c r="M14" s="260">
        <v>0</v>
      </c>
      <c r="N14" s="260">
        <v>0</v>
      </c>
      <c r="O14" s="260">
        <v>432100</v>
      </c>
      <c r="P14" s="283">
        <v>38944776</v>
      </c>
      <c r="Q14" s="319"/>
    </row>
    <row r="15" spans="1:17" ht="37.5" x14ac:dyDescent="0.3">
      <c r="A15" s="279" t="s">
        <v>249</v>
      </c>
      <c r="B15" s="280">
        <v>180</v>
      </c>
      <c r="C15" s="281">
        <v>133</v>
      </c>
      <c r="D15" s="282" t="s">
        <v>18</v>
      </c>
      <c r="E15" s="283">
        <v>590000</v>
      </c>
      <c r="F15" s="260">
        <v>590000</v>
      </c>
      <c r="G15" s="260">
        <v>0</v>
      </c>
      <c r="H15" s="260">
        <v>0</v>
      </c>
      <c r="I15" s="260">
        <v>0</v>
      </c>
      <c r="J15" s="283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83">
        <v>590000</v>
      </c>
      <c r="Q15" s="319"/>
    </row>
    <row r="16" spans="1:17" s="289" customFormat="1" ht="300" x14ac:dyDescent="0.3">
      <c r="A16" s="284" t="s">
        <v>257</v>
      </c>
      <c r="B16" s="285">
        <v>7691</v>
      </c>
      <c r="C16" s="291">
        <v>490</v>
      </c>
      <c r="D16" s="287" t="s">
        <v>24</v>
      </c>
      <c r="E16" s="277">
        <v>0</v>
      </c>
      <c r="F16" s="288">
        <v>0</v>
      </c>
      <c r="G16" s="288">
        <v>0</v>
      </c>
      <c r="H16" s="288">
        <v>0</v>
      </c>
      <c r="I16" s="288">
        <v>0</v>
      </c>
      <c r="J16" s="277">
        <v>65199.22</v>
      </c>
      <c r="K16" s="288">
        <v>0</v>
      </c>
      <c r="L16" s="288">
        <v>65199.22</v>
      </c>
      <c r="M16" s="288">
        <v>0</v>
      </c>
      <c r="N16" s="288">
        <v>0</v>
      </c>
      <c r="O16" s="288">
        <v>0</v>
      </c>
      <c r="P16" s="277">
        <v>65199.22</v>
      </c>
      <c r="Q16" s="319"/>
    </row>
    <row r="17" spans="1:18" ht="93.75" x14ac:dyDescent="0.3">
      <c r="A17" s="279" t="s">
        <v>294</v>
      </c>
      <c r="B17" s="290">
        <v>8110</v>
      </c>
      <c r="C17" s="281">
        <v>320</v>
      </c>
      <c r="D17" s="282" t="s">
        <v>25</v>
      </c>
      <c r="E17" s="283">
        <v>389900</v>
      </c>
      <c r="F17" s="260">
        <v>389900</v>
      </c>
      <c r="G17" s="260">
        <v>0</v>
      </c>
      <c r="H17" s="260">
        <v>0</v>
      </c>
      <c r="I17" s="260">
        <v>0</v>
      </c>
      <c r="J17" s="283">
        <v>19600</v>
      </c>
      <c r="K17" s="260">
        <v>19600</v>
      </c>
      <c r="L17" s="260">
        <v>0</v>
      </c>
      <c r="M17" s="260">
        <v>0</v>
      </c>
      <c r="N17" s="260">
        <v>0</v>
      </c>
      <c r="O17" s="260">
        <v>19600</v>
      </c>
      <c r="P17" s="283">
        <v>409500</v>
      </c>
      <c r="Q17" s="319"/>
    </row>
    <row r="18" spans="1:18" s="273" customFormat="1" ht="75" x14ac:dyDescent="0.3">
      <c r="A18" s="296" t="s">
        <v>295</v>
      </c>
      <c r="B18" s="297"/>
      <c r="C18" s="297"/>
      <c r="D18" s="298" t="s">
        <v>28</v>
      </c>
      <c r="E18" s="283">
        <v>371497074.31999999</v>
      </c>
      <c r="F18" s="283">
        <v>371497074.31999999</v>
      </c>
      <c r="G18" s="283">
        <v>271606728</v>
      </c>
      <c r="H18" s="283">
        <v>23778033.460000001</v>
      </c>
      <c r="I18" s="283">
        <v>0</v>
      </c>
      <c r="J18" s="283">
        <v>19320963</v>
      </c>
      <c r="K18" s="283">
        <v>8553020</v>
      </c>
      <c r="L18" s="283">
        <v>10657943</v>
      </c>
      <c r="M18" s="283">
        <v>0</v>
      </c>
      <c r="N18" s="283">
        <v>7800</v>
      </c>
      <c r="O18" s="283">
        <v>8663020</v>
      </c>
      <c r="P18" s="283">
        <v>390818037.31999999</v>
      </c>
      <c r="Q18" s="319"/>
    </row>
    <row r="19" spans="1:18" s="278" customFormat="1" ht="75" x14ac:dyDescent="0.3">
      <c r="A19" s="274" t="s">
        <v>296</v>
      </c>
      <c r="B19" s="275"/>
      <c r="C19" s="275"/>
      <c r="D19" s="276" t="s">
        <v>28</v>
      </c>
      <c r="E19" s="277">
        <v>371497074.31999999</v>
      </c>
      <c r="F19" s="277">
        <v>371497074.31999999</v>
      </c>
      <c r="G19" s="277">
        <v>271606728</v>
      </c>
      <c r="H19" s="277">
        <v>23778033.460000001</v>
      </c>
      <c r="I19" s="277">
        <v>0</v>
      </c>
      <c r="J19" s="277">
        <v>19320963</v>
      </c>
      <c r="K19" s="277">
        <v>8553020</v>
      </c>
      <c r="L19" s="277">
        <v>10657943</v>
      </c>
      <c r="M19" s="277">
        <v>0</v>
      </c>
      <c r="N19" s="277">
        <v>7800</v>
      </c>
      <c r="O19" s="277">
        <v>8663020</v>
      </c>
      <c r="P19" s="277">
        <v>390818037.31999999</v>
      </c>
      <c r="Q19" s="319"/>
    </row>
    <row r="20" spans="1:18" ht="93.75" x14ac:dyDescent="0.3">
      <c r="A20" s="279" t="s">
        <v>288</v>
      </c>
      <c r="B20" s="293">
        <v>1160</v>
      </c>
      <c r="C20" s="281">
        <v>990</v>
      </c>
      <c r="D20" s="282" t="s">
        <v>289</v>
      </c>
      <c r="E20" s="283">
        <v>1779880</v>
      </c>
      <c r="F20" s="260">
        <v>1779880</v>
      </c>
      <c r="G20" s="260">
        <v>1423104</v>
      </c>
      <c r="H20" s="260">
        <v>0</v>
      </c>
      <c r="I20" s="260">
        <v>0</v>
      </c>
      <c r="J20" s="283">
        <v>40000</v>
      </c>
      <c r="K20" s="260">
        <v>40000</v>
      </c>
      <c r="L20" s="260">
        <v>0</v>
      </c>
      <c r="M20" s="260">
        <v>0</v>
      </c>
      <c r="N20" s="260">
        <v>0</v>
      </c>
      <c r="O20" s="260">
        <v>40000</v>
      </c>
      <c r="P20" s="283">
        <v>1819880</v>
      </c>
      <c r="Q20" s="319"/>
    </row>
    <row r="21" spans="1:18" s="273" customFormat="1" ht="112.5" x14ac:dyDescent="0.3">
      <c r="A21" s="296" t="s">
        <v>297</v>
      </c>
      <c r="B21" s="297"/>
      <c r="C21" s="297"/>
      <c r="D21" s="298" t="s">
        <v>54</v>
      </c>
      <c r="E21" s="283">
        <v>28912683</v>
      </c>
      <c r="F21" s="283">
        <v>28912683</v>
      </c>
      <c r="G21" s="283">
        <v>15411979</v>
      </c>
      <c r="H21" s="283">
        <v>440310</v>
      </c>
      <c r="I21" s="283">
        <v>0</v>
      </c>
      <c r="J21" s="283">
        <v>650000</v>
      </c>
      <c r="K21" s="283">
        <v>180000</v>
      </c>
      <c r="L21" s="283">
        <v>470000</v>
      </c>
      <c r="M21" s="283">
        <v>27000</v>
      </c>
      <c r="N21" s="283">
        <v>500</v>
      </c>
      <c r="O21" s="283">
        <v>180000</v>
      </c>
      <c r="P21" s="283">
        <v>29562683</v>
      </c>
      <c r="Q21" s="319"/>
    </row>
    <row r="22" spans="1:18" s="278" customFormat="1" ht="93.75" x14ac:dyDescent="0.3">
      <c r="A22" s="274" t="s">
        <v>298</v>
      </c>
      <c r="B22" s="275"/>
      <c r="C22" s="275"/>
      <c r="D22" s="276" t="s">
        <v>54</v>
      </c>
      <c r="E22" s="277">
        <v>28912683</v>
      </c>
      <c r="F22" s="277">
        <v>28912683</v>
      </c>
      <c r="G22" s="277">
        <v>15411979</v>
      </c>
      <c r="H22" s="277">
        <v>440310</v>
      </c>
      <c r="I22" s="277">
        <v>0</v>
      </c>
      <c r="J22" s="277">
        <v>650000</v>
      </c>
      <c r="K22" s="277">
        <v>180000</v>
      </c>
      <c r="L22" s="277">
        <v>470000</v>
      </c>
      <c r="M22" s="277">
        <v>27000</v>
      </c>
      <c r="N22" s="277">
        <v>500</v>
      </c>
      <c r="O22" s="277">
        <v>180000</v>
      </c>
      <c r="P22" s="277">
        <v>29562683</v>
      </c>
      <c r="Q22" s="319"/>
    </row>
    <row r="23" spans="1:18" s="289" customFormat="1" ht="75" x14ac:dyDescent="0.3">
      <c r="A23" s="294" t="s">
        <v>299</v>
      </c>
      <c r="B23" s="295">
        <v>3105</v>
      </c>
      <c r="C23" s="286">
        <v>1010</v>
      </c>
      <c r="D23" s="287" t="s">
        <v>80</v>
      </c>
      <c r="E23" s="277">
        <v>1286297</v>
      </c>
      <c r="F23" s="288">
        <v>1286297</v>
      </c>
      <c r="G23" s="288">
        <v>942694</v>
      </c>
      <c r="H23" s="288">
        <v>52910</v>
      </c>
      <c r="I23" s="288">
        <v>0</v>
      </c>
      <c r="J23" s="277">
        <v>20000</v>
      </c>
      <c r="K23" s="288">
        <v>20000</v>
      </c>
      <c r="L23" s="288">
        <v>0</v>
      </c>
      <c r="M23" s="288">
        <v>0</v>
      </c>
      <c r="N23" s="288">
        <v>0</v>
      </c>
      <c r="O23" s="288">
        <v>20000</v>
      </c>
      <c r="P23" s="277">
        <v>1306297</v>
      </c>
      <c r="Q23" s="319"/>
    </row>
    <row r="24" spans="1:18" s="289" customFormat="1" ht="93.75" x14ac:dyDescent="0.3">
      <c r="A24" s="305">
        <v>1000000</v>
      </c>
      <c r="B24" s="306"/>
      <c r="C24" s="306"/>
      <c r="D24" s="307" t="s">
        <v>301</v>
      </c>
      <c r="E24" s="277">
        <v>46269306.240000002</v>
      </c>
      <c r="F24" s="288">
        <v>46269306.240000002</v>
      </c>
      <c r="G24" s="288">
        <v>30520574</v>
      </c>
      <c r="H24" s="288">
        <v>2558333</v>
      </c>
      <c r="I24" s="288">
        <v>0</v>
      </c>
      <c r="J24" s="277">
        <v>8163600</v>
      </c>
      <c r="K24" s="288">
        <v>4316100</v>
      </c>
      <c r="L24" s="288">
        <v>3817500</v>
      </c>
      <c r="M24" s="288">
        <v>2190500</v>
      </c>
      <c r="N24" s="288">
        <v>755000</v>
      </c>
      <c r="O24" s="288">
        <v>4346100</v>
      </c>
      <c r="P24" s="277">
        <v>54432906.240000002</v>
      </c>
      <c r="Q24" s="319"/>
    </row>
    <row r="25" spans="1:18" s="289" customFormat="1" ht="75" x14ac:dyDescent="0.3">
      <c r="A25" s="308">
        <v>1010000</v>
      </c>
      <c r="B25" s="309"/>
      <c r="C25" s="309"/>
      <c r="D25" s="310" t="s">
        <v>301</v>
      </c>
      <c r="E25" s="277">
        <v>46269306.240000002</v>
      </c>
      <c r="F25" s="288">
        <v>46269306.240000002</v>
      </c>
      <c r="G25" s="288">
        <v>30520574</v>
      </c>
      <c r="H25" s="288">
        <v>2558333</v>
      </c>
      <c r="I25" s="288">
        <v>0</v>
      </c>
      <c r="J25" s="277">
        <v>8163600</v>
      </c>
      <c r="K25" s="288">
        <v>4316100</v>
      </c>
      <c r="L25" s="288">
        <v>3817500</v>
      </c>
      <c r="M25" s="288">
        <v>2190500</v>
      </c>
      <c r="N25" s="288">
        <v>755000</v>
      </c>
      <c r="O25" s="288">
        <v>4346100</v>
      </c>
      <c r="P25" s="277">
        <v>54432906.240000002</v>
      </c>
      <c r="Q25" s="319"/>
    </row>
    <row r="26" spans="1:18" s="289" customFormat="1" ht="56.25" x14ac:dyDescent="0.3">
      <c r="A26" s="315">
        <v>1014081</v>
      </c>
      <c r="B26" s="316">
        <v>4081</v>
      </c>
      <c r="C26" s="317">
        <v>829</v>
      </c>
      <c r="D26" s="318" t="s">
        <v>92</v>
      </c>
      <c r="E26" s="277">
        <v>1764273</v>
      </c>
      <c r="F26" s="288">
        <v>1764273</v>
      </c>
      <c r="G26" s="288">
        <v>1349436</v>
      </c>
      <c r="H26" s="288">
        <v>0</v>
      </c>
      <c r="I26" s="288">
        <v>0</v>
      </c>
      <c r="J26" s="277">
        <v>0</v>
      </c>
      <c r="K26" s="288">
        <v>0</v>
      </c>
      <c r="L26" s="288">
        <v>0</v>
      </c>
      <c r="M26" s="288">
        <v>0</v>
      </c>
      <c r="N26" s="288">
        <v>0</v>
      </c>
      <c r="O26" s="288">
        <v>0</v>
      </c>
      <c r="P26" s="277">
        <v>1764273</v>
      </c>
      <c r="Q26" s="319"/>
    </row>
    <row r="27" spans="1:18" s="289" customFormat="1" ht="93.75" x14ac:dyDescent="0.3">
      <c r="A27" s="315" t="s">
        <v>303</v>
      </c>
      <c r="B27" s="316">
        <v>5031</v>
      </c>
      <c r="C27" s="317">
        <v>810</v>
      </c>
      <c r="D27" s="318" t="s">
        <v>94</v>
      </c>
      <c r="E27" s="277">
        <v>9890632</v>
      </c>
      <c r="F27" s="288">
        <v>9890632</v>
      </c>
      <c r="G27" s="288">
        <v>6818810</v>
      </c>
      <c r="H27" s="288">
        <v>1055926</v>
      </c>
      <c r="I27" s="288">
        <v>0</v>
      </c>
      <c r="J27" s="277">
        <v>1858000</v>
      </c>
      <c r="K27" s="288">
        <v>0</v>
      </c>
      <c r="L27" s="288">
        <v>1858000</v>
      </c>
      <c r="M27" s="288">
        <v>740500</v>
      </c>
      <c r="N27" s="288">
        <v>696500</v>
      </c>
      <c r="O27" s="288">
        <v>0</v>
      </c>
      <c r="P27" s="277">
        <v>11748632</v>
      </c>
      <c r="Q27" s="319"/>
    </row>
    <row r="28" spans="1:18" s="289" customFormat="1" ht="56.25" x14ac:dyDescent="0.3">
      <c r="A28" s="311">
        <v>1016030</v>
      </c>
      <c r="B28" s="314">
        <v>6030</v>
      </c>
      <c r="C28" s="312">
        <v>620</v>
      </c>
      <c r="D28" s="313" t="s">
        <v>101</v>
      </c>
      <c r="E28" s="277">
        <v>1652010.24</v>
      </c>
      <c r="F28" s="288">
        <v>1652010.24</v>
      </c>
      <c r="G28" s="288">
        <v>0</v>
      </c>
      <c r="H28" s="288">
        <v>0</v>
      </c>
      <c r="I28" s="288">
        <v>0</v>
      </c>
      <c r="J28" s="277">
        <v>0</v>
      </c>
      <c r="K28" s="288">
        <v>0</v>
      </c>
      <c r="L28" s="288">
        <v>0</v>
      </c>
      <c r="M28" s="288">
        <v>0</v>
      </c>
      <c r="N28" s="288">
        <v>0</v>
      </c>
      <c r="O28" s="288">
        <v>0</v>
      </c>
      <c r="P28" s="277">
        <v>1652010.24</v>
      </c>
      <c r="Q28" s="319"/>
    </row>
    <row r="29" spans="1:18" s="289" customFormat="1" ht="75" x14ac:dyDescent="0.3">
      <c r="A29" s="315" t="s">
        <v>302</v>
      </c>
      <c r="B29" s="316">
        <v>7325</v>
      </c>
      <c r="C29" s="317">
        <v>443</v>
      </c>
      <c r="D29" s="318" t="s">
        <v>275</v>
      </c>
      <c r="E29" s="277">
        <v>0</v>
      </c>
      <c r="F29" s="288">
        <v>0</v>
      </c>
      <c r="G29" s="288">
        <v>0</v>
      </c>
      <c r="H29" s="288">
        <v>0</v>
      </c>
      <c r="I29" s="288">
        <v>0</v>
      </c>
      <c r="J29" s="277">
        <v>3161100</v>
      </c>
      <c r="K29" s="288">
        <v>3161100</v>
      </c>
      <c r="L29" s="288">
        <v>0</v>
      </c>
      <c r="M29" s="288">
        <v>0</v>
      </c>
      <c r="N29" s="288">
        <v>0</v>
      </c>
      <c r="O29" s="288">
        <v>3161100</v>
      </c>
      <c r="P29" s="277">
        <v>3161100</v>
      </c>
      <c r="Q29" s="319"/>
    </row>
    <row r="30" spans="1:18" s="289" customFormat="1" ht="56.25" x14ac:dyDescent="0.3">
      <c r="A30" s="321" t="s">
        <v>310</v>
      </c>
      <c r="B30" s="316">
        <v>7340</v>
      </c>
      <c r="C30" s="317">
        <v>443</v>
      </c>
      <c r="D30" s="318" t="s">
        <v>311</v>
      </c>
      <c r="E30" s="277">
        <v>0</v>
      </c>
      <c r="F30" s="288">
        <v>0</v>
      </c>
      <c r="G30" s="288">
        <v>0</v>
      </c>
      <c r="H30" s="288">
        <v>0</v>
      </c>
      <c r="I30" s="288">
        <v>0</v>
      </c>
      <c r="J30" s="277">
        <v>11000</v>
      </c>
      <c r="K30" s="288">
        <v>11000</v>
      </c>
      <c r="L30" s="288">
        <v>0</v>
      </c>
      <c r="M30" s="288">
        <v>0</v>
      </c>
      <c r="N30" s="288">
        <v>0</v>
      </c>
      <c r="O30" s="288">
        <v>11000</v>
      </c>
      <c r="P30" s="277">
        <v>11000</v>
      </c>
      <c r="Q30" s="319"/>
    </row>
    <row r="31" spans="1:18" s="273" customFormat="1" ht="168.75" x14ac:dyDescent="0.3">
      <c r="A31" s="296">
        <v>1200000</v>
      </c>
      <c r="B31" s="297"/>
      <c r="C31" s="297"/>
      <c r="D31" s="298" t="s">
        <v>97</v>
      </c>
      <c r="E31" s="283">
        <v>61111633</v>
      </c>
      <c r="F31" s="283">
        <v>60911633</v>
      </c>
      <c r="G31" s="283">
        <v>1500000</v>
      </c>
      <c r="H31" s="283">
        <v>5305300</v>
      </c>
      <c r="I31" s="283">
        <v>200000</v>
      </c>
      <c r="J31" s="283">
        <v>89598342</v>
      </c>
      <c r="K31" s="283">
        <v>78782082</v>
      </c>
      <c r="L31" s="283">
        <v>264260</v>
      </c>
      <c r="M31" s="283">
        <v>0</v>
      </c>
      <c r="N31" s="283">
        <v>0</v>
      </c>
      <c r="O31" s="283">
        <v>89334082</v>
      </c>
      <c r="P31" s="283">
        <v>150709975</v>
      </c>
      <c r="Q31" s="319"/>
    </row>
    <row r="32" spans="1:18" s="278" customFormat="1" ht="168.75" x14ac:dyDescent="0.3">
      <c r="A32" s="274">
        <v>1210000</v>
      </c>
      <c r="B32" s="275"/>
      <c r="C32" s="275"/>
      <c r="D32" s="276" t="s">
        <v>97</v>
      </c>
      <c r="E32" s="277">
        <v>61111633</v>
      </c>
      <c r="F32" s="277">
        <v>60911633</v>
      </c>
      <c r="G32" s="277">
        <v>1500000</v>
      </c>
      <c r="H32" s="277">
        <v>5305300</v>
      </c>
      <c r="I32" s="277">
        <v>200000</v>
      </c>
      <c r="J32" s="277">
        <v>89598342</v>
      </c>
      <c r="K32" s="277">
        <v>78782082</v>
      </c>
      <c r="L32" s="277">
        <v>264260</v>
      </c>
      <c r="M32" s="277">
        <v>0</v>
      </c>
      <c r="N32" s="277">
        <v>0</v>
      </c>
      <c r="O32" s="277">
        <v>89334082</v>
      </c>
      <c r="P32" s="277">
        <v>150709975</v>
      </c>
      <c r="Q32" s="319"/>
      <c r="R32" s="299"/>
    </row>
    <row r="33" spans="1:17" s="289" customFormat="1" ht="56.25" x14ac:dyDescent="0.3">
      <c r="A33" s="294" t="s">
        <v>306</v>
      </c>
      <c r="B33" s="295">
        <v>6015</v>
      </c>
      <c r="C33" s="281">
        <v>620</v>
      </c>
      <c r="D33" s="287" t="s">
        <v>307</v>
      </c>
      <c r="E33" s="277">
        <v>0</v>
      </c>
      <c r="F33" s="288">
        <v>0</v>
      </c>
      <c r="G33" s="288">
        <v>0</v>
      </c>
      <c r="H33" s="288">
        <v>0</v>
      </c>
      <c r="I33" s="288">
        <v>0</v>
      </c>
      <c r="J33" s="277">
        <v>500000</v>
      </c>
      <c r="K33" s="288">
        <v>500000</v>
      </c>
      <c r="L33" s="288">
        <v>0</v>
      </c>
      <c r="M33" s="288">
        <v>0</v>
      </c>
      <c r="N33" s="288">
        <v>0</v>
      </c>
      <c r="O33" s="288">
        <v>500000</v>
      </c>
      <c r="P33" s="277">
        <v>500000</v>
      </c>
      <c r="Q33" s="319"/>
    </row>
    <row r="34" spans="1:17" s="289" customFormat="1" ht="75" x14ac:dyDescent="0.3">
      <c r="A34" s="294" t="s">
        <v>308</v>
      </c>
      <c r="B34" s="295">
        <v>6016</v>
      </c>
      <c r="C34" s="281">
        <v>620</v>
      </c>
      <c r="D34" s="287" t="s">
        <v>100</v>
      </c>
      <c r="E34" s="277">
        <v>0</v>
      </c>
      <c r="F34" s="288">
        <v>0</v>
      </c>
      <c r="G34" s="288">
        <v>0</v>
      </c>
      <c r="H34" s="288">
        <v>0</v>
      </c>
      <c r="I34" s="288">
        <v>0</v>
      </c>
      <c r="J34" s="277">
        <v>80000</v>
      </c>
      <c r="K34" s="288">
        <v>80000</v>
      </c>
      <c r="L34" s="288">
        <v>0</v>
      </c>
      <c r="M34" s="288">
        <v>0</v>
      </c>
      <c r="N34" s="288">
        <v>0</v>
      </c>
      <c r="O34" s="288">
        <v>80000</v>
      </c>
      <c r="P34" s="277">
        <v>80000</v>
      </c>
      <c r="Q34" s="319"/>
    </row>
    <row r="35" spans="1:17" ht="56.25" x14ac:dyDescent="0.3">
      <c r="A35" s="292">
        <v>1216030</v>
      </c>
      <c r="B35" s="293">
        <v>6030</v>
      </c>
      <c r="C35" s="281">
        <v>620</v>
      </c>
      <c r="D35" s="282" t="s">
        <v>101</v>
      </c>
      <c r="E35" s="283">
        <v>31628377.809999999</v>
      </c>
      <c r="F35" s="260">
        <v>31628377.809999999</v>
      </c>
      <c r="G35" s="260">
        <v>0</v>
      </c>
      <c r="H35" s="260">
        <v>5305300</v>
      </c>
      <c r="I35" s="260">
        <v>0</v>
      </c>
      <c r="J35" s="283">
        <v>0</v>
      </c>
      <c r="K35" s="260">
        <v>0</v>
      </c>
      <c r="L35" s="260">
        <v>0</v>
      </c>
      <c r="M35" s="260">
        <v>0</v>
      </c>
      <c r="N35" s="260">
        <v>0</v>
      </c>
      <c r="O35" s="260">
        <v>0</v>
      </c>
      <c r="P35" s="283">
        <v>31628377.809999999</v>
      </c>
      <c r="Q35" s="319"/>
    </row>
    <row r="36" spans="1:17" ht="56.25" x14ac:dyDescent="0.3">
      <c r="A36" s="292">
        <v>1217310</v>
      </c>
      <c r="B36" s="293">
        <v>7310</v>
      </c>
      <c r="C36" s="281">
        <v>443</v>
      </c>
      <c r="D36" s="282" t="s">
        <v>197</v>
      </c>
      <c r="E36" s="283">
        <v>0</v>
      </c>
      <c r="F36" s="260">
        <v>0</v>
      </c>
      <c r="G36" s="260">
        <v>0</v>
      </c>
      <c r="H36" s="260">
        <v>0</v>
      </c>
      <c r="I36" s="260">
        <v>0</v>
      </c>
      <c r="J36" s="283">
        <v>16189100</v>
      </c>
      <c r="K36" s="260">
        <v>16189100</v>
      </c>
      <c r="L36" s="260">
        <v>0</v>
      </c>
      <c r="M36" s="260">
        <v>0</v>
      </c>
      <c r="N36" s="260">
        <v>0</v>
      </c>
      <c r="O36" s="260">
        <v>16189100</v>
      </c>
      <c r="P36" s="283">
        <v>16189100</v>
      </c>
      <c r="Q36" s="319"/>
    </row>
    <row r="37" spans="1:17" s="289" customFormat="1" ht="75" x14ac:dyDescent="0.3">
      <c r="A37" s="294" t="s">
        <v>309</v>
      </c>
      <c r="B37" s="295">
        <v>7325</v>
      </c>
      <c r="C37" s="317">
        <v>443</v>
      </c>
      <c r="D37" s="318" t="s">
        <v>275</v>
      </c>
      <c r="E37" s="283">
        <v>0</v>
      </c>
      <c r="F37" s="260">
        <v>0</v>
      </c>
      <c r="G37" s="260">
        <v>0</v>
      </c>
      <c r="H37" s="260">
        <v>0</v>
      </c>
      <c r="I37" s="260">
        <v>0</v>
      </c>
      <c r="J37" s="283">
        <v>7500000</v>
      </c>
      <c r="K37" s="260">
        <v>7500000</v>
      </c>
      <c r="L37" s="260">
        <v>0</v>
      </c>
      <c r="M37" s="260">
        <v>0</v>
      </c>
      <c r="N37" s="260">
        <v>0</v>
      </c>
      <c r="O37" s="260">
        <v>7500000</v>
      </c>
      <c r="P37" s="283">
        <v>7500000</v>
      </c>
      <c r="Q37" s="319"/>
    </row>
    <row r="38" spans="1:17" s="289" customFormat="1" ht="112.5" x14ac:dyDescent="0.3">
      <c r="A38" s="294">
        <v>1217461</v>
      </c>
      <c r="B38" s="295">
        <v>7461</v>
      </c>
      <c r="C38" s="291">
        <v>456</v>
      </c>
      <c r="D38" s="287" t="s">
        <v>106</v>
      </c>
      <c r="E38" s="277">
        <v>21671722.190000001</v>
      </c>
      <c r="F38" s="288">
        <v>21671722.190000001</v>
      </c>
      <c r="G38" s="288">
        <v>0</v>
      </c>
      <c r="H38" s="288">
        <v>0</v>
      </c>
      <c r="I38" s="288">
        <v>0</v>
      </c>
      <c r="J38" s="277">
        <v>50659482</v>
      </c>
      <c r="K38" s="288">
        <v>50659482</v>
      </c>
      <c r="L38" s="288">
        <v>0</v>
      </c>
      <c r="M38" s="288">
        <v>0</v>
      </c>
      <c r="N38" s="288">
        <v>0</v>
      </c>
      <c r="O38" s="288">
        <v>50659482</v>
      </c>
      <c r="P38" s="277">
        <v>72331204.189999998</v>
      </c>
      <c r="Q38" s="319"/>
    </row>
    <row r="39" spans="1:17" s="289" customFormat="1" ht="37.5" x14ac:dyDescent="0.3">
      <c r="A39" s="294" t="s">
        <v>304</v>
      </c>
      <c r="B39" s="295">
        <v>7693</v>
      </c>
      <c r="C39" s="291">
        <v>490</v>
      </c>
      <c r="D39" s="287" t="s">
        <v>305</v>
      </c>
      <c r="E39" s="277">
        <v>1000000</v>
      </c>
      <c r="F39" s="288">
        <v>1000000</v>
      </c>
      <c r="G39" s="288">
        <v>0</v>
      </c>
      <c r="H39" s="288">
        <v>0</v>
      </c>
      <c r="I39" s="288">
        <v>0</v>
      </c>
      <c r="J39" s="277">
        <v>0</v>
      </c>
      <c r="K39" s="288">
        <v>0</v>
      </c>
      <c r="L39" s="288">
        <v>0</v>
      </c>
      <c r="M39" s="288">
        <v>0</v>
      </c>
      <c r="N39" s="288">
        <v>0</v>
      </c>
      <c r="O39" s="288">
        <v>0</v>
      </c>
      <c r="P39" s="277">
        <v>1000000</v>
      </c>
      <c r="Q39" s="319"/>
    </row>
    <row r="40" spans="1:17" ht="56.25" x14ac:dyDescent="0.3">
      <c r="A40" s="292">
        <v>1218330</v>
      </c>
      <c r="B40" s="293">
        <v>8330</v>
      </c>
      <c r="C40" s="281">
        <v>540</v>
      </c>
      <c r="D40" s="282" t="s">
        <v>110</v>
      </c>
      <c r="E40" s="283">
        <v>967000</v>
      </c>
      <c r="F40" s="260">
        <v>967000</v>
      </c>
      <c r="G40" s="260">
        <v>0</v>
      </c>
      <c r="H40" s="260">
        <v>0</v>
      </c>
      <c r="I40" s="260">
        <v>0</v>
      </c>
      <c r="J40" s="283">
        <v>1175000</v>
      </c>
      <c r="K40" s="260">
        <v>623000</v>
      </c>
      <c r="L40" s="260">
        <v>0</v>
      </c>
      <c r="M40" s="260">
        <v>0</v>
      </c>
      <c r="N40" s="260">
        <v>0</v>
      </c>
      <c r="O40" s="260">
        <v>1175000</v>
      </c>
      <c r="P40" s="283">
        <v>2142000</v>
      </c>
      <c r="Q40" s="319"/>
    </row>
    <row r="41" spans="1:17" ht="56.25" x14ac:dyDescent="0.3">
      <c r="A41" s="292">
        <v>1218340</v>
      </c>
      <c r="B41" s="293">
        <v>8340</v>
      </c>
      <c r="C41" s="281">
        <v>540</v>
      </c>
      <c r="D41" s="282" t="s">
        <v>111</v>
      </c>
      <c r="E41" s="283">
        <v>0</v>
      </c>
      <c r="F41" s="260">
        <v>0</v>
      </c>
      <c r="G41" s="260">
        <v>0</v>
      </c>
      <c r="H41" s="260">
        <v>0</v>
      </c>
      <c r="I41" s="260">
        <v>0</v>
      </c>
      <c r="J41" s="283">
        <v>264260</v>
      </c>
      <c r="K41" s="260">
        <v>0</v>
      </c>
      <c r="L41" s="260">
        <v>264260</v>
      </c>
      <c r="M41" s="260">
        <v>0</v>
      </c>
      <c r="N41" s="260">
        <v>0</v>
      </c>
      <c r="O41" s="260">
        <v>0</v>
      </c>
      <c r="P41" s="283">
        <v>264260</v>
      </c>
      <c r="Q41" s="319"/>
    </row>
    <row r="42" spans="1:17" s="273" customFormat="1" ht="19.5" thickBot="1" x14ac:dyDescent="0.35">
      <c r="A42" s="300" t="s">
        <v>115</v>
      </c>
      <c r="B42" s="301" t="s">
        <v>115</v>
      </c>
      <c r="C42" s="301" t="s">
        <v>115</v>
      </c>
      <c r="D42" s="302" t="s">
        <v>116</v>
      </c>
      <c r="E42" s="303">
        <v>587218648.32000005</v>
      </c>
      <c r="F42" s="303">
        <v>583018648.32000005</v>
      </c>
      <c r="G42" s="303">
        <v>351352919</v>
      </c>
      <c r="H42" s="303">
        <v>33270983.460000001</v>
      </c>
      <c r="I42" s="303">
        <v>200000</v>
      </c>
      <c r="J42" s="303">
        <v>135057934.22</v>
      </c>
      <c r="K42" s="303">
        <v>109091032</v>
      </c>
      <c r="L42" s="303">
        <v>15274902.220000001</v>
      </c>
      <c r="M42" s="303">
        <v>2217500</v>
      </c>
      <c r="N42" s="303">
        <v>763300</v>
      </c>
      <c r="O42" s="303">
        <v>119783032</v>
      </c>
      <c r="P42" s="303">
        <v>722276582.54000008</v>
      </c>
      <c r="Q42" s="319"/>
    </row>
    <row r="45" spans="1:17" x14ac:dyDescent="0.3">
      <c r="A45" s="304" t="s">
        <v>291</v>
      </c>
    </row>
  </sheetData>
  <autoFilter ref="A11:R42"/>
  <mergeCells count="22"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  <mergeCell ref="A8:A10"/>
    <mergeCell ref="B8:B10"/>
    <mergeCell ref="C8:C10"/>
    <mergeCell ref="D8:D10"/>
    <mergeCell ref="E8:I8"/>
    <mergeCell ref="A7:P7"/>
    <mergeCell ref="O2:P2"/>
    <mergeCell ref="O3:P3"/>
    <mergeCell ref="A4:P4"/>
    <mergeCell ref="A5:P5"/>
    <mergeCell ref="A6:P6"/>
  </mergeCells>
  <pageMargins left="0.70866141732283472" right="0.31496062992125984" top="0.74803149606299213" bottom="0.74803149606299213" header="0.31496062992125984" footer="0.11811023622047245"/>
  <pageSetup paperSize="9" scale="39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21.02.19</vt:lpstr>
      <vt:lpstr>28.03.19</vt:lpstr>
      <vt:lpstr>23.05.19</vt:lpstr>
      <vt:lpstr>27.06.19</vt:lpstr>
      <vt:lpstr>25.07.19</vt:lpstr>
      <vt:lpstr>Бюджет 2021</vt:lpstr>
      <vt:lpstr>24.06.21</vt:lpstr>
      <vt:lpstr>'Бюджет 2021'!Заголовки_для_печати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2021-06-03T12:19:54Z</dcterms:modified>
</cp:coreProperties>
</file>