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4.12.20" sheetId="45" r:id="rId6"/>
  </sheets>
  <calcPr calcId="152511"/>
</workbook>
</file>

<file path=xl/calcChain.xml><?xml version="1.0" encoding="utf-8"?>
<calcChain xmlns="http://schemas.openxmlformats.org/spreadsheetml/2006/main">
  <c r="G25" i="45" l="1"/>
  <c r="G18" i="45"/>
  <c r="P29" i="45"/>
  <c r="F25" i="45"/>
  <c r="F26" i="45"/>
  <c r="P18" i="45"/>
  <c r="H18" i="45"/>
  <c r="F18" i="45"/>
  <c r="E18" i="45"/>
  <c r="F19" i="45"/>
  <c r="P12" i="45"/>
  <c r="P13" i="45"/>
  <c r="O12" i="45"/>
  <c r="K12" i="45"/>
  <c r="J12" i="45"/>
  <c r="F12" i="45"/>
  <c r="E12" i="45"/>
  <c r="F13" i="45"/>
  <c r="F16" i="45"/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<sst xmlns="http://schemas.openxmlformats.org/spreadsheetml/2006/main" count="1495" uniqueCount="252">
  <si>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</si>
  <si>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</si>
  <si>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</si>
  <si>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</si>
  <si>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</si>
  <si>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</si>
  <si>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</si>
  <si>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</si>
  <si>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</si>
  <si>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</si>
  <si>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</si>
  <si>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</si>
  <si>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</si>
  <si>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</si>
  <si>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</si>
  <si>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</si>
  <si>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</si>
  <si>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</si>
  <si>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</si>
  <si>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</si>
  <si>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</si>
  <si>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</si>
  <si>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</si>
  <si>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</si>
  <si>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</si>
  <si>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</si>
  <si>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</si>
  <si>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</si>
  <si>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</si>
  <si>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</si>
  <si>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</si>
  <si>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</si>
  <si>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</si>
  <si>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</si>
  <si>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</si>
  <si>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</si>
  <si>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</si>
  <si>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</si>
  <si>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</si>
  <si>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</si>
  <si>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</si>
  <si>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</si>
  <si>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</si>
  <si>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</si>
  <si>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</si>
  <si>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</si>
  <si>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</si>
  <si>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</si>
  <si>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</si>
  <si>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</si>
  <si>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</si>
  <si>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</si>
  <si>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</si>
  <si>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</si>
  <si>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</si>
  <si>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</si>
  <si>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</si>
  <si>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</si>
  <si>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</si>
  <si>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</si>
  <si>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</si>
  <si>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</si>
  <si>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</si>
  <si>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</si>
  <si>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</si>
  <si>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</si>
  <si>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</si>
  <si>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</si>
  <si>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</si>
  <si>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</si>
  <si>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</si>
  <si>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</si>
  <si>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</si>
  <si>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</si>
  <si>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</si>
  <si>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</si>
  <si>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</si>
  <si>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</si>
  <si>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</si>
  <si>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</si>
  <si>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</si>
  <si>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</si>
  <si>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</si>
  <si>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</si>
  <si>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</si>
  <si>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</si>
  <si>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</si>
  <si>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</si>
  <si>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</si>
  <si>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</si>
  <si>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</si>
  <si>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</si>
  <si>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</si>
  <si>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</si>
  <si>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</si>
  <si>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</si>
  <si>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</si>
  <si>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</si>
  <si>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</si>
  <si>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</si>
  <si>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</si>
  <si>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</si>
  <si>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</si>
  <si>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</si>
  <si>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</si>
  <si>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</si>
  <si>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</si>
  <si>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</si>
  <si>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</si>
  <si>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</si>
  <si>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</si>
  <si>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</si>
  <si>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</si>
  <si>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</si>
  <si>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</si>
  <si>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</si>
  <si>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</si>
  <si>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</si>
  <si>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</si>
  <si>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</si>
  <si>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</si>
  <si>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</si>
  <si>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</si>
  <si>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</si>
  <si>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</si>
  <si>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</si>
  <si>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</si>
  <si>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</si>
  <si>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</si>
  <si>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</si>
  <si>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</si>
  <si>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</si>
  <si>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</si>
  <si>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</si>
  <si>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</si>
  <si>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</si>
  <si>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</si>
  <si>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</si>
  <si>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</si>
  <si>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</si>
  <si>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</si>
  <si>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</si>
  <si>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</si>
  <si>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</si>
  <si>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</si>
  <si>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</si>
  <si>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</si>
  <si>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</si>
  <si>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</si>
  <si>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</si>
  <si>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</si>
  <si>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</si>
  <si>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</si>
  <si>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</si>
  <si>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</si>
  <si>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</si>
  <si>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</si>
  <si>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</si>
  <si>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</si>
  <si>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</si>
  <si>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</si>
  <si>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</si>
  <si>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</si>
  <si>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</si>
  <si>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</si>
  <si>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</si>
  <si>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</si>
  <si>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</si>
  <si>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</si>
  <si>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</si>
  <si>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</si>
  <si>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</si>
  <si>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</si>
  <si>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</si>
  <si>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</si>
  <si>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</si>
  <si>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</si>
  <si>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</si>
  <si>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</si>
  <si>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</si>
  <si>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</si>
  <si>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</si>
  <si>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</si>
  <si>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</si>
  <si>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</si>
  <si>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</si>
  <si>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</si>
  <si>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</si>
  <si>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</si>
  <si>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</si>
  <si>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</si>
  <si>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</si>
  <si>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</si>
  <si>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</si>
  <si>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</si>
  <si>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</si>
  <si>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</si>
  <si>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</si>
  <si>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</si>
  <si>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</si>
  <si>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</si>
  <si>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</si>
  <si>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</si>
  <si>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</si>
  <si>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</si>
  <si>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</si>
  <si>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</si>
  <si>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</si>
  <si>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</si>
  <si>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</si>
  <si>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</si>
  <si>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</si>
  <si>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</si>
  <si>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</si>
  <si>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</si>
  <si>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</si>
  <si>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</si>
  <si>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</si>
  <si>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</si>
  <si>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</si>
  <si>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</si>
  <si>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</si>
  <si>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</si>
  <si>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</si>
  <si>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</si>
  <si>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</si>
  <si>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</si>
  <si>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</si>
  <si>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</si>
  <si>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</si>
  <si>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</si>
  <si>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</si>
  <si>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</si>
  <si>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</si>
  <si>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</si>
  <si>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</si>
  <si>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</si>
  <si>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</si>
  <si>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</si>
  <si>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</si>
  <si>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</si>
  <si>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</si>
  <si>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</si>
  <si>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</si>
  <si>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</si>
  <si>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</si>
  <si>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</si>
  <si>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</si>
  <si>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Будівництво медичних установ та закладів</t>
  </si>
  <si>
    <t>в т.ч.Субвенція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</si>
  <si>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Начальник фінансового управління                                                                                                                                Валентина РОМАНЧУК</t>
  </si>
  <si>
    <t>__.12.2020р.№______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</si>
</sst>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</numFmts>
  <fonts count="3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6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49" fontId="20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3" fillId="0" borderId="0" xfId="0" applyFont="1" applyFill="1"/>
    <xf numFmtId="0" fontId="22" fillId="0" borderId="17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/>
    </xf>
    <xf numFmtId="1" fontId="22" fillId="0" borderId="11" xfId="0" applyNumberFormat="1" applyFont="1" applyFill="1" applyBorder="1" applyAlignment="1">
      <alignment horizontal="center" vertical="center"/>
    </xf>
    <xf numFmtId="49" fontId="24" fillId="0" borderId="19" xfId="0" applyNumberFormat="1" applyFont="1" applyFill="1" applyBorder="1" applyAlignment="1">
      <alignment horizontal="center" vertical="center" wrapText="1"/>
    </xf>
    <xf numFmtId="0" fontId="24" fillId="0" borderId="11" xfId="0" applyNumberFormat="1" applyFont="1" applyFill="1" applyBorder="1" applyAlignment="1">
      <alignment horizontal="center" vertical="center"/>
    </xf>
    <xf numFmtId="43" fontId="24" fillId="0" borderId="11" xfId="0" applyNumberFormat="1" applyFont="1" applyFill="1" applyBorder="1" applyAlignment="1">
      <alignment horizontal="right" vertical="center"/>
    </xf>
    <xf numFmtId="0" fontId="25" fillId="0" borderId="0" xfId="0" applyFont="1" applyFill="1"/>
    <xf numFmtId="49" fontId="26" fillId="0" borderId="19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/>
    </xf>
    <xf numFmtId="43" fontId="26" fillId="0" borderId="11" xfId="0" applyNumberFormat="1" applyFont="1" applyFill="1" applyBorder="1" applyAlignment="1">
      <alignment horizontal="right" vertical="center"/>
    </xf>
    <xf numFmtId="0" fontId="27" fillId="0" borderId="0" xfId="0" applyFont="1" applyFill="1"/>
    <xf numFmtId="165" fontId="28" fillId="0" borderId="19" xfId="0" applyNumberFormat="1" applyFont="1" applyFill="1" applyBorder="1" applyAlignment="1">
      <alignment horizontal="center" vertical="center"/>
    </xf>
    <xf numFmtId="1" fontId="28" fillId="0" borderId="11" xfId="0" applyNumberFormat="1" applyFont="1" applyFill="1" applyBorder="1" applyAlignment="1">
      <alignment horizontal="center" vertical="center" wrapText="1"/>
    </xf>
    <xf numFmtId="167" fontId="28" fillId="0" borderId="11" xfId="0" applyNumberFormat="1" applyFont="1" applyFill="1" applyBorder="1" applyAlignment="1">
      <alignment horizontal="center" vertical="center" wrapText="1"/>
    </xf>
    <xf numFmtId="43" fontId="22" fillId="0" borderId="11" xfId="0" applyNumberFormat="1" applyFont="1" applyFill="1" applyBorder="1" applyAlignment="1">
      <alignment horizontal="right" vertical="center"/>
    </xf>
    <xf numFmtId="49" fontId="22" fillId="0" borderId="19" xfId="0" applyNumberFormat="1" applyFont="1" applyFill="1" applyBorder="1" applyAlignment="1">
      <alignment horizontal="center" vertical="center"/>
    </xf>
    <xf numFmtId="165" fontId="22" fillId="0" borderId="11" xfId="0" applyNumberFormat="1" applyFont="1" applyFill="1" applyBorder="1" applyAlignment="1">
      <alignment horizontal="center" vertical="center" wrapText="1"/>
    </xf>
    <xf numFmtId="167" fontId="22" fillId="0" borderId="11" xfId="0" applyNumberFormat="1" applyFont="1" applyFill="1" applyBorder="1" applyAlignment="1">
      <alignment horizontal="center" vertical="center" wrapText="1"/>
    </xf>
    <xf numFmtId="169" fontId="28" fillId="0" borderId="19" xfId="0" applyNumberFormat="1" applyFont="1" applyFill="1" applyBorder="1" applyAlignment="1">
      <alignment horizontal="center" vertical="center"/>
    </xf>
    <xf numFmtId="166" fontId="28" fillId="0" borderId="11" xfId="0" applyNumberFormat="1" applyFont="1" applyFill="1" applyBorder="1" applyAlignment="1">
      <alignment horizontal="center" vertical="center" wrapText="1"/>
    </xf>
    <xf numFmtId="0" fontId="28" fillId="0" borderId="11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/>
    <xf numFmtId="49" fontId="29" fillId="0" borderId="22" xfId="0" applyNumberFormat="1" applyFont="1" applyFill="1" applyBorder="1" applyAlignment="1">
      <alignment horizontal="center" vertical="center"/>
    </xf>
    <xf numFmtId="0" fontId="29" fillId="0" borderId="22" xfId="0" applyNumberFormat="1" applyFont="1" applyFill="1" applyBorder="1" applyAlignment="1">
      <alignment horizontal="center" vertical="center"/>
    </xf>
    <xf numFmtId="43" fontId="29" fillId="0" borderId="11" xfId="0" applyNumberFormat="1" applyFont="1" applyFill="1" applyBorder="1" applyAlignment="1">
      <alignment horizontal="right" vertical="center"/>
    </xf>
    <xf numFmtId="0" fontId="30" fillId="0" borderId="0" xfId="0" applyFont="1" applyFill="1"/>
    <xf numFmtId="1" fontId="21" fillId="0" borderId="11" xfId="0" applyNumberFormat="1" applyFont="1" applyFill="1" applyBorder="1" applyAlignment="1">
      <alignment horizontal="center" vertical="center"/>
    </xf>
    <xf numFmtId="0" fontId="31" fillId="0" borderId="20" xfId="0" applyNumberFormat="1" applyFont="1" applyFill="1" applyBorder="1" applyAlignment="1">
      <alignment horizontal="left" vertical="top" wrapText="1"/>
    </xf>
    <xf numFmtId="0" fontId="32" fillId="0" borderId="20" xfId="0" applyNumberFormat="1" applyFont="1" applyFill="1" applyBorder="1" applyAlignment="1">
      <alignment horizontal="left" vertical="top" wrapText="1"/>
    </xf>
    <xf numFmtId="0" fontId="21" fillId="0" borderId="20" xfId="0" applyNumberFormat="1" applyFont="1" applyFill="1" applyBorder="1" applyAlignment="1">
      <alignment horizontal="left" vertical="top" wrapText="1"/>
    </xf>
    <xf numFmtId="0" fontId="21" fillId="0" borderId="20" xfId="0" applyNumberFormat="1" applyFont="1" applyFill="1" applyBorder="1" applyAlignment="1">
      <alignment horizontal="left" vertical="center" wrapText="1"/>
    </xf>
    <xf numFmtId="0" fontId="31" fillId="0" borderId="22" xfId="0" applyNumberFormat="1" applyFont="1" applyFill="1" applyBorder="1" applyAlignment="1">
      <alignment horizontal="right" vertical="center"/>
    </xf>
    <xf numFmtId="0" fontId="33" fillId="0" borderId="0" xfId="0" applyFont="1" applyFill="1"/>
    <xf numFmtId="49" fontId="33" fillId="0" borderId="0" xfId="0" applyNumberFormat="1" applyFont="1" applyFill="1"/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8" fillId="0" borderId="6" xfId="0" applyNumberFormat="1" applyFont="1" applyFill="1" applyBorder="1" applyAlignment="1">
      <alignment horizontal="center" vertical="center" wrapText="1"/>
    </xf>
    <xf numFmtId="49" fontId="28" fillId="0" borderId="14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28" fillId="0" borderId="7" xfId="0" applyNumberFormat="1" applyFont="1" applyFill="1" applyBorder="1" applyAlignment="1">
      <alignment horizontal="center" vertical="center" wrapText="1"/>
    </xf>
    <xf numFmtId="0" fontId="28" fillId="0" borderId="15" xfId="0" applyNumberFormat="1" applyFont="1" applyFill="1" applyBorder="1" applyAlignment="1">
      <alignment horizontal="center" vertical="center" wrapText="1"/>
    </xf>
    <xf numFmtId="0" fontId="28" fillId="0" borderId="3" xfId="0" applyNumberFormat="1" applyFont="1" applyFill="1" applyBorder="1" applyAlignment="1">
      <alignment horizontal="center" vertical="center" wrapText="1"/>
    </xf>
    <xf numFmtId="0" fontId="28" fillId="0" borderId="8" xfId="0" applyNumberFormat="1" applyFont="1" applyFill="1" applyBorder="1" applyAlignment="1">
      <alignment horizontal="center" vertical="center" wrapText="1"/>
    </xf>
    <xf numFmtId="0" fontId="28" fillId="0" borderId="16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13" xfId="0" applyNumberFormat="1" applyFont="1" applyFill="1" applyBorder="1" applyAlignment="1">
      <alignment horizontal="center" vertical="center" wrapText="1"/>
    </xf>
    <xf numFmtId="0" fontId="22" fillId="0" borderId="18" xfId="0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5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  <xf numFmtId="0" fontId="22" fillId="0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46" t="s">
        <v>120</v>
      </c>
      <c r="P2" s="246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46" t="s">
        <v>123</v>
      </c>
      <c r="P3" s="246"/>
    </row>
    <row r="4" spans="1:16" s="55" customFormat="1" ht="15" x14ac:dyDescent="0.25">
      <c r="A4" s="247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s="55" customFormat="1" ht="15" x14ac:dyDescent="0.25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6" s="1" customFormat="1" ht="13.5" thickBot="1" x14ac:dyDescent="0.25">
      <c r="P6" s="1" t="s">
        <v>1</v>
      </c>
    </row>
    <row r="7" spans="1:16" s="1" customFormat="1" x14ac:dyDescent="0.2">
      <c r="A7" s="253" t="s">
        <v>2</v>
      </c>
      <c r="B7" s="255" t="s">
        <v>3</v>
      </c>
      <c r="C7" s="255" t="s">
        <v>4</v>
      </c>
      <c r="D7" s="257" t="s">
        <v>5</v>
      </c>
      <c r="E7" s="237" t="s">
        <v>6</v>
      </c>
      <c r="F7" s="237"/>
      <c r="G7" s="237"/>
      <c r="H7" s="237"/>
      <c r="I7" s="237"/>
      <c r="J7" s="237" t="s">
        <v>7</v>
      </c>
      <c r="K7" s="237"/>
      <c r="L7" s="237"/>
      <c r="M7" s="237"/>
      <c r="N7" s="237"/>
      <c r="O7" s="237"/>
      <c r="P7" s="243" t="s">
        <v>8</v>
      </c>
    </row>
    <row r="8" spans="1:16" s="1" customFormat="1" x14ac:dyDescent="0.2">
      <c r="A8" s="254"/>
      <c r="B8" s="256"/>
      <c r="C8" s="256"/>
      <c r="D8" s="258"/>
      <c r="E8" s="249" t="s">
        <v>9</v>
      </c>
      <c r="F8" s="238" t="s">
        <v>10</v>
      </c>
      <c r="G8" s="240" t="s">
        <v>11</v>
      </c>
      <c r="H8" s="240"/>
      <c r="I8" s="251" t="s">
        <v>12</v>
      </c>
      <c r="J8" s="249" t="s">
        <v>9</v>
      </c>
      <c r="K8" s="238" t="s">
        <v>13</v>
      </c>
      <c r="L8" s="238" t="s">
        <v>10</v>
      </c>
      <c r="M8" s="240" t="s">
        <v>11</v>
      </c>
      <c r="N8" s="240"/>
      <c r="O8" s="238" t="s">
        <v>12</v>
      </c>
      <c r="P8" s="244"/>
    </row>
    <row r="9" spans="1:16" s="1" customFormat="1" ht="80.25" customHeight="1" thickBot="1" x14ac:dyDescent="0.25">
      <c r="A9" s="250"/>
      <c r="B9" s="239"/>
      <c r="C9" s="239"/>
      <c r="D9" s="252"/>
      <c r="E9" s="250"/>
      <c r="F9" s="239"/>
      <c r="G9" s="2" t="s">
        <v>14</v>
      </c>
      <c r="H9" s="2" t="s">
        <v>15</v>
      </c>
      <c r="I9" s="252"/>
      <c r="J9" s="250"/>
      <c r="K9" s="239"/>
      <c r="L9" s="239"/>
      <c r="M9" s="2" t="s">
        <v>14</v>
      </c>
      <c r="N9" s="2" t="s">
        <v>15</v>
      </c>
      <c r="O9" s="239"/>
      <c r="P9" s="245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41" t="s">
        <v>117</v>
      </c>
      <c r="C146" s="241"/>
      <c r="D146" s="241"/>
      <c r="E146" s="241"/>
      <c r="F146" s="241"/>
      <c r="G146" s="241"/>
      <c r="H146" s="241"/>
      <c r="J146" s="242" t="s">
        <v>118</v>
      </c>
      <c r="K146" s="242"/>
      <c r="L146" s="242"/>
      <c r="M146" s="242"/>
      <c r="N146" s="242"/>
      <c r="O146" s="242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46" t="s">
        <v>120</v>
      </c>
      <c r="P2" s="246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46" t="s">
        <v>125</v>
      </c>
      <c r="P3" s="246"/>
    </row>
    <row r="4" spans="1:17" s="55" customFormat="1" ht="15" x14ac:dyDescent="0.25">
      <c r="A4" s="247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7" s="55" customFormat="1" ht="15" x14ac:dyDescent="0.25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7" s="1" customFormat="1" ht="13.5" thickBot="1" x14ac:dyDescent="0.25">
      <c r="P6" s="1" t="s">
        <v>1</v>
      </c>
    </row>
    <row r="7" spans="1:17" s="1" customFormat="1" x14ac:dyDescent="0.2">
      <c r="A7" s="253" t="s">
        <v>2</v>
      </c>
      <c r="B7" s="255" t="s">
        <v>3</v>
      </c>
      <c r="C7" s="255" t="s">
        <v>4</v>
      </c>
      <c r="D7" s="257" t="s">
        <v>5</v>
      </c>
      <c r="E7" s="237" t="s">
        <v>6</v>
      </c>
      <c r="F7" s="237"/>
      <c r="G7" s="237"/>
      <c r="H7" s="237"/>
      <c r="I7" s="237"/>
      <c r="J7" s="237" t="s">
        <v>7</v>
      </c>
      <c r="K7" s="237"/>
      <c r="L7" s="237"/>
      <c r="M7" s="237"/>
      <c r="N7" s="237"/>
      <c r="O7" s="237"/>
      <c r="P7" s="243" t="s">
        <v>8</v>
      </c>
    </row>
    <row r="8" spans="1:17" s="1" customFormat="1" x14ac:dyDescent="0.2">
      <c r="A8" s="254"/>
      <c r="B8" s="256"/>
      <c r="C8" s="256"/>
      <c r="D8" s="258"/>
      <c r="E8" s="249" t="s">
        <v>9</v>
      </c>
      <c r="F8" s="238" t="s">
        <v>10</v>
      </c>
      <c r="G8" s="240" t="s">
        <v>11</v>
      </c>
      <c r="H8" s="240"/>
      <c r="I8" s="251" t="s">
        <v>12</v>
      </c>
      <c r="J8" s="249" t="s">
        <v>9</v>
      </c>
      <c r="K8" s="238" t="s">
        <v>13</v>
      </c>
      <c r="L8" s="238" t="s">
        <v>10</v>
      </c>
      <c r="M8" s="240" t="s">
        <v>11</v>
      </c>
      <c r="N8" s="240"/>
      <c r="O8" s="238" t="s">
        <v>12</v>
      </c>
      <c r="P8" s="244"/>
    </row>
    <row r="9" spans="1:17" s="1" customFormat="1" ht="80.25" customHeight="1" thickBot="1" x14ac:dyDescent="0.25">
      <c r="A9" s="250"/>
      <c r="B9" s="239"/>
      <c r="C9" s="239"/>
      <c r="D9" s="252"/>
      <c r="E9" s="250"/>
      <c r="F9" s="239"/>
      <c r="G9" s="2" t="s">
        <v>14</v>
      </c>
      <c r="H9" s="2" t="s">
        <v>15</v>
      </c>
      <c r="I9" s="252"/>
      <c r="J9" s="250"/>
      <c r="K9" s="239"/>
      <c r="L9" s="239"/>
      <c r="M9" s="2" t="s">
        <v>14</v>
      </c>
      <c r="N9" s="2" t="s">
        <v>15</v>
      </c>
      <c r="O9" s="239"/>
      <c r="P9" s="245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41" t="s">
        <v>117</v>
      </c>
      <c r="C146" s="241"/>
      <c r="D146" s="241"/>
      <c r="E146" s="241"/>
      <c r="F146" s="241"/>
      <c r="G146" s="241"/>
      <c r="H146" s="241"/>
      <c r="J146" s="242" t="s">
        <v>118</v>
      </c>
      <c r="K146" s="242"/>
      <c r="L146" s="242"/>
      <c r="M146" s="242"/>
      <c r="N146" s="242"/>
      <c r="O146" s="242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46" t="s">
        <v>120</v>
      </c>
      <c r="P2" s="24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46" t="s">
        <v>232</v>
      </c>
      <c r="P3" s="246"/>
    </row>
    <row r="4" spans="1:17" s="55" customFormat="1" ht="15" x14ac:dyDescent="0.25">
      <c r="A4" s="247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7" s="55" customFormat="1" ht="15" x14ac:dyDescent="0.25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59" t="s">
        <v>2</v>
      </c>
      <c r="B7" s="262" t="s">
        <v>3</v>
      </c>
      <c r="C7" s="262" t="s">
        <v>4</v>
      </c>
      <c r="D7" s="265" t="s">
        <v>5</v>
      </c>
      <c r="E7" s="268" t="s">
        <v>6</v>
      </c>
      <c r="F7" s="268"/>
      <c r="G7" s="268"/>
      <c r="H7" s="268"/>
      <c r="I7" s="268"/>
      <c r="J7" s="268" t="s">
        <v>7</v>
      </c>
      <c r="K7" s="268"/>
      <c r="L7" s="268"/>
      <c r="M7" s="268"/>
      <c r="N7" s="268"/>
      <c r="O7" s="268"/>
      <c r="P7" s="271" t="s">
        <v>8</v>
      </c>
    </row>
    <row r="8" spans="1:17" s="65" customFormat="1" x14ac:dyDescent="0.2">
      <c r="A8" s="260"/>
      <c r="B8" s="263"/>
      <c r="C8" s="263"/>
      <c r="D8" s="266"/>
      <c r="E8" s="274" t="s">
        <v>9</v>
      </c>
      <c r="F8" s="275" t="s">
        <v>10</v>
      </c>
      <c r="G8" s="277" t="s">
        <v>11</v>
      </c>
      <c r="H8" s="277"/>
      <c r="I8" s="278" t="s">
        <v>12</v>
      </c>
      <c r="J8" s="274" t="s">
        <v>9</v>
      </c>
      <c r="K8" s="275" t="s">
        <v>13</v>
      </c>
      <c r="L8" s="275" t="s">
        <v>10</v>
      </c>
      <c r="M8" s="277" t="s">
        <v>11</v>
      </c>
      <c r="N8" s="277"/>
      <c r="O8" s="275" t="s">
        <v>12</v>
      </c>
      <c r="P8" s="272"/>
    </row>
    <row r="9" spans="1:17" s="65" customFormat="1" ht="39" thickBot="1" x14ac:dyDescent="0.25">
      <c r="A9" s="261"/>
      <c r="B9" s="264"/>
      <c r="C9" s="264"/>
      <c r="D9" s="267"/>
      <c r="E9" s="261"/>
      <c r="F9" s="276"/>
      <c r="G9" s="66" t="s">
        <v>14</v>
      </c>
      <c r="H9" s="66" t="s">
        <v>15</v>
      </c>
      <c r="I9" s="279"/>
      <c r="J9" s="261"/>
      <c r="K9" s="276"/>
      <c r="L9" s="276"/>
      <c r="M9" s="66" t="s">
        <v>14</v>
      </c>
      <c r="N9" s="66" t="s">
        <v>15</v>
      </c>
      <c r="O9" s="276"/>
      <c r="P9" s="273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69" t="s">
        <v>117</v>
      </c>
      <c r="C171" s="269"/>
      <c r="D171" s="269"/>
      <c r="E171" s="269"/>
      <c r="F171" s="269"/>
      <c r="G171" s="269"/>
      <c r="H171" s="269"/>
      <c r="J171" s="270" t="s">
        <v>118</v>
      </c>
      <c r="K171" s="270"/>
      <c r="L171" s="270"/>
      <c r="M171" s="270"/>
      <c r="N171" s="270"/>
      <c r="O171" s="270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46" t="s">
        <v>120</v>
      </c>
      <c r="P2" s="24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46" t="s">
        <v>231</v>
      </c>
      <c r="P3" s="246"/>
    </row>
    <row r="4" spans="1:17" s="55" customFormat="1" ht="15" x14ac:dyDescent="0.25">
      <c r="A4" s="247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7" s="55" customFormat="1" ht="15" x14ac:dyDescent="0.25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59" t="s">
        <v>2</v>
      </c>
      <c r="B7" s="262" t="s">
        <v>3</v>
      </c>
      <c r="C7" s="262" t="s">
        <v>4</v>
      </c>
      <c r="D7" s="265" t="s">
        <v>5</v>
      </c>
      <c r="E7" s="268" t="s">
        <v>6</v>
      </c>
      <c r="F7" s="268"/>
      <c r="G7" s="268"/>
      <c r="H7" s="268"/>
      <c r="I7" s="268"/>
      <c r="J7" s="268" t="s">
        <v>7</v>
      </c>
      <c r="K7" s="268"/>
      <c r="L7" s="268"/>
      <c r="M7" s="268"/>
      <c r="N7" s="268"/>
      <c r="O7" s="268"/>
      <c r="P7" s="271" t="s">
        <v>8</v>
      </c>
    </row>
    <row r="8" spans="1:17" s="65" customFormat="1" x14ac:dyDescent="0.2">
      <c r="A8" s="260"/>
      <c r="B8" s="263"/>
      <c r="C8" s="263"/>
      <c r="D8" s="266"/>
      <c r="E8" s="274" t="s">
        <v>9</v>
      </c>
      <c r="F8" s="275" t="s">
        <v>10</v>
      </c>
      <c r="G8" s="277" t="s">
        <v>11</v>
      </c>
      <c r="H8" s="277"/>
      <c r="I8" s="278" t="s">
        <v>12</v>
      </c>
      <c r="J8" s="274" t="s">
        <v>9</v>
      </c>
      <c r="K8" s="275" t="s">
        <v>13</v>
      </c>
      <c r="L8" s="275" t="s">
        <v>10</v>
      </c>
      <c r="M8" s="277" t="s">
        <v>11</v>
      </c>
      <c r="N8" s="277"/>
      <c r="O8" s="275" t="s">
        <v>12</v>
      </c>
      <c r="P8" s="272"/>
    </row>
    <row r="9" spans="1:17" s="65" customFormat="1" ht="39" thickBot="1" x14ac:dyDescent="0.25">
      <c r="A9" s="261"/>
      <c r="B9" s="264"/>
      <c r="C9" s="264"/>
      <c r="D9" s="267"/>
      <c r="E9" s="261"/>
      <c r="F9" s="276"/>
      <c r="G9" s="66" t="s">
        <v>14</v>
      </c>
      <c r="H9" s="66" t="s">
        <v>15</v>
      </c>
      <c r="I9" s="279"/>
      <c r="J9" s="261"/>
      <c r="K9" s="276"/>
      <c r="L9" s="276"/>
      <c r="M9" s="66" t="s">
        <v>14</v>
      </c>
      <c r="N9" s="66" t="s">
        <v>15</v>
      </c>
      <c r="O9" s="276"/>
      <c r="P9" s="273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69" t="s">
        <v>117</v>
      </c>
      <c r="C175" s="269"/>
      <c r="D175" s="269"/>
      <c r="E175" s="269"/>
      <c r="F175" s="269"/>
      <c r="G175" s="269"/>
      <c r="H175" s="269"/>
      <c r="J175" s="270" t="s">
        <v>118</v>
      </c>
      <c r="K175" s="270"/>
      <c r="L175" s="270"/>
      <c r="M175" s="270"/>
      <c r="N175" s="270"/>
      <c r="O175" s="270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46" t="s">
        <v>120</v>
      </c>
      <c r="P2" s="24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46" t="s">
        <v>240</v>
      </c>
      <c r="P3" s="246"/>
    </row>
    <row r="4" spans="1:17" s="55" customFormat="1" ht="15" x14ac:dyDescent="0.25">
      <c r="A4" s="247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7" s="55" customFormat="1" ht="15" x14ac:dyDescent="0.25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59" t="s">
        <v>2</v>
      </c>
      <c r="B7" s="262" t="s">
        <v>3</v>
      </c>
      <c r="C7" s="262" t="s">
        <v>4</v>
      </c>
      <c r="D7" s="265" t="s">
        <v>5</v>
      </c>
      <c r="E7" s="268" t="s">
        <v>6</v>
      </c>
      <c r="F7" s="268"/>
      <c r="G7" s="268"/>
      <c r="H7" s="268"/>
      <c r="I7" s="268"/>
      <c r="J7" s="268" t="s">
        <v>7</v>
      </c>
      <c r="K7" s="268"/>
      <c r="L7" s="268"/>
      <c r="M7" s="268"/>
      <c r="N7" s="268"/>
      <c r="O7" s="268"/>
      <c r="P7" s="271" t="s">
        <v>8</v>
      </c>
    </row>
    <row r="8" spans="1:17" s="65" customFormat="1" x14ac:dyDescent="0.2">
      <c r="A8" s="260"/>
      <c r="B8" s="263"/>
      <c r="C8" s="263"/>
      <c r="D8" s="266"/>
      <c r="E8" s="274" t="s">
        <v>9</v>
      </c>
      <c r="F8" s="275" t="s">
        <v>10</v>
      </c>
      <c r="G8" s="277" t="s">
        <v>11</v>
      </c>
      <c r="H8" s="277"/>
      <c r="I8" s="278" t="s">
        <v>12</v>
      </c>
      <c r="J8" s="274" t="s">
        <v>9</v>
      </c>
      <c r="K8" s="275" t="s">
        <v>13</v>
      </c>
      <c r="L8" s="275" t="s">
        <v>10</v>
      </c>
      <c r="M8" s="277" t="s">
        <v>11</v>
      </c>
      <c r="N8" s="277"/>
      <c r="O8" s="275" t="s">
        <v>12</v>
      </c>
      <c r="P8" s="272"/>
    </row>
    <row r="9" spans="1:17" s="65" customFormat="1" ht="39" thickBot="1" x14ac:dyDescent="0.25">
      <c r="A9" s="261"/>
      <c r="B9" s="264"/>
      <c r="C9" s="264"/>
      <c r="D9" s="267"/>
      <c r="E9" s="261"/>
      <c r="F9" s="276"/>
      <c r="G9" s="66" t="s">
        <v>14</v>
      </c>
      <c r="H9" s="66" t="s">
        <v>15</v>
      </c>
      <c r="I9" s="279"/>
      <c r="J9" s="261"/>
      <c r="K9" s="276"/>
      <c r="L9" s="276"/>
      <c r="M9" s="66" t="s">
        <v>14</v>
      </c>
      <c r="N9" s="66" t="s">
        <v>15</v>
      </c>
      <c r="O9" s="276"/>
      <c r="P9" s="273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69" t="s">
        <v>117</v>
      </c>
      <c r="C175" s="269"/>
      <c r="D175" s="269"/>
      <c r="E175" s="269"/>
      <c r="F175" s="269"/>
      <c r="G175" s="269"/>
      <c r="H175" s="269"/>
      <c r="J175" s="270" t="s">
        <v>118</v>
      </c>
      <c r="K175" s="270"/>
      <c r="L175" s="270"/>
      <c r="M175" s="270"/>
      <c r="N175" s="270"/>
      <c r="O175" s="270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workbookViewId="0">
      <selection activeCell="O3" sqref="O3:P3"/>
    </sheetView>
  </sheetViews>
  <sheetFormatPr defaultRowHeight="15.75" x14ac:dyDescent="0.25"/>
  <cols>
    <col min="1" max="1" width="9.42578125" style="224" bestFit="1" customWidth="1"/>
    <col min="2" max="3" width="9.42578125" style="202" bestFit="1" customWidth="1"/>
    <col min="4" max="4" width="26.28515625" style="235" customWidth="1"/>
    <col min="5" max="5" width="15.7109375" style="202" customWidth="1"/>
    <col min="6" max="6" width="16" style="202" customWidth="1"/>
    <col min="7" max="7" width="16.140625" style="202" customWidth="1"/>
    <col min="8" max="8" width="15.5703125" style="202" customWidth="1"/>
    <col min="9" max="9" width="12.42578125" style="202" customWidth="1"/>
    <col min="10" max="10" width="16.5703125" style="202" customWidth="1"/>
    <col min="11" max="11" width="17.42578125" style="202" bestFit="1" customWidth="1"/>
    <col min="12" max="12" width="15.28515625" style="202" customWidth="1"/>
    <col min="13" max="13" width="15" style="202" customWidth="1"/>
    <col min="14" max="14" width="14.140625" style="202" customWidth="1"/>
    <col min="15" max="15" width="16.7109375" style="202" customWidth="1"/>
    <col min="16" max="16" width="16.5703125" style="202" customWidth="1"/>
    <col min="17" max="16384" width="9.140625" style="202"/>
  </cols>
  <sheetData>
    <row r="1" spans="1:16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</row>
    <row r="2" spans="1:16" s="196" customFormat="1" x14ac:dyDescent="0.25">
      <c r="A2" s="195"/>
      <c r="B2" s="195"/>
      <c r="C2" s="195"/>
      <c r="D2" s="195"/>
      <c r="F2" s="197"/>
      <c r="I2" s="197"/>
      <c r="K2" s="197"/>
      <c r="N2" s="197"/>
      <c r="O2" s="281" t="s">
        <v>120</v>
      </c>
      <c r="P2" s="281"/>
    </row>
    <row r="3" spans="1:16" s="196" customFormat="1" x14ac:dyDescent="0.25">
      <c r="A3" s="195"/>
      <c r="B3" s="195"/>
      <c r="C3" s="195"/>
      <c r="D3" s="195"/>
      <c r="F3" s="197"/>
      <c r="I3" s="197"/>
      <c r="K3" s="197"/>
      <c r="N3" s="197"/>
      <c r="O3" s="281" t="s">
        <v>251</v>
      </c>
      <c r="P3" s="281"/>
    </row>
    <row r="4" spans="1:16" s="196" customFormat="1" x14ac:dyDescent="0.25">
      <c r="A4" s="282" t="s">
        <v>245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s="196" customFormat="1" x14ac:dyDescent="0.25">
      <c r="A5" s="284" t="s">
        <v>246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6" s="196" customFormat="1" x14ac:dyDescent="0.25">
      <c r="A6" s="200"/>
      <c r="B6" s="201"/>
      <c r="C6" s="201"/>
      <c r="D6" s="201"/>
      <c r="E6" s="201"/>
      <c r="F6" s="201"/>
      <c r="G6" s="285">
        <v>3203100000</v>
      </c>
      <c r="H6" s="285"/>
      <c r="I6" s="201"/>
      <c r="J6" s="201"/>
      <c r="K6" s="201"/>
      <c r="L6" s="201"/>
      <c r="M6" s="201"/>
      <c r="N6" s="201"/>
      <c r="O6" s="201"/>
      <c r="P6" s="201"/>
    </row>
    <row r="7" spans="1:16" s="198" customFormat="1" ht="16.5" thickBot="1" x14ac:dyDescent="0.3">
      <c r="A7" s="199"/>
      <c r="G7" s="280" t="s">
        <v>244</v>
      </c>
      <c r="H7" s="280"/>
      <c r="P7" s="198" t="s">
        <v>1</v>
      </c>
    </row>
    <row r="8" spans="1:16" ht="12.75" x14ac:dyDescent="0.2">
      <c r="A8" s="286" t="s">
        <v>2</v>
      </c>
      <c r="B8" s="289" t="s">
        <v>3</v>
      </c>
      <c r="C8" s="289" t="s">
        <v>4</v>
      </c>
      <c r="D8" s="292" t="s">
        <v>247</v>
      </c>
      <c r="E8" s="295" t="s">
        <v>6</v>
      </c>
      <c r="F8" s="295"/>
      <c r="G8" s="295"/>
      <c r="H8" s="295"/>
      <c r="I8" s="295"/>
      <c r="J8" s="295" t="s">
        <v>7</v>
      </c>
      <c r="K8" s="295"/>
      <c r="L8" s="295"/>
      <c r="M8" s="295"/>
      <c r="N8" s="295"/>
      <c r="O8" s="295"/>
      <c r="P8" s="296" t="s">
        <v>8</v>
      </c>
    </row>
    <row r="9" spans="1:16" ht="12.75" x14ac:dyDescent="0.2">
      <c r="A9" s="287"/>
      <c r="B9" s="290"/>
      <c r="C9" s="290"/>
      <c r="D9" s="293"/>
      <c r="E9" s="299" t="s">
        <v>9</v>
      </c>
      <c r="F9" s="301" t="s">
        <v>10</v>
      </c>
      <c r="G9" s="303" t="s">
        <v>11</v>
      </c>
      <c r="H9" s="303"/>
      <c r="I9" s="304" t="s">
        <v>12</v>
      </c>
      <c r="J9" s="299" t="s">
        <v>9</v>
      </c>
      <c r="K9" s="301" t="s">
        <v>13</v>
      </c>
      <c r="L9" s="301" t="s">
        <v>10</v>
      </c>
      <c r="M9" s="303" t="s">
        <v>11</v>
      </c>
      <c r="N9" s="303"/>
      <c r="O9" s="301" t="s">
        <v>12</v>
      </c>
      <c r="P9" s="297"/>
    </row>
    <row r="10" spans="1:16" ht="78" customHeight="1" thickBot="1" x14ac:dyDescent="0.25">
      <c r="A10" s="288"/>
      <c r="B10" s="291"/>
      <c r="C10" s="291"/>
      <c r="D10" s="294"/>
      <c r="E10" s="300"/>
      <c r="F10" s="302"/>
      <c r="G10" s="203" t="s">
        <v>14</v>
      </c>
      <c r="H10" s="203" t="s">
        <v>15</v>
      </c>
      <c r="I10" s="305"/>
      <c r="J10" s="300"/>
      <c r="K10" s="302"/>
      <c r="L10" s="302"/>
      <c r="M10" s="203" t="s">
        <v>14</v>
      </c>
      <c r="N10" s="203" t="s">
        <v>15</v>
      </c>
      <c r="O10" s="302"/>
      <c r="P10" s="298"/>
    </row>
    <row r="11" spans="1:16" x14ac:dyDescent="0.2">
      <c r="A11" s="204">
        <v>1</v>
      </c>
      <c r="B11" s="205">
        <v>2</v>
      </c>
      <c r="C11" s="205">
        <v>3</v>
      </c>
      <c r="D11" s="229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5">
        <v>11</v>
      </c>
      <c r="L11" s="205">
        <v>12</v>
      </c>
      <c r="M11" s="205">
        <v>13</v>
      </c>
      <c r="N11" s="205">
        <v>14</v>
      </c>
      <c r="O11" s="205">
        <v>15</v>
      </c>
      <c r="P11" s="205">
        <v>16</v>
      </c>
    </row>
    <row r="12" spans="1:16" s="209" customFormat="1" ht="78.75" x14ac:dyDescent="0.2">
      <c r="A12" s="206">
        <v>700000</v>
      </c>
      <c r="B12" s="207"/>
      <c r="C12" s="207"/>
      <c r="D12" s="230" t="s">
        <v>41</v>
      </c>
      <c r="E12" s="208">
        <f>E13</f>
        <v>61626872.030000001</v>
      </c>
      <c r="F12" s="208">
        <f>F13</f>
        <v>61626872.030000001</v>
      </c>
      <c r="G12" s="208">
        <v>322200</v>
      </c>
      <c r="H12" s="208">
        <v>0</v>
      </c>
      <c r="I12" s="208">
        <v>0</v>
      </c>
      <c r="J12" s="208">
        <f>J13</f>
        <v>36576710.5</v>
      </c>
      <c r="K12" s="208">
        <f>K13</f>
        <v>36576710.5</v>
      </c>
      <c r="L12" s="208">
        <v>0</v>
      </c>
      <c r="M12" s="208">
        <v>0</v>
      </c>
      <c r="N12" s="208">
        <v>0</v>
      </c>
      <c r="O12" s="208">
        <f>O13</f>
        <v>36576710.5</v>
      </c>
      <c r="P12" s="208">
        <f>E12+J12</f>
        <v>98203582.530000001</v>
      </c>
    </row>
    <row r="13" spans="1:16" s="213" customFormat="1" ht="63" x14ac:dyDescent="0.2">
      <c r="A13" s="210">
        <v>710000</v>
      </c>
      <c r="B13" s="211"/>
      <c r="C13" s="211"/>
      <c r="D13" s="231" t="s">
        <v>41</v>
      </c>
      <c r="E13" s="212">
        <v>61626872.030000001</v>
      </c>
      <c r="F13" s="212">
        <f>E13</f>
        <v>61626872.030000001</v>
      </c>
      <c r="G13" s="212">
        <v>322200</v>
      </c>
      <c r="H13" s="212">
        <v>0</v>
      </c>
      <c r="I13" s="212">
        <v>0</v>
      </c>
      <c r="J13" s="212">
        <v>36576710.5</v>
      </c>
      <c r="K13" s="212">
        <v>36576710.5</v>
      </c>
      <c r="L13" s="212">
        <v>0</v>
      </c>
      <c r="M13" s="212">
        <v>0</v>
      </c>
      <c r="N13" s="212">
        <v>0</v>
      </c>
      <c r="O13" s="212">
        <v>36576710.5</v>
      </c>
      <c r="P13" s="212">
        <f>E13+J13</f>
        <v>98203582.530000001</v>
      </c>
    </row>
    <row r="14" spans="1:16" ht="47.25" x14ac:dyDescent="0.2">
      <c r="A14" s="214">
        <v>712010</v>
      </c>
      <c r="B14" s="215">
        <v>2010</v>
      </c>
      <c r="C14" s="216">
        <v>731</v>
      </c>
      <c r="D14" s="232" t="s">
        <v>42</v>
      </c>
      <c r="E14" s="217">
        <v>44305497.119999997</v>
      </c>
      <c r="F14" s="217">
        <v>44305497.119999997</v>
      </c>
      <c r="G14" s="217">
        <v>0</v>
      </c>
      <c r="H14" s="217">
        <v>0</v>
      </c>
      <c r="I14" s="217">
        <v>0</v>
      </c>
      <c r="J14" s="217">
        <v>28280341.899999999</v>
      </c>
      <c r="K14" s="217">
        <v>28280341.899999999</v>
      </c>
      <c r="L14" s="217">
        <v>0</v>
      </c>
      <c r="M14" s="217">
        <v>0</v>
      </c>
      <c r="N14" s="217">
        <v>0</v>
      </c>
      <c r="O14" s="217">
        <v>28280341.899999999</v>
      </c>
      <c r="P14" s="217">
        <v>72585839.019999996</v>
      </c>
    </row>
    <row r="15" spans="1:16" ht="267.75" x14ac:dyDescent="0.2">
      <c r="A15" s="218"/>
      <c r="B15" s="219"/>
      <c r="C15" s="220"/>
      <c r="D15" s="233" t="s">
        <v>249</v>
      </c>
      <c r="E15" s="217">
        <v>1400000</v>
      </c>
      <c r="F15" s="217">
        <v>1400000</v>
      </c>
      <c r="G15" s="217">
        <v>0</v>
      </c>
      <c r="H15" s="217">
        <v>0</v>
      </c>
      <c r="I15" s="217">
        <v>0</v>
      </c>
      <c r="J15" s="217">
        <v>5000000</v>
      </c>
      <c r="K15" s="217">
        <v>5000000</v>
      </c>
      <c r="L15" s="217">
        <v>0</v>
      </c>
      <c r="M15" s="217">
        <v>0</v>
      </c>
      <c r="N15" s="217">
        <v>0</v>
      </c>
      <c r="O15" s="217">
        <v>5000000</v>
      </c>
      <c r="P15" s="217">
        <v>6400000</v>
      </c>
    </row>
    <row r="16" spans="1:16" ht="94.5" x14ac:dyDescent="0.2">
      <c r="A16" s="214">
        <v>712111</v>
      </c>
      <c r="B16" s="215">
        <v>2111</v>
      </c>
      <c r="C16" s="216">
        <v>726</v>
      </c>
      <c r="D16" s="232" t="s">
        <v>46</v>
      </c>
      <c r="E16" s="217">
        <v>7885297</v>
      </c>
      <c r="F16" s="217">
        <f>E16</f>
        <v>7885297</v>
      </c>
      <c r="G16" s="217">
        <v>0</v>
      </c>
      <c r="H16" s="217">
        <v>0</v>
      </c>
      <c r="I16" s="217">
        <v>0</v>
      </c>
      <c r="J16" s="217">
        <v>40707</v>
      </c>
      <c r="K16" s="217">
        <v>40707</v>
      </c>
      <c r="L16" s="217">
        <v>0</v>
      </c>
      <c r="M16" s="217">
        <v>0</v>
      </c>
      <c r="N16" s="217">
        <v>0</v>
      </c>
      <c r="O16" s="217">
        <v>40707</v>
      </c>
      <c r="P16" s="217">
        <v>7926004</v>
      </c>
    </row>
    <row r="17" spans="1:16" ht="31.5" x14ac:dyDescent="0.2">
      <c r="A17" s="214">
        <v>717322</v>
      </c>
      <c r="B17" s="215">
        <v>7322</v>
      </c>
      <c r="C17" s="216">
        <v>443</v>
      </c>
      <c r="D17" s="232" t="s">
        <v>248</v>
      </c>
      <c r="E17" s="217">
        <v>0</v>
      </c>
      <c r="F17" s="217">
        <v>0</v>
      </c>
      <c r="G17" s="217">
        <v>0</v>
      </c>
      <c r="H17" s="217">
        <v>0</v>
      </c>
      <c r="I17" s="217">
        <v>0</v>
      </c>
      <c r="J17" s="217">
        <v>255661.60000000009</v>
      </c>
      <c r="K17" s="217">
        <v>255661.60000000009</v>
      </c>
      <c r="L17" s="217">
        <v>0</v>
      </c>
      <c r="M17" s="217">
        <v>0</v>
      </c>
      <c r="N17" s="217">
        <v>0</v>
      </c>
      <c r="O17" s="217">
        <v>255661.60000000009</v>
      </c>
      <c r="P17" s="217">
        <v>255661.60000000009</v>
      </c>
    </row>
    <row r="18" spans="1:16" s="209" customFormat="1" ht="63" x14ac:dyDescent="0.2">
      <c r="A18" s="206">
        <v>1000000</v>
      </c>
      <c r="B18" s="207"/>
      <c r="C18" s="207"/>
      <c r="D18" s="230" t="s">
        <v>88</v>
      </c>
      <c r="E18" s="208">
        <f>E19</f>
        <v>22367005</v>
      </c>
      <c r="F18" s="208">
        <f>F19</f>
        <v>22367005</v>
      </c>
      <c r="G18" s="208">
        <f>G19</f>
        <v>15267904</v>
      </c>
      <c r="H18" s="208">
        <f>H19</f>
        <v>1450800</v>
      </c>
      <c r="I18" s="208">
        <v>0</v>
      </c>
      <c r="J18" s="208">
        <v>2253700</v>
      </c>
      <c r="K18" s="208">
        <v>250000</v>
      </c>
      <c r="L18" s="208">
        <v>1933700</v>
      </c>
      <c r="M18" s="208">
        <v>1282500</v>
      </c>
      <c r="N18" s="208">
        <v>94400</v>
      </c>
      <c r="O18" s="208">
        <v>320000</v>
      </c>
      <c r="P18" s="208">
        <f>P19</f>
        <v>24620705</v>
      </c>
    </row>
    <row r="19" spans="1:16" s="213" customFormat="1" ht="63" x14ac:dyDescent="0.2">
      <c r="A19" s="210">
        <v>1010000</v>
      </c>
      <c r="B19" s="211"/>
      <c r="C19" s="211"/>
      <c r="D19" s="231" t="s">
        <v>88</v>
      </c>
      <c r="E19" s="212">
        <v>22367005</v>
      </c>
      <c r="F19" s="212">
        <f>E19</f>
        <v>22367005</v>
      </c>
      <c r="G19" s="212">
        <v>15267904</v>
      </c>
      <c r="H19" s="212">
        <v>1450800</v>
      </c>
      <c r="I19" s="212">
        <v>0</v>
      </c>
      <c r="J19" s="212">
        <v>2253700</v>
      </c>
      <c r="K19" s="212">
        <v>250000</v>
      </c>
      <c r="L19" s="212">
        <v>1933700</v>
      </c>
      <c r="M19" s="212">
        <v>1282500</v>
      </c>
      <c r="N19" s="212">
        <v>94400</v>
      </c>
      <c r="O19" s="212">
        <v>320000</v>
      </c>
      <c r="P19" s="212">
        <v>24620705</v>
      </c>
    </row>
    <row r="20" spans="1:16" ht="126" x14ac:dyDescent="0.2">
      <c r="A20" s="221">
        <v>1010160</v>
      </c>
      <c r="B20" s="222">
        <v>160</v>
      </c>
      <c r="C20" s="216">
        <v>111</v>
      </c>
      <c r="D20" s="232" t="s">
        <v>29</v>
      </c>
      <c r="E20" s="217">
        <v>982230</v>
      </c>
      <c r="F20" s="217">
        <v>982230</v>
      </c>
      <c r="G20" s="217">
        <v>175100</v>
      </c>
      <c r="H20" s="217">
        <v>117000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982230</v>
      </c>
    </row>
    <row r="21" spans="1:16" ht="157.5" x14ac:dyDescent="0.2">
      <c r="A21" s="221">
        <v>1011100</v>
      </c>
      <c r="B21" s="215">
        <v>1100</v>
      </c>
      <c r="C21" s="216">
        <v>960</v>
      </c>
      <c r="D21" s="232" t="s">
        <v>89</v>
      </c>
      <c r="E21" s="217">
        <v>13438568</v>
      </c>
      <c r="F21" s="217">
        <v>13438568</v>
      </c>
      <c r="G21" s="217">
        <v>10487893</v>
      </c>
      <c r="H21" s="217">
        <v>320300</v>
      </c>
      <c r="I21" s="217">
        <v>0</v>
      </c>
      <c r="J21" s="217">
        <v>850000</v>
      </c>
      <c r="K21" s="217">
        <v>0</v>
      </c>
      <c r="L21" s="217">
        <v>850000</v>
      </c>
      <c r="M21" s="217">
        <v>600000</v>
      </c>
      <c r="N21" s="217">
        <v>8000</v>
      </c>
      <c r="O21" s="217">
        <v>0</v>
      </c>
      <c r="P21" s="217">
        <v>14268568</v>
      </c>
    </row>
    <row r="22" spans="1:16" ht="47.25" x14ac:dyDescent="0.2">
      <c r="A22" s="221">
        <v>1014040</v>
      </c>
      <c r="B22" s="215">
        <v>4040</v>
      </c>
      <c r="C22" s="216">
        <v>824</v>
      </c>
      <c r="D22" s="232" t="s">
        <v>90</v>
      </c>
      <c r="E22" s="217">
        <v>832905</v>
      </c>
      <c r="F22" s="217">
        <v>832905</v>
      </c>
      <c r="G22" s="217">
        <v>522815</v>
      </c>
      <c r="H22" s="217">
        <v>77000</v>
      </c>
      <c r="I22" s="217">
        <v>0</v>
      </c>
      <c r="J22" s="217">
        <v>22000</v>
      </c>
      <c r="K22" s="217">
        <v>0</v>
      </c>
      <c r="L22" s="217">
        <v>22000</v>
      </c>
      <c r="M22" s="217">
        <v>0</v>
      </c>
      <c r="N22" s="217">
        <v>0</v>
      </c>
      <c r="O22" s="217">
        <v>0</v>
      </c>
      <c r="P22" s="217">
        <v>854905</v>
      </c>
    </row>
    <row r="23" spans="1:16" ht="94.5" x14ac:dyDescent="0.2">
      <c r="A23" s="221">
        <v>1014060</v>
      </c>
      <c r="B23" s="215">
        <v>4060</v>
      </c>
      <c r="C23" s="223"/>
      <c r="D23" s="232" t="s">
        <v>91</v>
      </c>
      <c r="E23" s="217">
        <v>3513827</v>
      </c>
      <c r="F23" s="217">
        <v>3513827</v>
      </c>
      <c r="G23" s="217">
        <v>1996260</v>
      </c>
      <c r="H23" s="217">
        <v>553500</v>
      </c>
      <c r="I23" s="217">
        <v>0</v>
      </c>
      <c r="J23" s="217">
        <v>1052000</v>
      </c>
      <c r="K23" s="217">
        <v>100000</v>
      </c>
      <c r="L23" s="217">
        <v>952000</v>
      </c>
      <c r="M23" s="217">
        <v>650000</v>
      </c>
      <c r="N23" s="217">
        <v>52000</v>
      </c>
      <c r="O23" s="217">
        <v>100000</v>
      </c>
      <c r="P23" s="217">
        <v>4565827</v>
      </c>
    </row>
    <row r="24" spans="1:16" ht="63" x14ac:dyDescent="0.2">
      <c r="A24" s="221">
        <v>1014081</v>
      </c>
      <c r="B24" s="215">
        <v>4081</v>
      </c>
      <c r="C24" s="216">
        <v>829</v>
      </c>
      <c r="D24" s="232" t="s">
        <v>92</v>
      </c>
      <c r="E24" s="217">
        <v>989755</v>
      </c>
      <c r="F24" s="217">
        <v>989755</v>
      </c>
      <c r="G24" s="217">
        <v>740478</v>
      </c>
      <c r="H24" s="217">
        <v>0</v>
      </c>
      <c r="I24" s="217">
        <v>0</v>
      </c>
      <c r="J24" s="217">
        <v>20000</v>
      </c>
      <c r="K24" s="217">
        <v>20000</v>
      </c>
      <c r="L24" s="217">
        <v>0</v>
      </c>
      <c r="M24" s="217">
        <v>0</v>
      </c>
      <c r="N24" s="217">
        <v>0</v>
      </c>
      <c r="O24" s="217">
        <v>20000</v>
      </c>
      <c r="P24" s="217">
        <v>1009755</v>
      </c>
    </row>
    <row r="25" spans="1:16" s="209" customFormat="1" ht="78.75" x14ac:dyDescent="0.2">
      <c r="A25" s="206">
        <v>1100000</v>
      </c>
      <c r="B25" s="207"/>
      <c r="C25" s="207"/>
      <c r="D25" s="230" t="s">
        <v>93</v>
      </c>
      <c r="E25" s="208">
        <v>13417313.600000001</v>
      </c>
      <c r="F25" s="208">
        <f>F26</f>
        <v>13417313.6</v>
      </c>
      <c r="G25" s="208">
        <f>G26</f>
        <v>7002284</v>
      </c>
      <c r="H25" s="208">
        <v>1607204</v>
      </c>
      <c r="I25" s="208">
        <v>0</v>
      </c>
      <c r="J25" s="208">
        <v>4709811.4000000004</v>
      </c>
      <c r="K25" s="208">
        <v>3080811.4</v>
      </c>
      <c r="L25" s="208">
        <v>1629000</v>
      </c>
      <c r="M25" s="208">
        <v>475800</v>
      </c>
      <c r="N25" s="208">
        <v>799400</v>
      </c>
      <c r="O25" s="208">
        <v>3080811.4</v>
      </c>
      <c r="P25" s="208">
        <v>18127125</v>
      </c>
    </row>
    <row r="26" spans="1:16" s="213" customFormat="1" ht="78.75" x14ac:dyDescent="0.2">
      <c r="A26" s="210">
        <v>1110000</v>
      </c>
      <c r="B26" s="211"/>
      <c r="C26" s="211"/>
      <c r="D26" s="231" t="s">
        <v>93</v>
      </c>
      <c r="E26" s="212">
        <v>13417313.6</v>
      </c>
      <c r="F26" s="212">
        <f>E26</f>
        <v>13417313.6</v>
      </c>
      <c r="G26" s="212">
        <v>7002284</v>
      </c>
      <c r="H26" s="212">
        <v>1607204</v>
      </c>
      <c r="I26" s="212">
        <v>0</v>
      </c>
      <c r="J26" s="212">
        <v>4709811.4000000004</v>
      </c>
      <c r="K26" s="212">
        <v>3080811.4</v>
      </c>
      <c r="L26" s="212">
        <v>1629000</v>
      </c>
      <c r="M26" s="212">
        <v>475800</v>
      </c>
      <c r="N26" s="212">
        <v>799400</v>
      </c>
      <c r="O26" s="212">
        <v>3080811.4</v>
      </c>
      <c r="P26" s="212">
        <v>18127125</v>
      </c>
    </row>
    <row r="27" spans="1:16" ht="126" x14ac:dyDescent="0.2">
      <c r="A27" s="221">
        <v>1110160</v>
      </c>
      <c r="B27" s="222">
        <v>160</v>
      </c>
      <c r="C27" s="216">
        <v>111</v>
      </c>
      <c r="D27" s="232" t="s">
        <v>29</v>
      </c>
      <c r="E27" s="217">
        <v>923400</v>
      </c>
      <c r="F27" s="217">
        <v>923400</v>
      </c>
      <c r="G27" s="217">
        <v>733500</v>
      </c>
      <c r="H27" s="217">
        <v>13000</v>
      </c>
      <c r="I27" s="217">
        <v>0</v>
      </c>
      <c r="J27" s="217">
        <v>0</v>
      </c>
      <c r="K27" s="217">
        <v>0</v>
      </c>
      <c r="L27" s="217">
        <v>0</v>
      </c>
      <c r="M27" s="217">
        <v>0</v>
      </c>
      <c r="N27" s="217">
        <v>0</v>
      </c>
      <c r="O27" s="217">
        <v>0</v>
      </c>
      <c r="P27" s="217">
        <v>923400</v>
      </c>
    </row>
    <row r="28" spans="1:16" ht="95.25" thickBot="1" x14ac:dyDescent="0.25">
      <c r="A28" s="221">
        <v>1115031</v>
      </c>
      <c r="B28" s="215">
        <v>5031</v>
      </c>
      <c r="C28" s="216">
        <v>810</v>
      </c>
      <c r="D28" s="232" t="s">
        <v>94</v>
      </c>
      <c r="E28" s="217">
        <v>8230227.7999999998</v>
      </c>
      <c r="F28" s="217">
        <v>8230227.7999999998</v>
      </c>
      <c r="G28" s="217">
        <v>5352984</v>
      </c>
      <c r="H28" s="217">
        <v>1435504</v>
      </c>
      <c r="I28" s="217">
        <v>0</v>
      </c>
      <c r="J28" s="217">
        <v>3110934.2</v>
      </c>
      <c r="K28" s="217">
        <v>1481934.2</v>
      </c>
      <c r="L28" s="217">
        <v>1629000</v>
      </c>
      <c r="M28" s="217">
        <v>475800</v>
      </c>
      <c r="N28" s="217">
        <v>799400</v>
      </c>
      <c r="O28" s="217">
        <v>1481934.2</v>
      </c>
      <c r="P28" s="217">
        <v>11341162</v>
      </c>
    </row>
    <row r="29" spans="1:16" s="228" customFormat="1" ht="16.5" thickBot="1" x14ac:dyDescent="0.25">
      <c r="A29" s="225" t="s">
        <v>115</v>
      </c>
      <c r="B29" s="226" t="s">
        <v>115</v>
      </c>
      <c r="C29" s="226" t="s">
        <v>115</v>
      </c>
      <c r="D29" s="234" t="s">
        <v>116</v>
      </c>
      <c r="E29" s="227">
        <v>502139355.85000002</v>
      </c>
      <c r="F29" s="227">
        <v>502139355.85000002</v>
      </c>
      <c r="G29" s="227">
        <v>263009845</v>
      </c>
      <c r="H29" s="227">
        <v>31834648</v>
      </c>
      <c r="I29" s="227">
        <v>250000</v>
      </c>
      <c r="J29" s="227">
        <v>150701336.88</v>
      </c>
      <c r="K29" s="227">
        <v>125875733.44</v>
      </c>
      <c r="L29" s="227">
        <v>13330385.939999999</v>
      </c>
      <c r="M29" s="227">
        <v>1800300</v>
      </c>
      <c r="N29" s="227">
        <v>902600</v>
      </c>
      <c r="O29" s="227">
        <v>135755733.44</v>
      </c>
      <c r="P29" s="227">
        <f>E29+J29</f>
        <v>652840692.73000002</v>
      </c>
    </row>
    <row r="32" spans="1:16" x14ac:dyDescent="0.25">
      <c r="A32" s="236" t="s">
        <v>250</v>
      </c>
      <c r="B32" s="235"/>
      <c r="C32" s="235"/>
      <c r="E32" s="235"/>
      <c r="F32" s="235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G7:H7"/>
    <mergeCell ref="O2:P2"/>
    <mergeCell ref="O3:P3"/>
    <mergeCell ref="A4:P4"/>
    <mergeCell ref="A5:P5"/>
    <mergeCell ref="G6:H6"/>
  </mergeCells>
  <pageMargins left="0.70866141732283472" right="0.11811023622047245" top="0.74803149606299213" bottom="0.74803149606299213" header="0.31496062992125984" footer="0.31496062992125984"/>
  <pageSetup paperSize="9" scale="56" fitToHeight="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21.02.19</vt:lpstr>
      <vt:lpstr>28.03.19</vt:lpstr>
      <vt:lpstr>23.05.19</vt:lpstr>
      <vt:lpstr>27.06.19</vt:lpstr>
      <vt:lpstr>25.07.19</vt:lpstr>
      <vt:lpstr>24.12.20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2020-12-18T13:27:57Z</dcterms:modified>
</cp:coreProperties>
</file>