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44" firstSheet="5" activeTab="5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r:id="rId6"/>
  </sheets>
  <calcPr calcId="114210"/>
</workbook>
</file>

<file path=xl/calcChain.xml><?xml version="1.0" encoding="utf-8"?>
<calcChain xmlns="http://schemas.openxmlformats.org/spreadsheetml/2006/main">
  <c r="D194" i="11"/>
  <c r="P71"/>
  <c r="O71"/>
  <c r="N71"/>
  <c r="M71"/>
  <c r="L71"/>
  <c r="K71"/>
  <c r="J71"/>
  <c r="I71"/>
  <c r="H71"/>
  <c r="G71"/>
  <c r="F71"/>
  <c r="E71"/>
  <c r="O48"/>
  <c r="N48"/>
  <c r="M48"/>
  <c r="L48"/>
  <c r="K48"/>
  <c r="J48"/>
  <c r="I48"/>
  <c r="H48"/>
  <c r="G48"/>
  <c r="F48"/>
  <c r="E48"/>
  <c r="P48"/>
  <c r="E183"/>
  <c r="J183"/>
  <c r="P183"/>
  <c r="L128"/>
  <c r="L189"/>
  <c r="O128"/>
  <c r="O189"/>
  <c r="N128"/>
  <c r="N189"/>
  <c r="M128"/>
  <c r="M189"/>
  <c r="K128"/>
  <c r="K189"/>
  <c r="I128"/>
  <c r="I189"/>
  <c r="H128"/>
  <c r="H189"/>
  <c r="G128"/>
  <c r="G189"/>
  <c r="F128"/>
  <c r="F189"/>
  <c r="E128"/>
  <c r="E189"/>
  <c r="P127"/>
  <c r="O127"/>
  <c r="N127"/>
  <c r="M127"/>
  <c r="L127"/>
  <c r="K127"/>
  <c r="I127"/>
  <c r="H127"/>
  <c r="G127"/>
  <c r="F127"/>
  <c r="E127"/>
  <c r="J128"/>
  <c r="J189"/>
  <c r="J127"/>
  <c r="P128"/>
  <c r="P189"/>
  <c r="D191" i="9"/>
  <c r="O35"/>
  <c r="O35" i="11"/>
  <c r="N35" i="9"/>
  <c r="N35" i="11"/>
  <c r="M35" i="9"/>
  <c r="M35" i="11"/>
  <c r="L35" i="9"/>
  <c r="L35" i="11"/>
  <c r="K35" i="9"/>
  <c r="K35" i="11"/>
  <c r="I35" i="9"/>
  <c r="I35" i="11"/>
  <c r="H35" i="9"/>
  <c r="H35" i="11"/>
  <c r="G35" i="9"/>
  <c r="G35" i="11"/>
  <c r="F35" i="9"/>
  <c r="F35" i="11"/>
  <c r="E35" i="9"/>
  <c r="E196"/>
  <c r="E35" i="11"/>
  <c r="E199"/>
  <c r="J35" i="9"/>
  <c r="J196"/>
  <c r="J35" i="11"/>
  <c r="J199"/>
  <c r="P35" i="9"/>
  <c r="P196"/>
  <c r="P35" i="11"/>
  <c r="P199"/>
  <c r="P41" i="7"/>
  <c r="P41" i="9"/>
  <c r="P41" i="11"/>
  <c r="O41" i="7"/>
  <c r="O41" i="9"/>
  <c r="O41" i="11"/>
  <c r="N41" i="7"/>
  <c r="N41" i="9"/>
  <c r="N41" i="11"/>
  <c r="M41" i="7"/>
  <c r="M41" i="9"/>
  <c r="M41" i="11"/>
  <c r="L41" i="7"/>
  <c r="L41" i="9"/>
  <c r="L41" i="11"/>
  <c r="K41" i="7"/>
  <c r="K41" i="9"/>
  <c r="K41" i="11"/>
  <c r="J41" i="7"/>
  <c r="J41" i="9"/>
  <c r="J41" i="11"/>
  <c r="I41" i="7"/>
  <c r="I41" i="9"/>
  <c r="I41" i="11"/>
  <c r="H41" i="7"/>
  <c r="H41" i="9"/>
  <c r="H41" i="11"/>
  <c r="G41" i="7"/>
  <c r="G41" i="9"/>
  <c r="G41" i="11"/>
  <c r="F41" i="7"/>
  <c r="F41" i="9"/>
  <c r="F41" i="11"/>
  <c r="E41" i="7"/>
  <c r="E41" i="9"/>
  <c r="E41" i="11"/>
  <c r="P47" i="7"/>
  <c r="P47" i="9"/>
  <c r="P47" i="11"/>
  <c r="O47" i="7"/>
  <c r="O47" i="9"/>
  <c r="O47" i="11"/>
  <c r="N47" i="7"/>
  <c r="N47" i="9"/>
  <c r="N47" i="11"/>
  <c r="M47" i="7"/>
  <c r="M47" i="9"/>
  <c r="M47" i="11"/>
  <c r="L47" i="7"/>
  <c r="L47" i="9"/>
  <c r="L47" i="11"/>
  <c r="K47" i="7"/>
  <c r="K47" i="9"/>
  <c r="K47" i="11"/>
  <c r="J47" i="7"/>
  <c r="J47" i="9"/>
  <c r="J47" i="11"/>
  <c r="I47" i="7"/>
  <c r="I47" i="9"/>
  <c r="I47" i="11"/>
  <c r="H47" i="7"/>
  <c r="H47" i="9"/>
  <c r="H47" i="11"/>
  <c r="G47" i="7"/>
  <c r="G47" i="9"/>
  <c r="G47" i="11"/>
  <c r="F47" i="7"/>
  <c r="F47" i="9"/>
  <c r="F47" i="11"/>
  <c r="E47" i="7"/>
  <c r="E47" i="9"/>
  <c r="E47" i="11"/>
  <c r="E46" i="7"/>
  <c r="E46" i="9"/>
  <c r="E46" i="11"/>
  <c r="F46" i="7"/>
  <c r="F46" i="9"/>
  <c r="F46" i="11"/>
  <c r="G46" i="7"/>
  <c r="G46" i="9"/>
  <c r="G46" i="11"/>
  <c r="H46" i="7"/>
  <c r="H46" i="9"/>
  <c r="H46" i="11"/>
  <c r="I46" i="7"/>
  <c r="I46" i="9"/>
  <c r="I46" i="11"/>
  <c r="J46" i="7"/>
  <c r="J46" i="9"/>
  <c r="J46" i="11"/>
  <c r="K46" i="7"/>
  <c r="K46" i="9"/>
  <c r="K46" i="11"/>
  <c r="L46" i="7"/>
  <c r="L46" i="9"/>
  <c r="L46" i="11"/>
  <c r="M46" i="7"/>
  <c r="M46" i="9"/>
  <c r="M46" i="11"/>
  <c r="N46" i="7"/>
  <c r="N46" i="9"/>
  <c r="N46" i="11"/>
  <c r="O46" i="7"/>
  <c r="O46" i="9"/>
  <c r="O46" i="11"/>
  <c r="P46" i="7"/>
  <c r="P46" i="9"/>
  <c r="P46" i="11"/>
  <c r="O34" i="7"/>
  <c r="O34" i="9"/>
  <c r="O34" i="11"/>
  <c r="N34" i="7"/>
  <c r="N34" i="9"/>
  <c r="N34" i="11"/>
  <c r="M34" i="7"/>
  <c r="M34" i="9"/>
  <c r="M34" i="11"/>
  <c r="L34" i="7"/>
  <c r="L34" i="9"/>
  <c r="L34" i="11"/>
  <c r="K34" i="7"/>
  <c r="K34" i="9"/>
  <c r="K34" i="11"/>
  <c r="J34" i="7"/>
  <c r="I34"/>
  <c r="I34" i="9"/>
  <c r="I34" i="11"/>
  <c r="H34" i="7"/>
  <c r="H34" i="9"/>
  <c r="H34" i="11"/>
  <c r="G34" i="7"/>
  <c r="G34" i="9"/>
  <c r="G34" i="11"/>
  <c r="F34" i="7"/>
  <c r="F34" i="9"/>
  <c r="F34" i="11"/>
  <c r="E34" i="7"/>
  <c r="P34"/>
  <c r="P188"/>
  <c r="P34" i="9"/>
  <c r="P34" i="11"/>
  <c r="E188" i="7"/>
  <c r="E34" i="9"/>
  <c r="E34" i="11"/>
  <c r="J188" i="7"/>
  <c r="J34" i="9"/>
  <c r="J34" i="11"/>
  <c r="D187" i="7"/>
  <c r="P31"/>
  <c r="O31"/>
  <c r="O31" i="9"/>
  <c r="O31" i="11"/>
  <c r="N31" i="7"/>
  <c r="N31" i="9"/>
  <c r="N31" i="11"/>
  <c r="M31" i="7"/>
  <c r="M31" i="9"/>
  <c r="M31" i="11"/>
  <c r="L31" i="7"/>
  <c r="L31" i="9"/>
  <c r="L31" i="11"/>
  <c r="K31" i="7"/>
  <c r="K31" i="9"/>
  <c r="K31" i="11"/>
  <c r="J31" i="7"/>
  <c r="I31"/>
  <c r="I31" i="9"/>
  <c r="I31" i="11"/>
  <c r="H31" i="7"/>
  <c r="H31" i="9"/>
  <c r="H31" i="11"/>
  <c r="G31" i="7"/>
  <c r="G31" i="9"/>
  <c r="G31" i="11"/>
  <c r="F31" i="7"/>
  <c r="F31" i="9"/>
  <c r="F31" i="11"/>
  <c r="E31" i="7"/>
  <c r="P157"/>
  <c r="O157"/>
  <c r="O161" i="9"/>
  <c r="O161" i="11"/>
  <c r="N157" i="7"/>
  <c r="N161" i="9"/>
  <c r="N161" i="11"/>
  <c r="M157" i="7"/>
  <c r="M161" i="9"/>
  <c r="M161" i="11"/>
  <c r="L157" i="7"/>
  <c r="L161" i="9"/>
  <c r="L161" i="11"/>
  <c r="K157" i="7"/>
  <c r="K161" i="9"/>
  <c r="K161" i="11"/>
  <c r="J157" i="7"/>
  <c r="I157"/>
  <c r="I161" i="9"/>
  <c r="I161" i="11"/>
  <c r="H157" i="7"/>
  <c r="H161" i="9"/>
  <c r="H161" i="11"/>
  <c r="G157" i="7"/>
  <c r="G161" i="9"/>
  <c r="G161" i="11"/>
  <c r="F157" i="7"/>
  <c r="F161" i="9"/>
  <c r="F161" i="11"/>
  <c r="E157" i="7"/>
  <c r="E156"/>
  <c r="E160" i="9"/>
  <c r="E160" i="11"/>
  <c r="O156" i="7"/>
  <c r="O160" i="9"/>
  <c r="O160" i="11"/>
  <c r="N156" i="7"/>
  <c r="N160" i="9"/>
  <c r="N160" i="11"/>
  <c r="M156" i="7"/>
  <c r="M160" i="9"/>
  <c r="M160" i="11"/>
  <c r="L156" i="7"/>
  <c r="L160" i="9"/>
  <c r="L160" i="11"/>
  <c r="K156" i="7"/>
  <c r="K160" i="9"/>
  <c r="K160" i="11"/>
  <c r="I156" i="7"/>
  <c r="I160" i="9"/>
  <c r="I160" i="11"/>
  <c r="H156" i="7"/>
  <c r="H160" i="9"/>
  <c r="H160" i="11"/>
  <c r="G156" i="7"/>
  <c r="G160" i="9"/>
  <c r="G160" i="11"/>
  <c r="F156" i="7"/>
  <c r="F160" i="9"/>
  <c r="F160" i="11"/>
  <c r="J195" i="7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/>
  <c r="P160" i="11"/>
  <c r="J156" i="7"/>
  <c r="J160" i="9"/>
  <c r="J160" i="11"/>
  <c r="J189" i="9"/>
  <c r="J31" i="11"/>
  <c r="J192"/>
  <c r="E195" i="9"/>
  <c r="E161" i="11"/>
  <c r="E198"/>
  <c r="P195" i="9"/>
  <c r="P161" i="11"/>
  <c r="P198"/>
  <c r="J195" i="9"/>
  <c r="J161" i="11"/>
  <c r="J198"/>
  <c r="E189" i="9"/>
  <c r="E31" i="11"/>
  <c r="E192"/>
  <c r="P189" i="9"/>
  <c r="P31" i="11"/>
  <c r="P192"/>
  <c r="O33" i="7"/>
  <c r="O33" i="9"/>
  <c r="O33" i="11"/>
  <c r="N33" i="7"/>
  <c r="N33" i="9"/>
  <c r="N33" i="11"/>
  <c r="M33" i="7"/>
  <c r="M33" i="9"/>
  <c r="M33" i="11"/>
  <c r="L33" i="7"/>
  <c r="L33" i="9"/>
  <c r="L33" i="11"/>
  <c r="K33" i="7"/>
  <c r="K33" i="9"/>
  <c r="K33" i="11"/>
  <c r="J33" i="7"/>
  <c r="I33"/>
  <c r="I33" i="9"/>
  <c r="I33" i="11"/>
  <c r="H33" i="7"/>
  <c r="H33" i="9"/>
  <c r="H33" i="11"/>
  <c r="G33" i="7"/>
  <c r="G33" i="9"/>
  <c r="G33" i="11"/>
  <c r="F33" i="7"/>
  <c r="F33" i="9"/>
  <c r="F33" i="11"/>
  <c r="E33" i="7"/>
  <c r="K152"/>
  <c r="K156" i="9"/>
  <c r="K156" i="11"/>
  <c r="F127" i="7"/>
  <c r="F131" i="9"/>
  <c r="F131" i="11"/>
  <c r="F23" i="7"/>
  <c r="F23" i="9"/>
  <c r="F23" i="11"/>
  <c r="K51" i="7"/>
  <c r="K52" i="9"/>
  <c r="K52" i="11"/>
  <c r="O29" i="7"/>
  <c r="O29" i="9"/>
  <c r="O29" i="11"/>
  <c r="E29" i="7"/>
  <c r="E29" i="9"/>
  <c r="E29" i="11"/>
  <c r="F26" i="7"/>
  <c r="F26" i="9"/>
  <c r="F26" i="11"/>
  <c r="O168" i="7"/>
  <c r="O172" i="9"/>
  <c r="O172" i="11"/>
  <c r="N168" i="7"/>
  <c r="N172" i="9"/>
  <c r="N172" i="11"/>
  <c r="M168" i="7"/>
  <c r="M172" i="9"/>
  <c r="M172" i="11"/>
  <c r="L168" i="7"/>
  <c r="L172" i="9"/>
  <c r="L172" i="11"/>
  <c r="K168" i="7"/>
  <c r="K172" i="9"/>
  <c r="K172" i="11"/>
  <c r="I168" i="7"/>
  <c r="I172" i="9"/>
  <c r="I172" i="11"/>
  <c r="H168" i="7"/>
  <c r="H172" i="9"/>
  <c r="H172" i="11"/>
  <c r="G168" i="7"/>
  <c r="G172" i="9"/>
  <c r="G172" i="11"/>
  <c r="F168" i="7"/>
  <c r="F172" i="9"/>
  <c r="F172" i="11"/>
  <c r="O167" i="7"/>
  <c r="O171" i="9"/>
  <c r="O171" i="11"/>
  <c r="N167" i="7"/>
  <c r="N171" i="9"/>
  <c r="N171" i="11"/>
  <c r="M167" i="7"/>
  <c r="M171" i="9"/>
  <c r="M171" i="11"/>
  <c r="L167" i="7"/>
  <c r="L171" i="9"/>
  <c r="L171" i="11"/>
  <c r="K167" i="7"/>
  <c r="K171" i="9"/>
  <c r="K171" i="11"/>
  <c r="J167" i="7"/>
  <c r="J171" i="9"/>
  <c r="J171" i="11"/>
  <c r="I167" i="7"/>
  <c r="I171" i="9"/>
  <c r="I171" i="11"/>
  <c r="H167" i="7"/>
  <c r="H171" i="9"/>
  <c r="H171" i="11"/>
  <c r="G167" i="7"/>
  <c r="G171" i="9"/>
  <c r="G171" i="11"/>
  <c r="F167" i="7"/>
  <c r="F171" i="9"/>
  <c r="F171" i="11"/>
  <c r="E167" i="7"/>
  <c r="E171" i="9"/>
  <c r="E171" i="11"/>
  <c r="O166" i="7"/>
  <c r="O170" i="9"/>
  <c r="O170" i="11"/>
  <c r="N166" i="7"/>
  <c r="N170" i="9"/>
  <c r="N170" i="11"/>
  <c r="M166" i="7"/>
  <c r="M170" i="9"/>
  <c r="M170" i="11"/>
  <c r="L166" i="7"/>
  <c r="L170" i="9"/>
  <c r="L170" i="11"/>
  <c r="K166" i="7"/>
  <c r="K170" i="9"/>
  <c r="K170" i="11"/>
  <c r="I166" i="7"/>
  <c r="I170" i="9"/>
  <c r="I170" i="11"/>
  <c r="H166" i="7"/>
  <c r="H170" i="9"/>
  <c r="H170" i="11"/>
  <c r="G166" i="7"/>
  <c r="G170" i="9"/>
  <c r="G170" i="11"/>
  <c r="F166" i="7"/>
  <c r="F170" i="9"/>
  <c r="F170" i="11"/>
  <c r="O163" i="7"/>
  <c r="O167" i="9"/>
  <c r="O167" i="11"/>
  <c r="N163" i="7"/>
  <c r="N167" i="9"/>
  <c r="N167" i="11"/>
  <c r="M163" i="7"/>
  <c r="M167" i="9"/>
  <c r="M167" i="11"/>
  <c r="L163" i="7"/>
  <c r="L167" i="9"/>
  <c r="L167" i="11"/>
  <c r="K163" i="7"/>
  <c r="K167" i="9"/>
  <c r="K167" i="11"/>
  <c r="I163" i="7"/>
  <c r="I167" i="9"/>
  <c r="I167" i="11"/>
  <c r="H163" i="7"/>
  <c r="H167" i="9"/>
  <c r="H167" i="11"/>
  <c r="G163" i="7"/>
  <c r="G167" i="9"/>
  <c r="G167" i="11"/>
  <c r="F163" i="7"/>
  <c r="F167" i="9"/>
  <c r="F167" i="11"/>
  <c r="O162" i="7"/>
  <c r="O166" i="9"/>
  <c r="O166" i="11"/>
  <c r="N162" i="7"/>
  <c r="N166" i="9"/>
  <c r="N166" i="11"/>
  <c r="M162" i="7"/>
  <c r="M166" i="9"/>
  <c r="M166" i="11"/>
  <c r="L162" i="7"/>
  <c r="L166" i="9"/>
  <c r="L166" i="11"/>
  <c r="K162" i="7"/>
  <c r="K166" i="9"/>
  <c r="K166" i="11"/>
  <c r="I162" i="7"/>
  <c r="I166" i="9"/>
  <c r="I166" i="11"/>
  <c r="H162" i="7"/>
  <c r="H166" i="9"/>
  <c r="H166" i="11"/>
  <c r="G162" i="7"/>
  <c r="G166" i="9"/>
  <c r="G166" i="11"/>
  <c r="F162" i="7"/>
  <c r="F166" i="9"/>
  <c r="F166" i="11"/>
  <c r="O161" i="7"/>
  <c r="O165" i="9"/>
  <c r="O165" i="11"/>
  <c r="N161" i="7"/>
  <c r="N165" i="9"/>
  <c r="N165" i="11"/>
  <c r="M161" i="7"/>
  <c r="M165" i="9"/>
  <c r="M165" i="11"/>
  <c r="L161" i="7"/>
  <c r="L165" i="9"/>
  <c r="L165" i="11"/>
  <c r="K161" i="7"/>
  <c r="K165" i="9"/>
  <c r="K165" i="11"/>
  <c r="I161" i="7"/>
  <c r="I165" i="9"/>
  <c r="I165" i="11"/>
  <c r="H161" i="7"/>
  <c r="H165" i="9"/>
  <c r="H165" i="11"/>
  <c r="G161" i="7"/>
  <c r="G165" i="9"/>
  <c r="G165" i="11"/>
  <c r="F161" i="7"/>
  <c r="F165" i="9"/>
  <c r="F165" i="11"/>
  <c r="O160" i="7"/>
  <c r="O164" i="9"/>
  <c r="O164" i="11"/>
  <c r="N160" i="7"/>
  <c r="N164" i="9"/>
  <c r="N164" i="11"/>
  <c r="M160" i="7"/>
  <c r="M164" i="9"/>
  <c r="M164" i="11"/>
  <c r="L160" i="7"/>
  <c r="L164" i="9"/>
  <c r="L164" i="11"/>
  <c r="K160" i="7"/>
  <c r="K164" i="9"/>
  <c r="K164" i="11"/>
  <c r="I160" i="7"/>
  <c r="I164" i="9"/>
  <c r="I164" i="11"/>
  <c r="H160" i="7"/>
  <c r="H164" i="9"/>
  <c r="H164" i="11"/>
  <c r="G160" i="7"/>
  <c r="G164" i="9"/>
  <c r="G164" i="11"/>
  <c r="F160" i="7"/>
  <c r="F164" i="9"/>
  <c r="F164" i="11"/>
  <c r="O159" i="7"/>
  <c r="O163" i="9"/>
  <c r="O163" i="11"/>
  <c r="N159" i="7"/>
  <c r="N163" i="9"/>
  <c r="N163" i="11"/>
  <c r="M159" i="7"/>
  <c r="M163" i="9"/>
  <c r="M163" i="11"/>
  <c r="L159" i="7"/>
  <c r="L163" i="9"/>
  <c r="L163" i="11"/>
  <c r="K159" i="7"/>
  <c r="K163" i="9"/>
  <c r="K163" i="11"/>
  <c r="I159" i="7"/>
  <c r="I163" i="9"/>
  <c r="I163" i="11"/>
  <c r="H159" i="7"/>
  <c r="H163" i="9"/>
  <c r="H163" i="11"/>
  <c r="G159" i="7"/>
  <c r="G163" i="9"/>
  <c r="G163" i="11"/>
  <c r="F159" i="7"/>
  <c r="F163" i="9"/>
  <c r="F163" i="11"/>
  <c r="O158" i="7"/>
  <c r="O162" i="9"/>
  <c r="O162" i="11"/>
  <c r="N158" i="7"/>
  <c r="N162" i="9"/>
  <c r="N162" i="11"/>
  <c r="M158" i="7"/>
  <c r="M162" i="9"/>
  <c r="M162" i="11"/>
  <c r="L158" i="7"/>
  <c r="L162" i="9"/>
  <c r="L162" i="11"/>
  <c r="K158" i="7"/>
  <c r="K162" i="9"/>
  <c r="K162" i="11"/>
  <c r="I158" i="7"/>
  <c r="I162" i="9"/>
  <c r="I162" i="11"/>
  <c r="H158" i="7"/>
  <c r="H162" i="9"/>
  <c r="H162" i="11"/>
  <c r="G158" i="7"/>
  <c r="G162" i="9"/>
  <c r="G162" i="11"/>
  <c r="F158" i="7"/>
  <c r="F162" i="9"/>
  <c r="F162" i="11"/>
  <c r="N155" i="7"/>
  <c r="N159" i="9"/>
  <c r="N159" i="11"/>
  <c r="M155" i="7"/>
  <c r="M159" i="9"/>
  <c r="M159" i="11"/>
  <c r="L155" i="7"/>
  <c r="L159" i="9"/>
  <c r="L159" i="11"/>
  <c r="K155" i="7"/>
  <c r="K159" i="9"/>
  <c r="K159" i="11"/>
  <c r="I155" i="7"/>
  <c r="I159" i="9"/>
  <c r="I159" i="11"/>
  <c r="H155" i="7"/>
  <c r="H159" i="9"/>
  <c r="H159" i="11"/>
  <c r="G155" i="7"/>
  <c r="G159" i="9"/>
  <c r="G159" i="11"/>
  <c r="F155" i="7"/>
  <c r="F159" i="9"/>
  <c r="F159" i="11"/>
  <c r="O154" i="7"/>
  <c r="O158" i="9"/>
  <c r="O158" i="11"/>
  <c r="N154" i="7"/>
  <c r="N158" i="9"/>
  <c r="N158" i="11"/>
  <c r="M154" i="7"/>
  <c r="M158" i="9"/>
  <c r="M158" i="11"/>
  <c r="L154" i="7"/>
  <c r="L158" i="9"/>
  <c r="L158" i="11"/>
  <c r="K154" i="7"/>
  <c r="K158" i="9"/>
  <c r="K158" i="11"/>
  <c r="I154" i="7"/>
  <c r="I158" i="9"/>
  <c r="I158" i="11"/>
  <c r="H154" i="7"/>
  <c r="H158" i="9"/>
  <c r="H158" i="11"/>
  <c r="G154" i="7"/>
  <c r="G158" i="9"/>
  <c r="G158" i="11"/>
  <c r="F154" i="7"/>
  <c r="F158" i="9"/>
  <c r="F158" i="11"/>
  <c r="O153" i="7"/>
  <c r="O157" i="9"/>
  <c r="O157" i="11"/>
  <c r="N153" i="7"/>
  <c r="N157" i="9"/>
  <c r="N157" i="11"/>
  <c r="M153" i="7"/>
  <c r="M157" i="9"/>
  <c r="M157" i="11"/>
  <c r="L153" i="7"/>
  <c r="L157" i="9"/>
  <c r="L157" i="11"/>
  <c r="K153" i="7"/>
  <c r="K157" i="9"/>
  <c r="K157" i="11"/>
  <c r="I153" i="7"/>
  <c r="I157" i="9"/>
  <c r="I157" i="11"/>
  <c r="H153" i="7"/>
  <c r="H157" i="9"/>
  <c r="H157" i="11"/>
  <c r="G153" i="7"/>
  <c r="G157" i="9"/>
  <c r="G157" i="11"/>
  <c r="F153" i="7"/>
  <c r="F157" i="9"/>
  <c r="F157" i="11"/>
  <c r="N152" i="7"/>
  <c r="N156" i="9"/>
  <c r="N156" i="11"/>
  <c r="M152" i="7"/>
  <c r="M156" i="9"/>
  <c r="M156" i="11"/>
  <c r="L152" i="7"/>
  <c r="L156" i="9"/>
  <c r="L156" i="11"/>
  <c r="I152" i="7"/>
  <c r="I156" i="9"/>
  <c r="I156" i="11"/>
  <c r="H152" i="7"/>
  <c r="H156" i="9"/>
  <c r="H156" i="11"/>
  <c r="G152" i="7"/>
  <c r="G156" i="9"/>
  <c r="G156" i="11"/>
  <c r="F152" i="7"/>
  <c r="F156" i="9"/>
  <c r="F156" i="11"/>
  <c r="O151" i="7"/>
  <c r="O155" i="9"/>
  <c r="O155" i="11"/>
  <c r="N151" i="7"/>
  <c r="N155" i="9"/>
  <c r="N155" i="11"/>
  <c r="M151" i="7"/>
  <c r="M155" i="9"/>
  <c r="M155" i="11"/>
  <c r="L151" i="7"/>
  <c r="L155" i="9"/>
  <c r="L155" i="11"/>
  <c r="K151" i="7"/>
  <c r="K155" i="9"/>
  <c r="K155" i="11"/>
  <c r="I151" i="7"/>
  <c r="I155" i="9"/>
  <c r="I155" i="11"/>
  <c r="H151" i="7"/>
  <c r="H155" i="9"/>
  <c r="H155" i="11"/>
  <c r="G151" i="7"/>
  <c r="G155" i="9"/>
  <c r="G155" i="11"/>
  <c r="F151" i="7"/>
  <c r="F155" i="9"/>
  <c r="F155" i="11"/>
  <c r="O150" i="7"/>
  <c r="O154" i="9"/>
  <c r="O154" i="11"/>
  <c r="N150" i="7"/>
  <c r="N154" i="9"/>
  <c r="N154" i="11"/>
  <c r="M150" i="7"/>
  <c r="M154" i="9"/>
  <c r="M154" i="11"/>
  <c r="L150" i="7"/>
  <c r="L154" i="9"/>
  <c r="L154" i="11"/>
  <c r="K150" i="7"/>
  <c r="K154" i="9"/>
  <c r="K154" i="11"/>
  <c r="I150" i="7"/>
  <c r="I154" i="9"/>
  <c r="I154" i="11"/>
  <c r="H150" i="7"/>
  <c r="H154" i="9"/>
  <c r="H154" i="11"/>
  <c r="G150" i="7"/>
  <c r="G154" i="9"/>
  <c r="G154" i="11"/>
  <c r="F150" i="7"/>
  <c r="F154" i="9"/>
  <c r="F154" i="11"/>
  <c r="O149" i="7"/>
  <c r="O153" i="9"/>
  <c r="O153" i="11"/>
  <c r="N149" i="7"/>
  <c r="N153" i="9"/>
  <c r="N153" i="11"/>
  <c r="M149" i="7"/>
  <c r="M153" i="9"/>
  <c r="M153" i="11"/>
  <c r="L149" i="7"/>
  <c r="L153" i="9"/>
  <c r="L153" i="11"/>
  <c r="K149" i="7"/>
  <c r="K153" i="9"/>
  <c r="K153" i="11"/>
  <c r="I149" i="7"/>
  <c r="I153" i="9"/>
  <c r="I153" i="11"/>
  <c r="H149" i="7"/>
  <c r="H153" i="9"/>
  <c r="H153" i="11"/>
  <c r="G149" i="7"/>
  <c r="G153" i="9"/>
  <c r="G153" i="11"/>
  <c r="F149" i="7"/>
  <c r="F153" i="9"/>
  <c r="F153" i="11"/>
  <c r="O148" i="7"/>
  <c r="O152" i="9"/>
  <c r="O152" i="11"/>
  <c r="N148" i="7"/>
  <c r="N152" i="9"/>
  <c r="N152" i="11"/>
  <c r="M148" i="7"/>
  <c r="M152" i="9"/>
  <c r="M152" i="11"/>
  <c r="L148" i="7"/>
  <c r="L152" i="9"/>
  <c r="L152" i="11"/>
  <c r="K148" i="7"/>
  <c r="K152" i="9"/>
  <c r="K152" i="11"/>
  <c r="I148" i="7"/>
  <c r="I152" i="9"/>
  <c r="I152" i="11"/>
  <c r="H148" i="7"/>
  <c r="H152" i="9"/>
  <c r="H152" i="11"/>
  <c r="G148" i="7"/>
  <c r="G152" i="9"/>
  <c r="G152" i="11"/>
  <c r="F148" i="7"/>
  <c r="F152" i="9"/>
  <c r="F152" i="11"/>
  <c r="O147" i="7"/>
  <c r="O151" i="9"/>
  <c r="O151" i="11"/>
  <c r="N147" i="7"/>
  <c r="N151" i="9"/>
  <c r="N151" i="11"/>
  <c r="M147" i="7"/>
  <c r="M151" i="9"/>
  <c r="M151" i="11"/>
  <c r="L147" i="7"/>
  <c r="L151" i="9"/>
  <c r="L151" i="11"/>
  <c r="K147" i="7"/>
  <c r="K151" i="9"/>
  <c r="K151" i="11"/>
  <c r="I147" i="7"/>
  <c r="I151" i="9"/>
  <c r="I151" i="11"/>
  <c r="H147" i="7"/>
  <c r="H151" i="9"/>
  <c r="H151" i="11"/>
  <c r="G147" i="7"/>
  <c r="G151" i="9"/>
  <c r="G151" i="11"/>
  <c r="F147" i="7"/>
  <c r="F151" i="9"/>
  <c r="F151" i="11"/>
  <c r="O146" i="7"/>
  <c r="O150" i="9"/>
  <c r="O150" i="11"/>
  <c r="N146" i="7"/>
  <c r="N150" i="9"/>
  <c r="N150" i="11"/>
  <c r="M146" i="7"/>
  <c r="M150" i="9"/>
  <c r="M150" i="11"/>
  <c r="L146" i="7"/>
  <c r="L150" i="9"/>
  <c r="L150" i="11"/>
  <c r="K146" i="7"/>
  <c r="K150" i="9"/>
  <c r="K150" i="11"/>
  <c r="I146" i="7"/>
  <c r="I150" i="9"/>
  <c r="I150" i="11"/>
  <c r="H146" i="7"/>
  <c r="H150" i="9"/>
  <c r="H150" i="11"/>
  <c r="G146" i="7"/>
  <c r="G150" i="9"/>
  <c r="G150" i="11"/>
  <c r="F146" i="7"/>
  <c r="F150" i="9"/>
  <c r="F150" i="11"/>
  <c r="O145" i="7"/>
  <c r="O149" i="9"/>
  <c r="O149" i="11"/>
  <c r="N145" i="7"/>
  <c r="N149" i="9"/>
  <c r="N149" i="11"/>
  <c r="M145" i="7"/>
  <c r="M149" i="9"/>
  <c r="M149" i="11"/>
  <c r="L145" i="7"/>
  <c r="L149" i="9"/>
  <c r="L149" i="11"/>
  <c r="K145" i="7"/>
  <c r="K149" i="9"/>
  <c r="K149" i="11"/>
  <c r="I145" i="7"/>
  <c r="I149" i="9"/>
  <c r="I149" i="11"/>
  <c r="H145" i="7"/>
  <c r="H149" i="9"/>
  <c r="H149" i="11"/>
  <c r="G145" i="7"/>
  <c r="G149" i="9"/>
  <c r="G149" i="11"/>
  <c r="F145" i="7"/>
  <c r="F149" i="9"/>
  <c r="F149" i="11"/>
  <c r="O144" i="7"/>
  <c r="O148" i="9"/>
  <c r="O148" i="11"/>
  <c r="N144" i="7"/>
  <c r="N148" i="9"/>
  <c r="N148" i="11"/>
  <c r="M144" i="7"/>
  <c r="M148" i="9"/>
  <c r="M148" i="11"/>
  <c r="L144" i="7"/>
  <c r="L148" i="9"/>
  <c r="L148" i="11"/>
  <c r="K144" i="7"/>
  <c r="K148" i="9"/>
  <c r="K148" i="11"/>
  <c r="I144" i="7"/>
  <c r="I148" i="9"/>
  <c r="I148" i="11"/>
  <c r="H144" i="7"/>
  <c r="H148" i="9"/>
  <c r="H148" i="11"/>
  <c r="G144" i="7"/>
  <c r="G148" i="9"/>
  <c r="G148" i="11"/>
  <c r="F144" i="7"/>
  <c r="F148" i="9"/>
  <c r="F148" i="11"/>
  <c r="O141" i="7"/>
  <c r="O145" i="9"/>
  <c r="O145" i="11"/>
  <c r="N141" i="7"/>
  <c r="N145" i="9"/>
  <c r="N145" i="11"/>
  <c r="M141" i="7"/>
  <c r="M145" i="9"/>
  <c r="M145" i="11"/>
  <c r="L141" i="7"/>
  <c r="L145" i="9"/>
  <c r="L145" i="11"/>
  <c r="K141" i="7"/>
  <c r="K145" i="9"/>
  <c r="K145" i="11"/>
  <c r="I141" i="7"/>
  <c r="I145" i="9"/>
  <c r="I145" i="11"/>
  <c r="H141" i="7"/>
  <c r="H145" i="9"/>
  <c r="H145" i="11"/>
  <c r="G141" i="7"/>
  <c r="G145" i="9"/>
  <c r="G145" i="11"/>
  <c r="F141" i="7"/>
  <c r="F145" i="9"/>
  <c r="F145" i="11"/>
  <c r="O140" i="7"/>
  <c r="O144" i="9"/>
  <c r="O144" i="11"/>
  <c r="N140" i="7"/>
  <c r="N144" i="9"/>
  <c r="N144" i="11"/>
  <c r="M140" i="7"/>
  <c r="M144" i="9"/>
  <c r="M144" i="11"/>
  <c r="L140" i="7"/>
  <c r="L144" i="9"/>
  <c r="L144" i="11"/>
  <c r="K140" i="7"/>
  <c r="K144" i="9"/>
  <c r="K144" i="11"/>
  <c r="I140" i="7"/>
  <c r="I144" i="9"/>
  <c r="I144" i="11"/>
  <c r="H140" i="7"/>
  <c r="H144" i="9"/>
  <c r="H144" i="11"/>
  <c r="G140" i="7"/>
  <c r="G144" i="9"/>
  <c r="G144" i="11"/>
  <c r="F140" i="7"/>
  <c r="F144" i="9"/>
  <c r="F144" i="11"/>
  <c r="O139" i="7"/>
  <c r="O143" i="9"/>
  <c r="O143" i="11"/>
  <c r="N139" i="7"/>
  <c r="N143" i="9"/>
  <c r="N143" i="11"/>
  <c r="M139" i="7"/>
  <c r="M143" i="9"/>
  <c r="M143" i="11"/>
  <c r="L139" i="7"/>
  <c r="L143" i="9"/>
  <c r="L143" i="11"/>
  <c r="K139" i="7"/>
  <c r="K143" i="9"/>
  <c r="K143" i="11"/>
  <c r="I139" i="7"/>
  <c r="I143" i="9"/>
  <c r="I143" i="11"/>
  <c r="H139" i="7"/>
  <c r="H143" i="9"/>
  <c r="H143" i="11"/>
  <c r="G139" i="7"/>
  <c r="G143" i="9"/>
  <c r="G143" i="11"/>
  <c r="F139" i="7"/>
  <c r="F143" i="9"/>
  <c r="F143" i="11"/>
  <c r="O138" i="7"/>
  <c r="O142" i="9"/>
  <c r="O142" i="11"/>
  <c r="N138" i="7"/>
  <c r="N142" i="9"/>
  <c r="N142" i="11"/>
  <c r="M138" i="7"/>
  <c r="M142" i="9"/>
  <c r="M142" i="11"/>
  <c r="L138" i="7"/>
  <c r="L142" i="9"/>
  <c r="L142" i="11"/>
  <c r="K138" i="7"/>
  <c r="K142" i="9"/>
  <c r="K142" i="11"/>
  <c r="I138" i="7"/>
  <c r="I142" i="9"/>
  <c r="I142" i="11"/>
  <c r="H138" i="7"/>
  <c r="H142" i="9"/>
  <c r="H142" i="11"/>
  <c r="G138" i="7"/>
  <c r="G142" i="9"/>
  <c r="G142" i="11"/>
  <c r="F138" i="7"/>
  <c r="F142" i="9"/>
  <c r="F142" i="11"/>
  <c r="O135" i="7"/>
  <c r="O139" i="9"/>
  <c r="O139" i="11"/>
  <c r="N135" i="7"/>
  <c r="N139" i="9"/>
  <c r="N139" i="11"/>
  <c r="M135" i="7"/>
  <c r="M139" i="9"/>
  <c r="M139" i="11"/>
  <c r="L135" i="7"/>
  <c r="L139" i="9"/>
  <c r="L139" i="11"/>
  <c r="K135" i="7"/>
  <c r="K139" i="9"/>
  <c r="K139" i="11"/>
  <c r="I135" i="7"/>
  <c r="I139" i="9"/>
  <c r="I139" i="11"/>
  <c r="H135" i="7"/>
  <c r="H139" i="9"/>
  <c r="H139" i="11"/>
  <c r="G135" i="7"/>
  <c r="G139" i="9"/>
  <c r="G139" i="11"/>
  <c r="F135" i="7"/>
  <c r="F139" i="9"/>
  <c r="F139" i="11"/>
  <c r="O134" i="7"/>
  <c r="O138" i="9"/>
  <c r="O138" i="11"/>
  <c r="N134" i="7"/>
  <c r="N138" i="9"/>
  <c r="N138" i="11"/>
  <c r="M134" i="7"/>
  <c r="M138" i="9"/>
  <c r="M138" i="11"/>
  <c r="L134" i="7"/>
  <c r="L138" i="9"/>
  <c r="L138" i="11"/>
  <c r="K134" i="7"/>
  <c r="K138" i="9"/>
  <c r="K138" i="11"/>
  <c r="I134" i="7"/>
  <c r="I138" i="9"/>
  <c r="I138" i="11"/>
  <c r="H134" i="7"/>
  <c r="H138" i="9"/>
  <c r="H138" i="11"/>
  <c r="G134" i="7"/>
  <c r="G138" i="9"/>
  <c r="G138" i="11"/>
  <c r="F134" i="7"/>
  <c r="F138" i="9"/>
  <c r="F138" i="11"/>
  <c r="O133" i="7"/>
  <c r="O137" i="9"/>
  <c r="O137" i="11"/>
  <c r="N133" i="7"/>
  <c r="N137" i="9"/>
  <c r="N137" i="11"/>
  <c r="M133" i="7"/>
  <c r="M137" i="9"/>
  <c r="M137" i="11"/>
  <c r="L133" i="7"/>
  <c r="L137" i="9"/>
  <c r="L137" i="11"/>
  <c r="K133" i="7"/>
  <c r="K137" i="9"/>
  <c r="K137" i="11"/>
  <c r="I133" i="7"/>
  <c r="I137" i="9"/>
  <c r="I137" i="11"/>
  <c r="H133" i="7"/>
  <c r="H137" i="9"/>
  <c r="H137" i="11"/>
  <c r="G133" i="7"/>
  <c r="G137" i="9"/>
  <c r="G137" i="11"/>
  <c r="F133" i="7"/>
  <c r="F137" i="9"/>
  <c r="F137" i="11"/>
  <c r="O132" i="7"/>
  <c r="O136" i="9"/>
  <c r="O136" i="11"/>
  <c r="N132" i="7"/>
  <c r="N136" i="9"/>
  <c r="N136" i="11"/>
  <c r="M132" i="7"/>
  <c r="M136" i="9"/>
  <c r="M136" i="11"/>
  <c r="L132" i="7"/>
  <c r="L136" i="9"/>
  <c r="L136" i="11"/>
  <c r="K132" i="7"/>
  <c r="K136" i="9"/>
  <c r="K136" i="11"/>
  <c r="I132" i="7"/>
  <c r="I136" i="9"/>
  <c r="I136" i="11"/>
  <c r="H132" i="7"/>
  <c r="H136" i="9"/>
  <c r="H136" i="11"/>
  <c r="G132" i="7"/>
  <c r="G136" i="9"/>
  <c r="G136" i="11"/>
  <c r="F132" i="7"/>
  <c r="F136" i="9"/>
  <c r="F136" i="11"/>
  <c r="O131" i="7"/>
  <c r="O135" i="9"/>
  <c r="O135" i="11"/>
  <c r="N131" i="7"/>
  <c r="N135" i="9"/>
  <c r="N135" i="11"/>
  <c r="M131" i="7"/>
  <c r="M135" i="9"/>
  <c r="M135" i="11"/>
  <c r="L131" i="7"/>
  <c r="L135" i="9"/>
  <c r="L135" i="11"/>
  <c r="K131" i="7"/>
  <c r="K135" i="9"/>
  <c r="K135" i="11"/>
  <c r="I131" i="7"/>
  <c r="I135" i="9"/>
  <c r="I135" i="11"/>
  <c r="H131" i="7"/>
  <c r="H135" i="9"/>
  <c r="H135" i="11"/>
  <c r="G131" i="7"/>
  <c r="G135" i="9"/>
  <c r="G135" i="11"/>
  <c r="F131" i="7"/>
  <c r="F135" i="9"/>
  <c r="F135" i="11"/>
  <c r="O130" i="7"/>
  <c r="O134" i="9"/>
  <c r="O134" i="11"/>
  <c r="N130" i="7"/>
  <c r="N134" i="9"/>
  <c r="N134" i="11"/>
  <c r="M130" i="7"/>
  <c r="M134" i="9"/>
  <c r="M134" i="11"/>
  <c r="L130" i="7"/>
  <c r="L134" i="9"/>
  <c r="L134" i="11"/>
  <c r="K130" i="7"/>
  <c r="K134" i="9"/>
  <c r="K134" i="11"/>
  <c r="I130" i="7"/>
  <c r="I134" i="9"/>
  <c r="I134" i="11"/>
  <c r="H130" i="7"/>
  <c r="H134" i="9"/>
  <c r="H134" i="11"/>
  <c r="G130" i="7"/>
  <c r="G134" i="9"/>
  <c r="G134" i="11"/>
  <c r="F130" i="7"/>
  <c r="F134" i="9"/>
  <c r="F134" i="11"/>
  <c r="O127" i="7"/>
  <c r="O131" i="9"/>
  <c r="O131" i="11"/>
  <c r="N127" i="7"/>
  <c r="N131" i="9"/>
  <c r="N131" i="11"/>
  <c r="M127" i="7"/>
  <c r="M131" i="9"/>
  <c r="M131" i="11"/>
  <c r="L127" i="7"/>
  <c r="L131" i="9"/>
  <c r="L131" i="11"/>
  <c r="K127" i="7"/>
  <c r="K131" i="9"/>
  <c r="K131" i="11"/>
  <c r="I127" i="7"/>
  <c r="I131" i="9"/>
  <c r="I131" i="11"/>
  <c r="H127" i="7"/>
  <c r="H131" i="9"/>
  <c r="H131" i="11"/>
  <c r="G127" i="7"/>
  <c r="G131" i="9"/>
  <c r="G131" i="11"/>
  <c r="O126" i="7"/>
  <c r="O130" i="9"/>
  <c r="O130" i="11"/>
  <c r="N126" i="7"/>
  <c r="N130" i="9"/>
  <c r="N130" i="11"/>
  <c r="M126" i="7"/>
  <c r="M130" i="9"/>
  <c r="M130" i="11"/>
  <c r="L126" i="7"/>
  <c r="L130" i="9"/>
  <c r="L130" i="11"/>
  <c r="K126" i="7"/>
  <c r="K130" i="9"/>
  <c r="K130" i="11"/>
  <c r="I126" i="7"/>
  <c r="I130" i="9"/>
  <c r="I130" i="11"/>
  <c r="H126" i="7"/>
  <c r="H130" i="9"/>
  <c r="H130" i="11"/>
  <c r="G126" i="7"/>
  <c r="G130" i="9"/>
  <c r="G130" i="11"/>
  <c r="O125" i="7"/>
  <c r="O129" i="9"/>
  <c r="O129" i="11"/>
  <c r="N125" i="7"/>
  <c r="N129" i="9"/>
  <c r="N129" i="11"/>
  <c r="M125" i="7"/>
  <c r="M129" i="9"/>
  <c r="M129" i="11"/>
  <c r="L125" i="7"/>
  <c r="L129" i="9"/>
  <c r="L129" i="11"/>
  <c r="K125" i="7"/>
  <c r="K129" i="9"/>
  <c r="K129" i="11"/>
  <c r="I125" i="7"/>
  <c r="I129" i="9"/>
  <c r="I129" i="11"/>
  <c r="H125" i="7"/>
  <c r="H129" i="9"/>
  <c r="H129" i="11"/>
  <c r="G125" i="7"/>
  <c r="G129" i="9"/>
  <c r="G129" i="11"/>
  <c r="F125" i="7"/>
  <c r="F129" i="9"/>
  <c r="F129" i="11"/>
  <c r="O124" i="7"/>
  <c r="O126" i="9"/>
  <c r="O126" i="11"/>
  <c r="N124" i="7"/>
  <c r="N126" i="9"/>
  <c r="N126" i="11"/>
  <c r="M124" i="7"/>
  <c r="M126" i="9"/>
  <c r="M126" i="11"/>
  <c r="L124" i="7"/>
  <c r="L126" i="9"/>
  <c r="L126" i="11"/>
  <c r="K124" i="7"/>
  <c r="K126" i="9"/>
  <c r="K126" i="11"/>
  <c r="I124" i="7"/>
  <c r="I126" i="9"/>
  <c r="I126" i="11"/>
  <c r="H124" i="7"/>
  <c r="H126" i="9"/>
  <c r="H126" i="11"/>
  <c r="G124" i="7"/>
  <c r="G126" i="9"/>
  <c r="G126" i="11"/>
  <c r="F124" i="7"/>
  <c r="F126" i="9"/>
  <c r="F126" i="11"/>
  <c r="O123" i="7"/>
  <c r="O125" i="9"/>
  <c r="O125" i="11"/>
  <c r="N123" i="7"/>
  <c r="N125" i="9"/>
  <c r="N125" i="11"/>
  <c r="M123" i="7"/>
  <c r="M125" i="9"/>
  <c r="M125" i="11"/>
  <c r="L123" i="7"/>
  <c r="L125" i="9"/>
  <c r="L125" i="11"/>
  <c r="K123" i="7"/>
  <c r="K125" i="9"/>
  <c r="K125" i="11"/>
  <c r="I123" i="7"/>
  <c r="I125" i="9"/>
  <c r="I125" i="11"/>
  <c r="H123" i="7"/>
  <c r="H125" i="9"/>
  <c r="H125" i="11"/>
  <c r="G123" i="7"/>
  <c r="G125" i="9"/>
  <c r="G125" i="11"/>
  <c r="F123" i="7"/>
  <c r="F125" i="9"/>
  <c r="F125" i="11"/>
  <c r="O122" i="7"/>
  <c r="O124" i="9"/>
  <c r="O124" i="11"/>
  <c r="N122" i="7"/>
  <c r="N124" i="9"/>
  <c r="N124" i="11"/>
  <c r="M122" i="7"/>
  <c r="M124" i="9"/>
  <c r="M124" i="11"/>
  <c r="L122" i="7"/>
  <c r="L124" i="9"/>
  <c r="L124" i="11"/>
  <c r="K122" i="7"/>
  <c r="K124" i="9"/>
  <c r="K124" i="11"/>
  <c r="I122" i="7"/>
  <c r="I124" i="9"/>
  <c r="I124" i="11"/>
  <c r="H122" i="7"/>
  <c r="H124" i="9"/>
  <c r="H124" i="11"/>
  <c r="G122" i="7"/>
  <c r="G124" i="9"/>
  <c r="G124" i="11"/>
  <c r="F122" i="7"/>
  <c r="F124" i="9"/>
  <c r="F124" i="11"/>
  <c r="O121" i="7"/>
  <c r="O123" i="9"/>
  <c r="O123" i="11"/>
  <c r="N121" i="7"/>
  <c r="N123" i="9"/>
  <c r="N123" i="11"/>
  <c r="M121" i="7"/>
  <c r="M123" i="9"/>
  <c r="M123" i="11"/>
  <c r="L121" i="7"/>
  <c r="L123" i="9"/>
  <c r="L123" i="11"/>
  <c r="K121" i="7"/>
  <c r="K123" i="9"/>
  <c r="K123" i="11"/>
  <c r="I121" i="7"/>
  <c r="I123" i="9"/>
  <c r="I123" i="11"/>
  <c r="H121" i="7"/>
  <c r="H123" i="9"/>
  <c r="H123" i="11"/>
  <c r="G121" i="7"/>
  <c r="G123" i="9"/>
  <c r="G123" i="11"/>
  <c r="F121" i="7"/>
  <c r="F123" i="9"/>
  <c r="F123" i="11"/>
  <c r="O120" i="7"/>
  <c r="O122" i="9"/>
  <c r="O122" i="11"/>
  <c r="N120" i="7"/>
  <c r="N122" i="9"/>
  <c r="N122" i="11"/>
  <c r="M120" i="7"/>
  <c r="M122" i="9"/>
  <c r="M122" i="11"/>
  <c r="L120" i="7"/>
  <c r="L122" i="9"/>
  <c r="L122" i="11"/>
  <c r="K120" i="7"/>
  <c r="K122" i="9"/>
  <c r="K122" i="11"/>
  <c r="I120" i="7"/>
  <c r="I122" i="9"/>
  <c r="I122" i="11"/>
  <c r="H120" i="7"/>
  <c r="H122" i="9"/>
  <c r="H122" i="11"/>
  <c r="G120" i="7"/>
  <c r="G122" i="9"/>
  <c r="G122" i="11"/>
  <c r="F120" i="7"/>
  <c r="F122" i="9"/>
  <c r="F122" i="11"/>
  <c r="O119" i="7"/>
  <c r="O121" i="9"/>
  <c r="O121" i="11"/>
  <c r="N119" i="7"/>
  <c r="N121" i="9"/>
  <c r="N121" i="11"/>
  <c r="M119" i="7"/>
  <c r="M121" i="9"/>
  <c r="M121" i="11"/>
  <c r="L119" i="7"/>
  <c r="L121" i="9"/>
  <c r="L121" i="11"/>
  <c r="K119" i="7"/>
  <c r="K121" i="9"/>
  <c r="K121" i="11"/>
  <c r="I119" i="7"/>
  <c r="I121" i="9"/>
  <c r="I121" i="11"/>
  <c r="H119" i="7"/>
  <c r="H121" i="9"/>
  <c r="H121" i="11"/>
  <c r="G119" i="7"/>
  <c r="G121" i="9"/>
  <c r="G121" i="11"/>
  <c r="F119" i="7"/>
  <c r="F121" i="9"/>
  <c r="F121" i="11"/>
  <c r="O118" i="7"/>
  <c r="O120" i="9"/>
  <c r="O120" i="11"/>
  <c r="N118" i="7"/>
  <c r="N120" i="9"/>
  <c r="N120" i="11"/>
  <c r="M118" i="7"/>
  <c r="M120" i="9"/>
  <c r="M120" i="11"/>
  <c r="L118" i="7"/>
  <c r="L120" i="9"/>
  <c r="L120" i="11"/>
  <c r="K118" i="7"/>
  <c r="K120" i="9"/>
  <c r="K120" i="11"/>
  <c r="I118" i="7"/>
  <c r="I120" i="9"/>
  <c r="I120" i="11"/>
  <c r="H118" i="7"/>
  <c r="H120" i="9"/>
  <c r="H120" i="11"/>
  <c r="G118" i="7"/>
  <c r="G120" i="9"/>
  <c r="G120" i="11"/>
  <c r="F118" i="7"/>
  <c r="F120" i="9"/>
  <c r="F120" i="11"/>
  <c r="O117" i="7"/>
  <c r="O119" i="9"/>
  <c r="O119" i="11"/>
  <c r="N117" i="7"/>
  <c r="N119" i="9"/>
  <c r="N119" i="11"/>
  <c r="M117" i="7"/>
  <c r="M119" i="9"/>
  <c r="M119" i="11"/>
  <c r="L117" i="7"/>
  <c r="L119" i="9"/>
  <c r="L119" i="11"/>
  <c r="K117" i="7"/>
  <c r="K119" i="9"/>
  <c r="K119" i="11"/>
  <c r="I117" i="7"/>
  <c r="I119" i="9"/>
  <c r="I119" i="11"/>
  <c r="H117" i="7"/>
  <c r="H119" i="9"/>
  <c r="H119" i="11"/>
  <c r="G117" i="7"/>
  <c r="G119" i="9"/>
  <c r="G119" i="11"/>
  <c r="O116" i="7"/>
  <c r="O118" i="9"/>
  <c r="O118" i="11"/>
  <c r="N116" i="7"/>
  <c r="N118" i="9"/>
  <c r="N118" i="11"/>
  <c r="M116" i="7"/>
  <c r="M118" i="9"/>
  <c r="M118" i="11"/>
  <c r="L116" i="7"/>
  <c r="L118" i="9"/>
  <c r="L118" i="11"/>
  <c r="K116" i="7"/>
  <c r="K118" i="9"/>
  <c r="K118" i="11"/>
  <c r="I116" i="7"/>
  <c r="I118" i="9"/>
  <c r="I118" i="11"/>
  <c r="H116" i="7"/>
  <c r="H118" i="9"/>
  <c r="H118" i="11"/>
  <c r="G116" i="7"/>
  <c r="G118" i="9"/>
  <c r="G118" i="11"/>
  <c r="F116" i="7"/>
  <c r="F118" i="9"/>
  <c r="F118" i="11"/>
  <c r="O115" i="7"/>
  <c r="O117" i="9"/>
  <c r="O117" i="11"/>
  <c r="N115" i="7"/>
  <c r="N117" i="9"/>
  <c r="N117" i="11"/>
  <c r="M115" i="7"/>
  <c r="M117" i="9"/>
  <c r="M117" i="11"/>
  <c r="L115" i="7"/>
  <c r="L117" i="9"/>
  <c r="L117" i="11"/>
  <c r="K115" i="7"/>
  <c r="K117" i="9"/>
  <c r="K117" i="11"/>
  <c r="I115" i="7"/>
  <c r="I117" i="9"/>
  <c r="I117" i="11"/>
  <c r="H115" i="7"/>
  <c r="H117" i="9"/>
  <c r="H117" i="11"/>
  <c r="G115" i="7"/>
  <c r="G117" i="9"/>
  <c r="G117" i="11"/>
  <c r="O114" i="7"/>
  <c r="O116" i="9"/>
  <c r="O116" i="11"/>
  <c r="N114" i="7"/>
  <c r="N116" i="9"/>
  <c r="N116" i="11"/>
  <c r="M114" i="7"/>
  <c r="M116" i="9"/>
  <c r="M116" i="11"/>
  <c r="L114" i="7"/>
  <c r="L116" i="9"/>
  <c r="L116" i="11"/>
  <c r="K114" i="7"/>
  <c r="K116" i="9"/>
  <c r="K116" i="11"/>
  <c r="I114" i="7"/>
  <c r="I116" i="9"/>
  <c r="I116" i="11"/>
  <c r="H114" i="7"/>
  <c r="H116" i="9"/>
  <c r="H116" i="11"/>
  <c r="G114" i="7"/>
  <c r="G116" i="9"/>
  <c r="G116" i="11"/>
  <c r="F114" i="7"/>
  <c r="F116" i="9"/>
  <c r="F116" i="11"/>
  <c r="O113" i="7"/>
  <c r="O115" i="9"/>
  <c r="O115" i="11"/>
  <c r="N113" i="7"/>
  <c r="N115" i="9"/>
  <c r="N115" i="11"/>
  <c r="M113" i="7"/>
  <c r="M115" i="9"/>
  <c r="M115" i="11"/>
  <c r="L113" i="7"/>
  <c r="L115" i="9"/>
  <c r="L115" i="11"/>
  <c r="K113" i="7"/>
  <c r="K115" i="9"/>
  <c r="K115" i="11"/>
  <c r="I113" i="7"/>
  <c r="I115" i="9"/>
  <c r="I115" i="11"/>
  <c r="H113" i="7"/>
  <c r="H115" i="9"/>
  <c r="H115" i="11"/>
  <c r="G113" i="7"/>
  <c r="G115" i="9"/>
  <c r="G115" i="11"/>
  <c r="O112" i="7"/>
  <c r="O114" i="9"/>
  <c r="O114" i="11"/>
  <c r="N112" i="7"/>
  <c r="N114" i="9"/>
  <c r="N114" i="11"/>
  <c r="M112" i="7"/>
  <c r="M114" i="9"/>
  <c r="M114" i="11"/>
  <c r="L112" i="7"/>
  <c r="L114" i="9"/>
  <c r="L114" i="11"/>
  <c r="K112" i="7"/>
  <c r="K114" i="9"/>
  <c r="K114" i="11"/>
  <c r="I112" i="7"/>
  <c r="I114" i="9"/>
  <c r="I114" i="11"/>
  <c r="H112" i="7"/>
  <c r="H114" i="9"/>
  <c r="H114" i="11"/>
  <c r="G112" i="7"/>
  <c r="G114" i="9"/>
  <c r="G114" i="11"/>
  <c r="F112" i="7"/>
  <c r="F114" i="9"/>
  <c r="F114" i="11"/>
  <c r="O111" i="7"/>
  <c r="O113" i="9"/>
  <c r="O113" i="11"/>
  <c r="N111" i="7"/>
  <c r="N113" i="9"/>
  <c r="N113" i="11"/>
  <c r="M111" i="7"/>
  <c r="M113" i="9"/>
  <c r="M113" i="11"/>
  <c r="L111" i="7"/>
  <c r="L113" i="9"/>
  <c r="L113" i="11"/>
  <c r="K111" i="7"/>
  <c r="K113" i="9"/>
  <c r="K113" i="11"/>
  <c r="I111" i="7"/>
  <c r="I113" i="9"/>
  <c r="I113" i="11"/>
  <c r="H111" i="7"/>
  <c r="H113" i="9"/>
  <c r="H113" i="11"/>
  <c r="G111" i="7"/>
  <c r="G113" i="9"/>
  <c r="G113" i="11"/>
  <c r="O110" i="7"/>
  <c r="O112" i="9"/>
  <c r="O112" i="11"/>
  <c r="N110" i="7"/>
  <c r="N112" i="9"/>
  <c r="N112" i="11"/>
  <c r="M110" i="7"/>
  <c r="M112" i="9"/>
  <c r="M112" i="11"/>
  <c r="L110" i="7"/>
  <c r="L112" i="9"/>
  <c r="L112" i="11"/>
  <c r="K110" i="7"/>
  <c r="K112" i="9"/>
  <c r="K112" i="11"/>
  <c r="I110" i="7"/>
  <c r="I112" i="9"/>
  <c r="I112" i="11"/>
  <c r="H110" i="7"/>
  <c r="H112" i="9"/>
  <c r="H112" i="11"/>
  <c r="G110" i="7"/>
  <c r="G112" i="9"/>
  <c r="G112" i="11"/>
  <c r="F110" i="7"/>
  <c r="F112" i="9"/>
  <c r="F112" i="11"/>
  <c r="O109" i="7"/>
  <c r="O111" i="9"/>
  <c r="O111" i="11"/>
  <c r="N109" i="7"/>
  <c r="N111" i="9"/>
  <c r="N111" i="11"/>
  <c r="M109" i="7"/>
  <c r="M111" i="9"/>
  <c r="M111" i="11"/>
  <c r="L109" i="7"/>
  <c r="L111" i="9"/>
  <c r="L111" i="11"/>
  <c r="K109" i="7"/>
  <c r="K111" i="9"/>
  <c r="K111" i="11"/>
  <c r="I109" i="7"/>
  <c r="I111" i="9"/>
  <c r="I111" i="11"/>
  <c r="H109" i="7"/>
  <c r="H111" i="9"/>
  <c r="H111" i="11"/>
  <c r="G109" i="7"/>
  <c r="G111" i="9"/>
  <c r="G111" i="11"/>
  <c r="O108" i="7"/>
  <c r="O110" i="9"/>
  <c r="O110" i="11"/>
  <c r="N108" i="7"/>
  <c r="N110" i="9"/>
  <c r="N110" i="11"/>
  <c r="M108" i="7"/>
  <c r="M110" i="9"/>
  <c r="M110" i="11"/>
  <c r="L108" i="7"/>
  <c r="L110" i="9"/>
  <c r="L110" i="11"/>
  <c r="K108" i="7"/>
  <c r="K110" i="9"/>
  <c r="K110" i="11"/>
  <c r="I108" i="7"/>
  <c r="I110" i="9"/>
  <c r="I110" i="11"/>
  <c r="H108" i="7"/>
  <c r="H110" i="9"/>
  <c r="H110" i="11"/>
  <c r="G108" i="7"/>
  <c r="G110" i="9"/>
  <c r="G110" i="11"/>
  <c r="F108" i="7"/>
  <c r="F110" i="9"/>
  <c r="F110" i="11"/>
  <c r="O107" i="7"/>
  <c r="O109" i="9"/>
  <c r="O109" i="11"/>
  <c r="N107" i="7"/>
  <c r="N109" i="9"/>
  <c r="N109" i="11"/>
  <c r="M107" i="7"/>
  <c r="M109" i="9"/>
  <c r="M109" i="11"/>
  <c r="L107" i="7"/>
  <c r="L109" i="9"/>
  <c r="L109" i="11"/>
  <c r="K107" i="7"/>
  <c r="K109" i="9"/>
  <c r="K109" i="11"/>
  <c r="I107" i="7"/>
  <c r="I109" i="9"/>
  <c r="I109" i="11"/>
  <c r="H107" i="7"/>
  <c r="H109" i="9"/>
  <c r="H109" i="11"/>
  <c r="G107" i="7"/>
  <c r="G109" i="9"/>
  <c r="G109" i="11"/>
  <c r="O106" i="7"/>
  <c r="O108" i="9"/>
  <c r="O108" i="11"/>
  <c r="N106" i="7"/>
  <c r="N108" i="9"/>
  <c r="N108" i="11"/>
  <c r="M106" i="7"/>
  <c r="M108" i="9"/>
  <c r="M108" i="11"/>
  <c r="L106" i="7"/>
  <c r="L108" i="9"/>
  <c r="L108" i="11"/>
  <c r="K106" i="7"/>
  <c r="K108" i="9"/>
  <c r="K108" i="11"/>
  <c r="I106" i="7"/>
  <c r="I108" i="9"/>
  <c r="I108" i="11"/>
  <c r="H106" i="7"/>
  <c r="H108" i="9"/>
  <c r="H108" i="11"/>
  <c r="G106" i="7"/>
  <c r="G108" i="9"/>
  <c r="G108" i="11"/>
  <c r="F106" i="7"/>
  <c r="F108" i="9"/>
  <c r="F108" i="11"/>
  <c r="O105" i="7"/>
  <c r="O107" i="9"/>
  <c r="O107" i="11"/>
  <c r="N105" i="7"/>
  <c r="N107" i="9"/>
  <c r="N107" i="11"/>
  <c r="M105" i="7"/>
  <c r="M107" i="9"/>
  <c r="M107" i="11"/>
  <c r="L105" i="7"/>
  <c r="L107" i="9"/>
  <c r="L107" i="11"/>
  <c r="K105" i="7"/>
  <c r="K107" i="9"/>
  <c r="K107" i="11"/>
  <c r="I105" i="7"/>
  <c r="I107" i="9"/>
  <c r="I107" i="11"/>
  <c r="H105" i="7"/>
  <c r="H107" i="9"/>
  <c r="H107" i="11"/>
  <c r="G105" i="7"/>
  <c r="G107" i="9"/>
  <c r="G107" i="11"/>
  <c r="O104" i="7"/>
  <c r="O106" i="9"/>
  <c r="O106" i="11"/>
  <c r="N104" i="7"/>
  <c r="N106" i="9"/>
  <c r="N106" i="11"/>
  <c r="M104" i="7"/>
  <c r="M106" i="9"/>
  <c r="M106" i="11"/>
  <c r="L104" i="7"/>
  <c r="L106" i="9"/>
  <c r="L106" i="11"/>
  <c r="K104" i="7"/>
  <c r="K106" i="9"/>
  <c r="K106" i="11"/>
  <c r="I104" i="7"/>
  <c r="I106" i="9"/>
  <c r="I106" i="11"/>
  <c r="H104" i="7"/>
  <c r="H106" i="9"/>
  <c r="H106" i="11"/>
  <c r="G104" i="7"/>
  <c r="G106" i="9"/>
  <c r="G106" i="11"/>
  <c r="F104" i="7"/>
  <c r="F106" i="9"/>
  <c r="F106" i="11"/>
  <c r="O103" i="7"/>
  <c r="O105" i="9"/>
  <c r="O105" i="11"/>
  <c r="N103" i="7"/>
  <c r="N105" i="9"/>
  <c r="N105" i="11"/>
  <c r="M103" i="7"/>
  <c r="M105" i="9"/>
  <c r="M105" i="11"/>
  <c r="L103" i="7"/>
  <c r="L105" i="9"/>
  <c r="L105" i="11"/>
  <c r="K103" i="7"/>
  <c r="K105" i="9"/>
  <c r="K105" i="11"/>
  <c r="I103" i="7"/>
  <c r="I105" i="9"/>
  <c r="I105" i="11"/>
  <c r="H103" i="7"/>
  <c r="H105" i="9"/>
  <c r="H105" i="11"/>
  <c r="G103" i="7"/>
  <c r="G105" i="9"/>
  <c r="G105" i="11"/>
  <c r="F103" i="7"/>
  <c r="F105" i="9"/>
  <c r="F105" i="11"/>
  <c r="O102" i="7"/>
  <c r="O104" i="9"/>
  <c r="O104" i="11"/>
  <c r="N102" i="7"/>
  <c r="N104" i="9"/>
  <c r="N104" i="11"/>
  <c r="M102" i="7"/>
  <c r="M104" i="9"/>
  <c r="M104" i="11"/>
  <c r="L102" i="7"/>
  <c r="L104" i="9"/>
  <c r="L104" i="11"/>
  <c r="K102" i="7"/>
  <c r="K104" i="9"/>
  <c r="K104" i="11"/>
  <c r="I102" i="7"/>
  <c r="I104" i="9"/>
  <c r="I104" i="11"/>
  <c r="H102" i="7"/>
  <c r="H104" i="9"/>
  <c r="H104" i="11"/>
  <c r="G102" i="7"/>
  <c r="G104" i="9"/>
  <c r="G104" i="11"/>
  <c r="O101" i="7"/>
  <c r="O103" i="9"/>
  <c r="O103" i="11"/>
  <c r="N101" i="7"/>
  <c r="N103" i="9"/>
  <c r="N103" i="11"/>
  <c r="M101" i="7"/>
  <c r="M103" i="9"/>
  <c r="M103" i="11"/>
  <c r="L101" i="7"/>
  <c r="L103" i="9"/>
  <c r="L103" i="11"/>
  <c r="K101" i="7"/>
  <c r="K103" i="9"/>
  <c r="K103" i="11"/>
  <c r="I101" i="7"/>
  <c r="I103" i="9"/>
  <c r="I103" i="11"/>
  <c r="H101" i="7"/>
  <c r="H103" i="9"/>
  <c r="H103" i="11"/>
  <c r="G101" i="7"/>
  <c r="G103" i="9"/>
  <c r="G103" i="11"/>
  <c r="F101" i="7"/>
  <c r="F103" i="9"/>
  <c r="F103" i="11"/>
  <c r="O100" i="7"/>
  <c r="O102" i="9"/>
  <c r="O102" i="11"/>
  <c r="N100" i="7"/>
  <c r="N102" i="9"/>
  <c r="N102" i="11"/>
  <c r="M100" i="7"/>
  <c r="M102" i="9"/>
  <c r="M102" i="11"/>
  <c r="L100" i="7"/>
  <c r="L102" i="9"/>
  <c r="L102" i="11"/>
  <c r="K100" i="7"/>
  <c r="K102" i="9"/>
  <c r="K102" i="11"/>
  <c r="I100" i="7"/>
  <c r="I102" i="9"/>
  <c r="I102" i="11"/>
  <c r="H100" i="7"/>
  <c r="H102" i="9"/>
  <c r="H102" i="11"/>
  <c r="G100" i="7"/>
  <c r="G102" i="9"/>
  <c r="G102" i="11"/>
  <c r="O99" i="7"/>
  <c r="O101" i="9"/>
  <c r="O101" i="11"/>
  <c r="N99" i="7"/>
  <c r="N101" i="9"/>
  <c r="N101" i="11"/>
  <c r="M99" i="7"/>
  <c r="M101" i="9"/>
  <c r="M101" i="11"/>
  <c r="L99" i="7"/>
  <c r="L101" i="9"/>
  <c r="L101" i="11"/>
  <c r="K99" i="7"/>
  <c r="K101" i="9"/>
  <c r="K101" i="11"/>
  <c r="I99" i="7"/>
  <c r="I101" i="9"/>
  <c r="I101" i="11"/>
  <c r="H99" i="7"/>
  <c r="H101" i="9"/>
  <c r="H101" i="11"/>
  <c r="G99" i="7"/>
  <c r="G101" i="9"/>
  <c r="G101" i="11"/>
  <c r="F99" i="7"/>
  <c r="F101" i="9"/>
  <c r="F101" i="11"/>
  <c r="O98" i="7"/>
  <c r="O100" i="9"/>
  <c r="O100" i="11"/>
  <c r="N98" i="7"/>
  <c r="N100" i="9"/>
  <c r="N100" i="11"/>
  <c r="M98" i="7"/>
  <c r="M100" i="9"/>
  <c r="M100" i="11"/>
  <c r="L98" i="7"/>
  <c r="L100" i="9"/>
  <c r="L100" i="11"/>
  <c r="K98" i="7"/>
  <c r="K100" i="9"/>
  <c r="K100" i="11"/>
  <c r="I98" i="7"/>
  <c r="I100" i="9"/>
  <c r="I100" i="11"/>
  <c r="H98" i="7"/>
  <c r="H100" i="9"/>
  <c r="H100" i="11"/>
  <c r="G98" i="7"/>
  <c r="G100" i="9"/>
  <c r="G100" i="11"/>
  <c r="O97" i="7"/>
  <c r="O99" i="9"/>
  <c r="O99" i="11"/>
  <c r="N97" i="7"/>
  <c r="N99" i="9"/>
  <c r="N99" i="11"/>
  <c r="M97" i="7"/>
  <c r="M99" i="9"/>
  <c r="M99" i="11"/>
  <c r="L97" i="7"/>
  <c r="L99" i="9"/>
  <c r="L99" i="11"/>
  <c r="K97" i="7"/>
  <c r="K99" i="9"/>
  <c r="K99" i="11"/>
  <c r="I97" i="7"/>
  <c r="I99" i="9"/>
  <c r="I99" i="11"/>
  <c r="H97" i="7"/>
  <c r="H99" i="9"/>
  <c r="H99" i="11"/>
  <c r="G97" i="7"/>
  <c r="G99" i="9"/>
  <c r="G99" i="11"/>
  <c r="F97" i="7"/>
  <c r="F99" i="9"/>
  <c r="F99" i="11"/>
  <c r="O96" i="7"/>
  <c r="O98" i="9"/>
  <c r="O98" i="11"/>
  <c r="N96" i="7"/>
  <c r="N98" i="9"/>
  <c r="N98" i="11"/>
  <c r="M96" i="7"/>
  <c r="M98" i="9"/>
  <c r="M98" i="11"/>
  <c r="L96" i="7"/>
  <c r="L98" i="9"/>
  <c r="L98" i="11"/>
  <c r="K96" i="7"/>
  <c r="K98" i="9"/>
  <c r="K98" i="11"/>
  <c r="I96" i="7"/>
  <c r="I98" i="9"/>
  <c r="I98" i="11"/>
  <c r="H96" i="7"/>
  <c r="H98" i="9"/>
  <c r="H98" i="11"/>
  <c r="G96" i="7"/>
  <c r="G98" i="9"/>
  <c r="G98" i="11"/>
  <c r="O95" i="7"/>
  <c r="O97" i="9"/>
  <c r="O97" i="11"/>
  <c r="N95" i="7"/>
  <c r="N97" i="9"/>
  <c r="N97" i="11"/>
  <c r="M95" i="7"/>
  <c r="M97" i="9"/>
  <c r="M97" i="11"/>
  <c r="L95" i="7"/>
  <c r="L97" i="9"/>
  <c r="L97" i="11"/>
  <c r="K95" i="7"/>
  <c r="K97" i="9"/>
  <c r="K97" i="11"/>
  <c r="I95" i="7"/>
  <c r="I97" i="9"/>
  <c r="I97" i="11"/>
  <c r="H95" i="7"/>
  <c r="H97" i="9"/>
  <c r="H97" i="11"/>
  <c r="G95" i="7"/>
  <c r="G97" i="9"/>
  <c r="G97" i="11"/>
  <c r="F95" i="7"/>
  <c r="F97" i="9"/>
  <c r="F97" i="11"/>
  <c r="O94" i="7"/>
  <c r="O96" i="9"/>
  <c r="O96" i="11"/>
  <c r="N94" i="7"/>
  <c r="N96" i="9"/>
  <c r="N96" i="11"/>
  <c r="M94" i="7"/>
  <c r="M96" i="9"/>
  <c r="M96" i="11"/>
  <c r="L94" i="7"/>
  <c r="L96" i="9"/>
  <c r="L96" i="11"/>
  <c r="K94" i="7"/>
  <c r="K96" i="9"/>
  <c r="K96" i="11"/>
  <c r="I94" i="7"/>
  <c r="I96" i="9"/>
  <c r="I96" i="11"/>
  <c r="H94" i="7"/>
  <c r="H96" i="9"/>
  <c r="H96" i="11"/>
  <c r="G94" i="7"/>
  <c r="G96" i="9"/>
  <c r="G96" i="11"/>
  <c r="O93" i="7"/>
  <c r="O95" i="9"/>
  <c r="O95" i="11"/>
  <c r="N93" i="7"/>
  <c r="N95" i="9"/>
  <c r="N95" i="11"/>
  <c r="M93" i="7"/>
  <c r="M95" i="9"/>
  <c r="M95" i="11"/>
  <c r="L93" i="7"/>
  <c r="L95" i="9"/>
  <c r="L95" i="11"/>
  <c r="K93" i="7"/>
  <c r="K95" i="9"/>
  <c r="K95" i="11"/>
  <c r="I93" i="7"/>
  <c r="I95" i="9"/>
  <c r="I95" i="11"/>
  <c r="H93" i="7"/>
  <c r="H95" i="9"/>
  <c r="H95" i="11"/>
  <c r="G93" i="7"/>
  <c r="G95" i="9"/>
  <c r="G95" i="11"/>
  <c r="F93" i="7"/>
  <c r="F95" i="9"/>
  <c r="F95" i="11"/>
  <c r="O92" i="7"/>
  <c r="O94" i="9"/>
  <c r="O94" i="11"/>
  <c r="N92" i="7"/>
  <c r="N94" i="9"/>
  <c r="N94" i="11"/>
  <c r="M92" i="7"/>
  <c r="M94" i="9"/>
  <c r="M94" i="11"/>
  <c r="L92" i="7"/>
  <c r="L94" i="9"/>
  <c r="L94" i="11"/>
  <c r="K92" i="7"/>
  <c r="K94" i="9"/>
  <c r="K94" i="11"/>
  <c r="I92" i="7"/>
  <c r="I94" i="9"/>
  <c r="I94" i="11"/>
  <c r="H92" i="7"/>
  <c r="H94" i="9"/>
  <c r="H94" i="11"/>
  <c r="G92" i="7"/>
  <c r="G94" i="9"/>
  <c r="G94" i="11"/>
  <c r="O91" i="7"/>
  <c r="O93" i="9"/>
  <c r="O93" i="11"/>
  <c r="N91" i="7"/>
  <c r="N93" i="9"/>
  <c r="N93" i="11"/>
  <c r="M91" i="7"/>
  <c r="M93" i="9"/>
  <c r="M93" i="11"/>
  <c r="L91" i="7"/>
  <c r="L93" i="9"/>
  <c r="L93" i="11"/>
  <c r="K91" i="7"/>
  <c r="K93" i="9"/>
  <c r="K93" i="11"/>
  <c r="I91" i="7"/>
  <c r="I93" i="9"/>
  <c r="I93" i="11"/>
  <c r="H91" i="7"/>
  <c r="H93" i="9"/>
  <c r="H93" i="11"/>
  <c r="G91" i="7"/>
  <c r="G93" i="9"/>
  <c r="G93" i="11"/>
  <c r="F91" i="7"/>
  <c r="F93" i="9"/>
  <c r="F93" i="11"/>
  <c r="O90" i="7"/>
  <c r="O92" i="9"/>
  <c r="O92" i="11"/>
  <c r="N90" i="7"/>
  <c r="N92" i="9"/>
  <c r="N92" i="11"/>
  <c r="M90" i="7"/>
  <c r="M92" i="9"/>
  <c r="M92" i="11"/>
  <c r="L90" i="7"/>
  <c r="L92" i="9"/>
  <c r="L92" i="11"/>
  <c r="K90" i="7"/>
  <c r="K92" i="9"/>
  <c r="K92" i="11"/>
  <c r="I90" i="7"/>
  <c r="I92" i="9"/>
  <c r="I92" i="11"/>
  <c r="H90" i="7"/>
  <c r="H92" i="9"/>
  <c r="H92" i="11"/>
  <c r="G90" i="7"/>
  <c r="G92" i="9"/>
  <c r="G92" i="11"/>
  <c r="F90" i="7"/>
  <c r="F92" i="9"/>
  <c r="F92" i="11"/>
  <c r="O89" i="7"/>
  <c r="O91" i="9"/>
  <c r="O91" i="11"/>
  <c r="N89" i="7"/>
  <c r="N91" i="9"/>
  <c r="N91" i="11"/>
  <c r="M89" i="7"/>
  <c r="M91" i="9"/>
  <c r="M91" i="11"/>
  <c r="L89" i="7"/>
  <c r="L91" i="9"/>
  <c r="L91" i="11"/>
  <c r="K89" i="7"/>
  <c r="K91" i="9"/>
  <c r="K91" i="11"/>
  <c r="I89" i="7"/>
  <c r="I91" i="9"/>
  <c r="I91" i="11"/>
  <c r="H89" i="7"/>
  <c r="H91" i="9"/>
  <c r="H91" i="11"/>
  <c r="G89" i="7"/>
  <c r="G91" i="9"/>
  <c r="G91" i="11"/>
  <c r="F89" i="7"/>
  <c r="F91" i="9"/>
  <c r="F91" i="11"/>
  <c r="O88" i="7"/>
  <c r="O90" i="9"/>
  <c r="O90" i="11"/>
  <c r="N88" i="7"/>
  <c r="N90" i="9"/>
  <c r="N90" i="11"/>
  <c r="M88" i="7"/>
  <c r="M90" i="9"/>
  <c r="M90" i="11"/>
  <c r="L88" i="7"/>
  <c r="L90" i="9"/>
  <c r="L90" i="11"/>
  <c r="K88" i="7"/>
  <c r="K90" i="9"/>
  <c r="K90" i="11"/>
  <c r="I88" i="7"/>
  <c r="I90" i="9"/>
  <c r="I90" i="11"/>
  <c r="H88" i="7"/>
  <c r="H90" i="9"/>
  <c r="H90" i="11"/>
  <c r="G88" i="7"/>
  <c r="G90" i="9"/>
  <c r="G90" i="11"/>
  <c r="F88" i="7"/>
  <c r="F90" i="9"/>
  <c r="F90" i="11"/>
  <c r="O87" i="7"/>
  <c r="O89" i="9"/>
  <c r="O89" i="11"/>
  <c r="N87" i="7"/>
  <c r="N89" i="9"/>
  <c r="N89" i="11"/>
  <c r="M87" i="7"/>
  <c r="M89" i="9"/>
  <c r="M89" i="11"/>
  <c r="L87" i="7"/>
  <c r="L89" i="9"/>
  <c r="L89" i="11"/>
  <c r="K87" i="7"/>
  <c r="K89" i="9"/>
  <c r="K89" i="11"/>
  <c r="I87" i="7"/>
  <c r="I89" i="9"/>
  <c r="I89" i="11"/>
  <c r="H87" i="7"/>
  <c r="H89" i="9"/>
  <c r="H89" i="11"/>
  <c r="G87" i="7"/>
  <c r="G89" i="9"/>
  <c r="G89" i="11"/>
  <c r="F87" i="7"/>
  <c r="F89" i="9"/>
  <c r="F89" i="11"/>
  <c r="O86" i="7"/>
  <c r="O88" i="9"/>
  <c r="O88" i="11"/>
  <c r="N86" i="7"/>
  <c r="N88" i="9"/>
  <c r="N88" i="11"/>
  <c r="M86" i="7"/>
  <c r="M88" i="9"/>
  <c r="M88" i="11"/>
  <c r="L86" i="7"/>
  <c r="L88" i="9"/>
  <c r="L88" i="11"/>
  <c r="K86" i="7"/>
  <c r="K88" i="9"/>
  <c r="K88" i="11"/>
  <c r="I86" i="7"/>
  <c r="I88" i="9"/>
  <c r="I88" i="11"/>
  <c r="H86" i="7"/>
  <c r="H88" i="9"/>
  <c r="H88" i="11"/>
  <c r="G86" i="7"/>
  <c r="G88" i="9"/>
  <c r="G88" i="11"/>
  <c r="F86" i="7"/>
  <c r="F88" i="9"/>
  <c r="F88" i="11"/>
  <c r="O85" i="7"/>
  <c r="O87" i="9"/>
  <c r="O87" i="11"/>
  <c r="N85" i="7"/>
  <c r="N87" i="9"/>
  <c r="N87" i="11"/>
  <c r="M85" i="7"/>
  <c r="M87" i="9"/>
  <c r="M87" i="11"/>
  <c r="L85" i="7"/>
  <c r="L87" i="9"/>
  <c r="L87" i="11"/>
  <c r="K85" i="7"/>
  <c r="K87" i="9"/>
  <c r="K87" i="11"/>
  <c r="I85" i="7"/>
  <c r="I87" i="9"/>
  <c r="I87" i="11"/>
  <c r="H85" i="7"/>
  <c r="H87" i="9"/>
  <c r="H87" i="11"/>
  <c r="G85" i="7"/>
  <c r="G87" i="9"/>
  <c r="G87" i="11"/>
  <c r="F85" i="7"/>
  <c r="F87" i="9"/>
  <c r="F87" i="11"/>
  <c r="O84" i="7"/>
  <c r="O86" i="9"/>
  <c r="O86" i="11"/>
  <c r="N84" i="7"/>
  <c r="N86" i="9"/>
  <c r="N86" i="11"/>
  <c r="M84" i="7"/>
  <c r="M86" i="9"/>
  <c r="M86" i="11"/>
  <c r="L84" i="7"/>
  <c r="L86" i="9"/>
  <c r="L86" i="11"/>
  <c r="K84" i="7"/>
  <c r="K86" i="9"/>
  <c r="K86" i="11"/>
  <c r="I84" i="7"/>
  <c r="I86" i="9"/>
  <c r="I86" i="11"/>
  <c r="H84" i="7"/>
  <c r="H86" i="9"/>
  <c r="H86" i="11"/>
  <c r="G84" i="7"/>
  <c r="G86" i="9"/>
  <c r="G86" i="11"/>
  <c r="F84" i="7"/>
  <c r="F86" i="9"/>
  <c r="F86" i="11"/>
  <c r="O83" i="7"/>
  <c r="O85" i="9"/>
  <c r="O85" i="11"/>
  <c r="N83" i="7"/>
  <c r="N85" i="9"/>
  <c r="N85" i="11"/>
  <c r="M83" i="7"/>
  <c r="M85" i="9"/>
  <c r="M85" i="11"/>
  <c r="L83" i="7"/>
  <c r="L85" i="9"/>
  <c r="L85" i="11"/>
  <c r="K83" i="7"/>
  <c r="K85" i="9"/>
  <c r="K85" i="11"/>
  <c r="I83" i="7"/>
  <c r="I85" i="9"/>
  <c r="I85" i="11"/>
  <c r="H83" i="7"/>
  <c r="H85" i="9"/>
  <c r="H85" i="11"/>
  <c r="G83" i="7"/>
  <c r="G85" i="9"/>
  <c r="G85" i="11"/>
  <c r="F83" i="7"/>
  <c r="F85" i="9"/>
  <c r="F85" i="11"/>
  <c r="O82" i="7"/>
  <c r="O84" i="9"/>
  <c r="O84" i="11"/>
  <c r="N82" i="7"/>
  <c r="N84" i="9"/>
  <c r="N84" i="11"/>
  <c r="M82" i="7"/>
  <c r="M84" i="9"/>
  <c r="M84" i="11"/>
  <c r="L82" i="7"/>
  <c r="L84" i="9"/>
  <c r="L84" i="11"/>
  <c r="K82" i="7"/>
  <c r="K84" i="9"/>
  <c r="K84" i="11"/>
  <c r="I82" i="7"/>
  <c r="I84" i="9"/>
  <c r="I84" i="11"/>
  <c r="H82" i="7"/>
  <c r="H84" i="9"/>
  <c r="H84" i="11"/>
  <c r="G82" i="7"/>
  <c r="G84" i="9"/>
  <c r="G84" i="11"/>
  <c r="F82" i="7"/>
  <c r="F84" i="9"/>
  <c r="F84" i="11"/>
  <c r="O81" i="7"/>
  <c r="O83" i="9"/>
  <c r="O83" i="11"/>
  <c r="N81" i="7"/>
  <c r="N83" i="9"/>
  <c r="N83" i="11"/>
  <c r="M81" i="7"/>
  <c r="M83" i="9"/>
  <c r="M83" i="11"/>
  <c r="L81" i="7"/>
  <c r="L83" i="9"/>
  <c r="L83" i="11"/>
  <c r="K81" i="7"/>
  <c r="K83" i="9"/>
  <c r="K83" i="11"/>
  <c r="I81" i="7"/>
  <c r="I83" i="9"/>
  <c r="I83" i="11"/>
  <c r="H81" i="7"/>
  <c r="H83" i="9"/>
  <c r="H83" i="11"/>
  <c r="G81" i="7"/>
  <c r="G83" i="9"/>
  <c r="G83" i="11"/>
  <c r="F81" i="7"/>
  <c r="F83" i="9"/>
  <c r="F83" i="11"/>
  <c r="O80" i="7"/>
  <c r="O82" i="9"/>
  <c r="O82" i="11"/>
  <c r="N80" i="7"/>
  <c r="N82" i="9"/>
  <c r="N82" i="11"/>
  <c r="M80" i="7"/>
  <c r="M82" i="9"/>
  <c r="M82" i="11"/>
  <c r="L80" i="7"/>
  <c r="L82" i="9"/>
  <c r="L82" i="11"/>
  <c r="K80" i="7"/>
  <c r="K82" i="9"/>
  <c r="K82" i="11"/>
  <c r="I80" i="7"/>
  <c r="I82" i="9"/>
  <c r="I82" i="11"/>
  <c r="H80" i="7"/>
  <c r="H82" i="9"/>
  <c r="H82" i="11"/>
  <c r="G80" i="7"/>
  <c r="G82" i="9"/>
  <c r="G82" i="11"/>
  <c r="F80" i="7"/>
  <c r="F82" i="9"/>
  <c r="F82" i="11"/>
  <c r="O79" i="7"/>
  <c r="O81" i="9"/>
  <c r="O81" i="11"/>
  <c r="N79" i="7"/>
  <c r="N81" i="9"/>
  <c r="N81" i="11"/>
  <c r="M79" i="7"/>
  <c r="M81" i="9"/>
  <c r="M81" i="11"/>
  <c r="L79" i="7"/>
  <c r="L81" i="9"/>
  <c r="L81" i="11"/>
  <c r="K79" i="7"/>
  <c r="K81" i="9"/>
  <c r="K81" i="11"/>
  <c r="I79" i="7"/>
  <c r="I81" i="9"/>
  <c r="I81" i="11"/>
  <c r="H79" i="7"/>
  <c r="H81" i="9"/>
  <c r="H81" i="11"/>
  <c r="G79" i="7"/>
  <c r="G81" i="9"/>
  <c r="G81" i="11"/>
  <c r="F79" i="7"/>
  <c r="F81" i="9"/>
  <c r="F81" i="11"/>
  <c r="O78" i="7"/>
  <c r="O80" i="9"/>
  <c r="O80" i="11"/>
  <c r="N78" i="7"/>
  <c r="N80" i="9"/>
  <c r="N80" i="11"/>
  <c r="M78" i="7"/>
  <c r="M80" i="9"/>
  <c r="M80" i="11"/>
  <c r="L78" i="7"/>
  <c r="L80" i="9"/>
  <c r="L80" i="11"/>
  <c r="K78" i="7"/>
  <c r="K80" i="9"/>
  <c r="K80" i="11"/>
  <c r="I78" i="7"/>
  <c r="I80" i="9"/>
  <c r="I80" i="11"/>
  <c r="H78" i="7"/>
  <c r="H80" i="9"/>
  <c r="H80" i="11"/>
  <c r="G78" i="7"/>
  <c r="G80" i="9"/>
  <c r="G80" i="11"/>
  <c r="O77" i="7"/>
  <c r="O79" i="9"/>
  <c r="O79" i="11"/>
  <c r="N77" i="7"/>
  <c r="N79" i="9"/>
  <c r="N79" i="11"/>
  <c r="M77" i="7"/>
  <c r="M79" i="9"/>
  <c r="M79" i="11"/>
  <c r="L77" i="7"/>
  <c r="L79" i="9"/>
  <c r="L79" i="11"/>
  <c r="K77" i="7"/>
  <c r="K79" i="9"/>
  <c r="K79" i="11"/>
  <c r="I77" i="7"/>
  <c r="I79" i="9"/>
  <c r="I79" i="11"/>
  <c r="H77" i="7"/>
  <c r="H79" i="9"/>
  <c r="H79" i="11"/>
  <c r="G77" i="7"/>
  <c r="G79" i="9"/>
  <c r="G79" i="11"/>
  <c r="F77" i="7"/>
  <c r="F79" i="9"/>
  <c r="F79" i="11"/>
  <c r="O76" i="7"/>
  <c r="O78" i="9"/>
  <c r="O78" i="11"/>
  <c r="N76" i="7"/>
  <c r="N78" i="9"/>
  <c r="N78" i="11"/>
  <c r="M76" i="7"/>
  <c r="M78" i="9"/>
  <c r="M78" i="11"/>
  <c r="L76" i="7"/>
  <c r="L78" i="9"/>
  <c r="L78" i="11"/>
  <c r="K76" i="7"/>
  <c r="K78" i="9"/>
  <c r="K78" i="11"/>
  <c r="I76" i="7"/>
  <c r="I78" i="9"/>
  <c r="I78" i="11"/>
  <c r="H76" i="7"/>
  <c r="H78" i="9"/>
  <c r="H78" i="11"/>
  <c r="G76" i="7"/>
  <c r="G78" i="9"/>
  <c r="G78" i="11"/>
  <c r="O75" i="7"/>
  <c r="O77" i="9"/>
  <c r="O77" i="11"/>
  <c r="N75" i="7"/>
  <c r="N77" i="9"/>
  <c r="N77" i="11"/>
  <c r="M75" i="7"/>
  <c r="M77" i="9"/>
  <c r="M77" i="11"/>
  <c r="L75" i="7"/>
  <c r="L77" i="9"/>
  <c r="L77" i="11"/>
  <c r="K75" i="7"/>
  <c r="K77" i="9"/>
  <c r="K77" i="11"/>
  <c r="I75" i="7"/>
  <c r="I77" i="9"/>
  <c r="I77" i="11"/>
  <c r="H75" i="7"/>
  <c r="H77" i="9"/>
  <c r="H77" i="11"/>
  <c r="G75" i="7"/>
  <c r="G77" i="9"/>
  <c r="G77" i="11"/>
  <c r="F75" i="7"/>
  <c r="F77" i="9"/>
  <c r="F77" i="11"/>
  <c r="O74" i="7"/>
  <c r="O76" i="9"/>
  <c r="O76" i="11"/>
  <c r="N74" i="7"/>
  <c r="N76" i="9"/>
  <c r="N76" i="11"/>
  <c r="M74" i="7"/>
  <c r="M76" i="9"/>
  <c r="M76" i="11"/>
  <c r="L74" i="7"/>
  <c r="L76" i="9"/>
  <c r="L76" i="11"/>
  <c r="K74" i="7"/>
  <c r="K76" i="9"/>
  <c r="K76" i="11"/>
  <c r="I74" i="7"/>
  <c r="I76" i="9"/>
  <c r="I76" i="11"/>
  <c r="H74" i="7"/>
  <c r="H76" i="9"/>
  <c r="H76" i="11"/>
  <c r="G74" i="7"/>
  <c r="G76" i="9"/>
  <c r="G76" i="11"/>
  <c r="F74" i="7"/>
  <c r="F76" i="9"/>
  <c r="F76" i="11"/>
  <c r="O71" i="7"/>
  <c r="O73" i="9"/>
  <c r="O73" i="11"/>
  <c r="N71" i="7"/>
  <c r="N73" i="9"/>
  <c r="N73" i="11"/>
  <c r="M71" i="7"/>
  <c r="M73" i="9"/>
  <c r="M73" i="11"/>
  <c r="L71" i="7"/>
  <c r="L73" i="9"/>
  <c r="L73" i="11"/>
  <c r="K71" i="7"/>
  <c r="K73" i="9"/>
  <c r="K73" i="11"/>
  <c r="I71" i="7"/>
  <c r="I73" i="9"/>
  <c r="I73" i="11"/>
  <c r="H71" i="7"/>
  <c r="H73" i="9"/>
  <c r="H73" i="11"/>
  <c r="G71" i="7"/>
  <c r="G73" i="9"/>
  <c r="G73" i="11"/>
  <c r="F71" i="7"/>
  <c r="F73" i="9"/>
  <c r="F73" i="11"/>
  <c r="O70" i="7"/>
  <c r="O72" i="9"/>
  <c r="N70" i="7"/>
  <c r="N72" i="9"/>
  <c r="M70" i="7"/>
  <c r="M72" i="9"/>
  <c r="L70" i="7"/>
  <c r="L72" i="9"/>
  <c r="K70" i="7"/>
  <c r="K72" i="9"/>
  <c r="I70" i="7"/>
  <c r="I72" i="9"/>
  <c r="H70" i="7"/>
  <c r="H72" i="9"/>
  <c r="G70" i="7"/>
  <c r="G72" i="9"/>
  <c r="F70" i="7"/>
  <c r="F72" i="9"/>
  <c r="O69" i="7"/>
  <c r="O70" i="9"/>
  <c r="O70" i="11"/>
  <c r="N69" i="7"/>
  <c r="N70" i="9"/>
  <c r="N70" i="11"/>
  <c r="M69" i="7"/>
  <c r="M70" i="9"/>
  <c r="M70" i="11"/>
  <c r="L69" i="7"/>
  <c r="L70" i="9"/>
  <c r="L70" i="11"/>
  <c r="K69" i="7"/>
  <c r="K70" i="9"/>
  <c r="K70" i="11"/>
  <c r="I69" i="7"/>
  <c r="I70" i="9"/>
  <c r="I70" i="11"/>
  <c r="H69" i="7"/>
  <c r="H70" i="9"/>
  <c r="H70" i="11"/>
  <c r="G69" i="7"/>
  <c r="G70" i="9"/>
  <c r="G70" i="11"/>
  <c r="F69" i="7"/>
  <c r="F70" i="9"/>
  <c r="F70" i="11"/>
  <c r="O68" i="7"/>
  <c r="O69" i="9"/>
  <c r="O69" i="11"/>
  <c r="N68" i="7"/>
  <c r="N69" i="9"/>
  <c r="N69" i="11"/>
  <c r="M68" i="7"/>
  <c r="M69" i="9"/>
  <c r="M69" i="11"/>
  <c r="L68" i="7"/>
  <c r="L69" i="9"/>
  <c r="L69" i="11"/>
  <c r="K68" i="7"/>
  <c r="K69" i="9"/>
  <c r="K69" i="11"/>
  <c r="I68" i="7"/>
  <c r="I69" i="9"/>
  <c r="I69" i="11"/>
  <c r="H68" i="7"/>
  <c r="H69" i="9"/>
  <c r="H69" i="11"/>
  <c r="G68" i="7"/>
  <c r="G69" i="9"/>
  <c r="G69" i="11"/>
  <c r="F68" i="7"/>
  <c r="F69" i="9"/>
  <c r="F69" i="11"/>
  <c r="O67" i="7"/>
  <c r="O68" i="9"/>
  <c r="O68" i="11"/>
  <c r="N67" i="7"/>
  <c r="N68" i="9"/>
  <c r="N68" i="11"/>
  <c r="M67" i="7"/>
  <c r="M68" i="9"/>
  <c r="M68" i="11"/>
  <c r="L67" i="7"/>
  <c r="L68" i="9"/>
  <c r="L68" i="11"/>
  <c r="K67" i="7"/>
  <c r="K68" i="9"/>
  <c r="K68" i="11"/>
  <c r="I67" i="7"/>
  <c r="I68" i="9"/>
  <c r="I68" i="11"/>
  <c r="H67" i="7"/>
  <c r="H68" i="9"/>
  <c r="H68" i="11"/>
  <c r="G67" i="7"/>
  <c r="G68" i="9"/>
  <c r="G68" i="11"/>
  <c r="F67" i="7"/>
  <c r="F68" i="9"/>
  <c r="F68" i="11"/>
  <c r="O66" i="7"/>
  <c r="O67" i="9"/>
  <c r="O67" i="11"/>
  <c r="N66" i="7"/>
  <c r="N67" i="9"/>
  <c r="N67" i="11"/>
  <c r="M66" i="7"/>
  <c r="M67" i="9"/>
  <c r="M67" i="11"/>
  <c r="L66" i="7"/>
  <c r="L67" i="9"/>
  <c r="L67" i="11"/>
  <c r="K66" i="7"/>
  <c r="K67" i="9"/>
  <c r="K67" i="11"/>
  <c r="I66" i="7"/>
  <c r="I67" i="9"/>
  <c r="I67" i="11"/>
  <c r="H66" i="7"/>
  <c r="H67" i="9"/>
  <c r="H67" i="11"/>
  <c r="G66" i="7"/>
  <c r="G67" i="9"/>
  <c r="G67" i="11"/>
  <c r="F66" i="7"/>
  <c r="F67" i="9"/>
  <c r="F67" i="11"/>
  <c r="O65" i="7"/>
  <c r="O66" i="9"/>
  <c r="O66" i="11"/>
  <c r="N65" i="7"/>
  <c r="N66" i="9"/>
  <c r="N66" i="11"/>
  <c r="M65" i="7"/>
  <c r="M66" i="9"/>
  <c r="M66" i="11"/>
  <c r="L65" i="7"/>
  <c r="L66" i="9"/>
  <c r="L66" i="11"/>
  <c r="K65" i="7"/>
  <c r="K66" i="9"/>
  <c r="K66" i="11"/>
  <c r="I65" i="7"/>
  <c r="I66" i="9"/>
  <c r="I66" i="11"/>
  <c r="H65" i="7"/>
  <c r="H66" i="9"/>
  <c r="H66" i="11"/>
  <c r="G65" i="7"/>
  <c r="G66" i="9"/>
  <c r="G66" i="11"/>
  <c r="F65" i="7"/>
  <c r="F66" i="9"/>
  <c r="F66" i="11"/>
  <c r="O64" i="7"/>
  <c r="O65" i="9"/>
  <c r="O65" i="11"/>
  <c r="N64" i="7"/>
  <c r="N65" i="9"/>
  <c r="N65" i="11"/>
  <c r="M64" i="7"/>
  <c r="M65" i="9"/>
  <c r="M65" i="11"/>
  <c r="L64" i="7"/>
  <c r="L65" i="9"/>
  <c r="L65" i="11"/>
  <c r="K64" i="7"/>
  <c r="K65" i="9"/>
  <c r="K65" i="11"/>
  <c r="I64" i="7"/>
  <c r="I65" i="9"/>
  <c r="I65" i="11"/>
  <c r="H64" i="7"/>
  <c r="H65" i="9"/>
  <c r="H65" i="11"/>
  <c r="G64" i="7"/>
  <c r="G65" i="9"/>
  <c r="G65" i="11"/>
  <c r="F64" i="7"/>
  <c r="F65" i="9"/>
  <c r="F65" i="11"/>
  <c r="O63" i="7"/>
  <c r="O64" i="9"/>
  <c r="O64" i="11"/>
  <c r="N63" i="7"/>
  <c r="N64" i="9"/>
  <c r="N64" i="11"/>
  <c r="M63" i="7"/>
  <c r="M64" i="9"/>
  <c r="M64" i="11"/>
  <c r="L63" i="7"/>
  <c r="L64" i="9"/>
  <c r="L64" i="11"/>
  <c r="K63" i="7"/>
  <c r="K64" i="9"/>
  <c r="K64" i="11"/>
  <c r="I63" i="7"/>
  <c r="I64" i="9"/>
  <c r="I64" i="11"/>
  <c r="H63" i="7"/>
  <c r="H64" i="9"/>
  <c r="H64" i="11"/>
  <c r="G63" i="7"/>
  <c r="G64" i="9"/>
  <c r="G64" i="11"/>
  <c r="F63" i="7"/>
  <c r="F64" i="9"/>
  <c r="F64" i="11"/>
  <c r="O62" i="7"/>
  <c r="O63" i="9"/>
  <c r="O63" i="11"/>
  <c r="N62" i="7"/>
  <c r="N63" i="9"/>
  <c r="N63" i="11"/>
  <c r="M62" i="7"/>
  <c r="M63" i="9"/>
  <c r="M63" i="11"/>
  <c r="L62" i="7"/>
  <c r="L63" i="9"/>
  <c r="L63" i="11"/>
  <c r="K62" i="7"/>
  <c r="K63" i="9"/>
  <c r="K63" i="11"/>
  <c r="I62" i="7"/>
  <c r="I63" i="9"/>
  <c r="I63" i="11"/>
  <c r="H62" i="7"/>
  <c r="H63" i="9"/>
  <c r="H63" i="11"/>
  <c r="G62" i="7"/>
  <c r="G63" i="9"/>
  <c r="G63" i="11"/>
  <c r="F62" i="7"/>
  <c r="F63" i="9"/>
  <c r="F63" i="11"/>
  <c r="O61" i="7"/>
  <c r="O62" i="9"/>
  <c r="O62" i="11"/>
  <c r="N61" i="7"/>
  <c r="N62" i="9"/>
  <c r="N62" i="11"/>
  <c r="M61" i="7"/>
  <c r="M62" i="9"/>
  <c r="M62" i="11"/>
  <c r="L61" i="7"/>
  <c r="L62" i="9"/>
  <c r="L62" i="11"/>
  <c r="K61" i="7"/>
  <c r="K62" i="9"/>
  <c r="K62" i="11"/>
  <c r="I61" i="7"/>
  <c r="I62" i="9"/>
  <c r="I62" i="11"/>
  <c r="H61" i="7"/>
  <c r="H62" i="9"/>
  <c r="H62" i="11"/>
  <c r="G61" i="7"/>
  <c r="G62" i="9"/>
  <c r="G62" i="11"/>
  <c r="F61" i="7"/>
  <c r="F62" i="9"/>
  <c r="F62" i="11"/>
  <c r="O60" i="7"/>
  <c r="O61" i="9"/>
  <c r="O61" i="11"/>
  <c r="N60" i="7"/>
  <c r="N61" i="9"/>
  <c r="N61" i="11"/>
  <c r="M60" i="7"/>
  <c r="M61" i="9"/>
  <c r="M61" i="11"/>
  <c r="L60" i="7"/>
  <c r="L61" i="9"/>
  <c r="L61" i="11"/>
  <c r="K60" i="7"/>
  <c r="K61" i="9"/>
  <c r="K61" i="11"/>
  <c r="I60" i="7"/>
  <c r="I61" i="9"/>
  <c r="I61" i="11"/>
  <c r="H60" i="7"/>
  <c r="H61" i="9"/>
  <c r="H61" i="11"/>
  <c r="G60" i="7"/>
  <c r="G61" i="9"/>
  <c r="G61" i="11"/>
  <c r="F60" i="7"/>
  <c r="F61" i="9"/>
  <c r="F61" i="11"/>
  <c r="O59" i="7"/>
  <c r="O60" i="9"/>
  <c r="O60" i="11"/>
  <c r="N59" i="7"/>
  <c r="N60" i="9"/>
  <c r="N60" i="11"/>
  <c r="M59" i="7"/>
  <c r="M60" i="9"/>
  <c r="M60" i="11"/>
  <c r="L59" i="7"/>
  <c r="L60" i="9"/>
  <c r="L60" i="11"/>
  <c r="K59" i="7"/>
  <c r="K60" i="9"/>
  <c r="K60" i="11"/>
  <c r="I59" i="7"/>
  <c r="I60" i="9"/>
  <c r="I60" i="11"/>
  <c r="H59" i="7"/>
  <c r="H60" i="9"/>
  <c r="H60" i="11"/>
  <c r="G59" i="7"/>
  <c r="G60" i="9"/>
  <c r="G60" i="11"/>
  <c r="F59" i="7"/>
  <c r="F60" i="9"/>
  <c r="F60" i="11"/>
  <c r="O58" i="7"/>
  <c r="O59" i="9"/>
  <c r="O59" i="11"/>
  <c r="N58" i="7"/>
  <c r="N59" i="9"/>
  <c r="N59" i="11"/>
  <c r="M58" i="7"/>
  <c r="M59" i="9"/>
  <c r="M59" i="11"/>
  <c r="L58" i="7"/>
  <c r="L59" i="9"/>
  <c r="L59" i="11"/>
  <c r="K58" i="7"/>
  <c r="K59" i="9"/>
  <c r="K59" i="11"/>
  <c r="I58" i="7"/>
  <c r="I59" i="9"/>
  <c r="I59" i="11"/>
  <c r="H58" i="7"/>
  <c r="H59" i="9"/>
  <c r="H59" i="11"/>
  <c r="G58" i="7"/>
  <c r="G59" i="9"/>
  <c r="G59" i="11"/>
  <c r="F58" i="7"/>
  <c r="F59" i="9"/>
  <c r="F59" i="11"/>
  <c r="O57" i="7"/>
  <c r="O58" i="9"/>
  <c r="O58" i="11"/>
  <c r="N57" i="7"/>
  <c r="N58" i="9"/>
  <c r="N58" i="11"/>
  <c r="M57" i="7"/>
  <c r="M58" i="9"/>
  <c r="M58" i="11"/>
  <c r="L57" i="7"/>
  <c r="L58" i="9"/>
  <c r="L58" i="11"/>
  <c r="K57" i="7"/>
  <c r="K58" i="9"/>
  <c r="K58" i="11"/>
  <c r="I57" i="7"/>
  <c r="I58" i="9"/>
  <c r="I58" i="11"/>
  <c r="H57" i="7"/>
  <c r="H58" i="9"/>
  <c r="H58" i="11"/>
  <c r="G57" i="7"/>
  <c r="G58" i="9"/>
  <c r="G58" i="11"/>
  <c r="F57" i="7"/>
  <c r="F58" i="9"/>
  <c r="F58" i="11"/>
  <c r="O56" i="7"/>
  <c r="O57" i="9"/>
  <c r="O57" i="11"/>
  <c r="N56" i="7"/>
  <c r="N57" i="9"/>
  <c r="N57" i="11"/>
  <c r="M56" i="7"/>
  <c r="M57" i="9"/>
  <c r="M57" i="11"/>
  <c r="L56" i="7"/>
  <c r="L57" i="9"/>
  <c r="L57" i="11"/>
  <c r="K56" i="7"/>
  <c r="K57" i="9"/>
  <c r="K57" i="11"/>
  <c r="I56" i="7"/>
  <c r="I57" i="9"/>
  <c r="I57" i="11"/>
  <c r="H56" i="7"/>
  <c r="H57" i="9"/>
  <c r="H57" i="11"/>
  <c r="G56" i="7"/>
  <c r="G57" i="9"/>
  <c r="G57" i="11"/>
  <c r="F56" i="7"/>
  <c r="F57" i="9"/>
  <c r="F57" i="11"/>
  <c r="O55" i="7"/>
  <c r="O56" i="9"/>
  <c r="O56" i="11"/>
  <c r="N55" i="7"/>
  <c r="N56" i="9"/>
  <c r="N56" i="11"/>
  <c r="M55" i="7"/>
  <c r="M56" i="9"/>
  <c r="M56" i="11"/>
  <c r="L55" i="7"/>
  <c r="L56" i="9"/>
  <c r="L56" i="11"/>
  <c r="K55" i="7"/>
  <c r="K56" i="9"/>
  <c r="K56" i="11"/>
  <c r="I55" i="7"/>
  <c r="I56" i="9"/>
  <c r="I56" i="11"/>
  <c r="H55" i="7"/>
  <c r="H56" i="9"/>
  <c r="H56" i="11"/>
  <c r="G55" i="7"/>
  <c r="G56" i="9"/>
  <c r="G56" i="11"/>
  <c r="F55" i="7"/>
  <c r="F56" i="9"/>
  <c r="F56" i="11"/>
  <c r="O54" i="7"/>
  <c r="O55" i="9"/>
  <c r="O55" i="11"/>
  <c r="N54" i="7"/>
  <c r="N55" i="9"/>
  <c r="N55" i="11"/>
  <c r="M54" i="7"/>
  <c r="M55" i="9"/>
  <c r="M55" i="11"/>
  <c r="L54" i="7"/>
  <c r="L55" i="9"/>
  <c r="L55" i="11"/>
  <c r="K54" i="7"/>
  <c r="K55" i="9"/>
  <c r="K55" i="11"/>
  <c r="I54" i="7"/>
  <c r="I55" i="9"/>
  <c r="I55" i="11"/>
  <c r="H54" i="7"/>
  <c r="H55" i="9"/>
  <c r="H55" i="11"/>
  <c r="G54" i="7"/>
  <c r="G55" i="9"/>
  <c r="G55" i="11"/>
  <c r="F54" i="7"/>
  <c r="F55" i="9"/>
  <c r="F55" i="11"/>
  <c r="O53" i="7"/>
  <c r="O54" i="9"/>
  <c r="O54" i="11"/>
  <c r="N53" i="7"/>
  <c r="N54" i="9"/>
  <c r="N54" i="11"/>
  <c r="M53" i="7"/>
  <c r="M54" i="9"/>
  <c r="M54" i="11"/>
  <c r="L53" i="7"/>
  <c r="L54" i="9"/>
  <c r="L54" i="11"/>
  <c r="K53" i="7"/>
  <c r="K54" i="9"/>
  <c r="K54" i="11"/>
  <c r="I53" i="7"/>
  <c r="I54" i="9"/>
  <c r="I54" i="11"/>
  <c r="H53" i="7"/>
  <c r="H54" i="9"/>
  <c r="H54" i="11"/>
  <c r="G53" i="7"/>
  <c r="G54" i="9"/>
  <c r="G54" i="11"/>
  <c r="F53" i="7"/>
  <c r="F54" i="9"/>
  <c r="F54" i="11"/>
  <c r="O52" i="7"/>
  <c r="O53" i="9"/>
  <c r="O53" i="11"/>
  <c r="N52" i="7"/>
  <c r="N53" i="9"/>
  <c r="N53" i="11"/>
  <c r="M52" i="7"/>
  <c r="M53" i="9"/>
  <c r="M53" i="11"/>
  <c r="L52" i="7"/>
  <c r="L53" i="9"/>
  <c r="L53" i="11"/>
  <c r="K52" i="7"/>
  <c r="K53" i="9"/>
  <c r="K53" i="11"/>
  <c r="I52" i="7"/>
  <c r="I53" i="9"/>
  <c r="I53" i="11"/>
  <c r="H52" i="7"/>
  <c r="H53" i="9"/>
  <c r="H53" i="11"/>
  <c r="G52" i="7"/>
  <c r="G53" i="9"/>
  <c r="G53" i="11"/>
  <c r="F52" i="7"/>
  <c r="F53" i="9"/>
  <c r="F53" i="11"/>
  <c r="N51" i="7"/>
  <c r="N52" i="9"/>
  <c r="N52" i="11"/>
  <c r="M51" i="7"/>
  <c r="M52" i="9"/>
  <c r="M52" i="11"/>
  <c r="L51" i="7"/>
  <c r="L52" i="9"/>
  <c r="L52" i="11"/>
  <c r="I51" i="7"/>
  <c r="I52" i="9"/>
  <c r="I52" i="11"/>
  <c r="H51" i="7"/>
  <c r="H52" i="9"/>
  <c r="H52" i="11"/>
  <c r="G51" i="7"/>
  <c r="G52" i="9"/>
  <c r="G52" i="11"/>
  <c r="F51" i="7"/>
  <c r="F52" i="9"/>
  <c r="F52" i="11"/>
  <c r="O50" i="7"/>
  <c r="O51" i="9"/>
  <c r="O51" i="11"/>
  <c r="N50" i="7"/>
  <c r="N51" i="9"/>
  <c r="N51" i="11"/>
  <c r="M50" i="7"/>
  <c r="M51" i="9"/>
  <c r="M51" i="11"/>
  <c r="L50" i="7"/>
  <c r="L51" i="9"/>
  <c r="L51" i="11"/>
  <c r="K50" i="7"/>
  <c r="K51" i="9"/>
  <c r="K51" i="11"/>
  <c r="I50" i="7"/>
  <c r="I51" i="9"/>
  <c r="I51" i="11"/>
  <c r="H50" i="7"/>
  <c r="H51" i="9"/>
  <c r="H51" i="11"/>
  <c r="G50" i="7"/>
  <c r="G51" i="9"/>
  <c r="G51" i="11"/>
  <c r="F50" i="7"/>
  <c r="F51" i="9"/>
  <c r="F51" i="11"/>
  <c r="O45" i="7"/>
  <c r="O45" i="9"/>
  <c r="O45" i="11"/>
  <c r="N45" i="7"/>
  <c r="N45" i="9"/>
  <c r="N45" i="11"/>
  <c r="M45" i="7"/>
  <c r="M45" i="9"/>
  <c r="M45" i="11"/>
  <c r="L45" i="7"/>
  <c r="L45" i="9"/>
  <c r="L45" i="11"/>
  <c r="K45" i="7"/>
  <c r="K45" i="9"/>
  <c r="K45" i="11"/>
  <c r="I45" i="7"/>
  <c r="I45" i="9"/>
  <c r="I45" i="11"/>
  <c r="H45" i="7"/>
  <c r="H45" i="9"/>
  <c r="H45" i="11"/>
  <c r="G45" i="7"/>
  <c r="G45" i="9"/>
  <c r="G45" i="11"/>
  <c r="F45" i="7"/>
  <c r="F45" i="9"/>
  <c r="F45" i="11"/>
  <c r="O44" i="7"/>
  <c r="O44" i="9"/>
  <c r="O44" i="11"/>
  <c r="N44" i="7"/>
  <c r="N44" i="9"/>
  <c r="N44" i="11"/>
  <c r="M44" i="7"/>
  <c r="M44" i="9"/>
  <c r="M44" i="11"/>
  <c r="L44" i="7"/>
  <c r="L44" i="9"/>
  <c r="L44" i="11"/>
  <c r="K44" i="7"/>
  <c r="K44" i="9"/>
  <c r="K44" i="11"/>
  <c r="I44" i="7"/>
  <c r="I44" i="9"/>
  <c r="I44" i="11"/>
  <c r="H44" i="7"/>
  <c r="H44" i="9"/>
  <c r="H44" i="11"/>
  <c r="G44" i="7"/>
  <c r="G44" i="9"/>
  <c r="G44" i="11"/>
  <c r="F44" i="7"/>
  <c r="F44" i="9"/>
  <c r="F44" i="11"/>
  <c r="O43" i="7"/>
  <c r="O43" i="9"/>
  <c r="O43" i="11"/>
  <c r="N43" i="7"/>
  <c r="N43" i="9"/>
  <c r="N43" i="11"/>
  <c r="M43" i="7"/>
  <c r="M43" i="9"/>
  <c r="M43" i="11"/>
  <c r="L43" i="7"/>
  <c r="L43" i="9"/>
  <c r="L43" i="11"/>
  <c r="K43" i="7"/>
  <c r="K43" i="9"/>
  <c r="K43" i="11"/>
  <c r="I43" i="7"/>
  <c r="I43" i="9"/>
  <c r="I43" i="11"/>
  <c r="H43" i="7"/>
  <c r="H43" i="9"/>
  <c r="H43" i="11"/>
  <c r="G43" i="7"/>
  <c r="G43" i="9"/>
  <c r="G43" i="11"/>
  <c r="F43" i="7"/>
  <c r="F43" i="9"/>
  <c r="F43" i="11"/>
  <c r="O42" i="7"/>
  <c r="O42" i="9"/>
  <c r="O42" i="11"/>
  <c r="N42" i="7"/>
  <c r="N42" i="9"/>
  <c r="N42" i="11"/>
  <c r="M42" i="7"/>
  <c r="M42" i="9"/>
  <c r="M42" i="11"/>
  <c r="L42" i="7"/>
  <c r="L42" i="9"/>
  <c r="L42" i="11"/>
  <c r="K42" i="7"/>
  <c r="K42" i="9"/>
  <c r="K42" i="11"/>
  <c r="I42" i="7"/>
  <c r="I42" i="9"/>
  <c r="I42" i="11"/>
  <c r="H42" i="7"/>
  <c r="H42" i="9"/>
  <c r="H42" i="11"/>
  <c r="G42" i="7"/>
  <c r="G42" i="9"/>
  <c r="G42" i="11"/>
  <c r="F42" i="7"/>
  <c r="F42" i="9"/>
  <c r="F42" i="11"/>
  <c r="O40" i="7"/>
  <c r="O40" i="9"/>
  <c r="O40" i="11"/>
  <c r="N40" i="7"/>
  <c r="N40" i="9"/>
  <c r="N40" i="11"/>
  <c r="M40" i="7"/>
  <c r="M40" i="9"/>
  <c r="M40" i="11"/>
  <c r="L40" i="7"/>
  <c r="L40" i="9"/>
  <c r="L40" i="11"/>
  <c r="K40" i="7"/>
  <c r="K40" i="9"/>
  <c r="K40" i="11"/>
  <c r="I40" i="7"/>
  <c r="I40" i="9"/>
  <c r="I40" i="11"/>
  <c r="H40" i="7"/>
  <c r="H40" i="9"/>
  <c r="H40" i="11"/>
  <c r="G40" i="7"/>
  <c r="G40" i="9"/>
  <c r="G40" i="11"/>
  <c r="F40" i="7"/>
  <c r="F40" i="9"/>
  <c r="F40" i="11"/>
  <c r="O39" i="7"/>
  <c r="O39" i="9"/>
  <c r="O39" i="11"/>
  <c r="N39" i="7"/>
  <c r="N39" i="9"/>
  <c r="N39" i="11"/>
  <c r="M39" i="7"/>
  <c r="M39" i="9"/>
  <c r="M39" i="11"/>
  <c r="L39" i="7"/>
  <c r="L39" i="9"/>
  <c r="L39" i="11"/>
  <c r="K39" i="7"/>
  <c r="K39" i="9"/>
  <c r="K39" i="11"/>
  <c r="I39" i="7"/>
  <c r="I39" i="9"/>
  <c r="I39" i="11"/>
  <c r="H39" i="7"/>
  <c r="H39" i="9"/>
  <c r="H39" i="11"/>
  <c r="G39" i="7"/>
  <c r="G39" i="9"/>
  <c r="G39" i="11"/>
  <c r="F39" i="7"/>
  <c r="F39" i="9"/>
  <c r="F39" i="11"/>
  <c r="O38" i="7"/>
  <c r="O38" i="9"/>
  <c r="O38" i="11"/>
  <c r="N38" i="7"/>
  <c r="N38" i="9"/>
  <c r="N38" i="11"/>
  <c r="M38" i="7"/>
  <c r="M38" i="9"/>
  <c r="M38" i="11"/>
  <c r="L38" i="7"/>
  <c r="L38" i="9"/>
  <c r="L38" i="11"/>
  <c r="K38" i="7"/>
  <c r="K38" i="9"/>
  <c r="K38" i="11"/>
  <c r="I38" i="7"/>
  <c r="I38" i="9"/>
  <c r="I38" i="11"/>
  <c r="H38" i="7"/>
  <c r="H38" i="9"/>
  <c r="H38" i="11"/>
  <c r="G38" i="7"/>
  <c r="G38" i="9"/>
  <c r="G38" i="11"/>
  <c r="F38" i="7"/>
  <c r="F38" i="9"/>
  <c r="F38" i="11"/>
  <c r="O37" i="7"/>
  <c r="O37" i="9"/>
  <c r="O37" i="11"/>
  <c r="N37" i="7"/>
  <c r="N37" i="9"/>
  <c r="N37" i="11"/>
  <c r="M37" i="7"/>
  <c r="M37" i="9"/>
  <c r="M37" i="11"/>
  <c r="L37" i="7"/>
  <c r="L37" i="9"/>
  <c r="L37" i="11"/>
  <c r="K37" i="7"/>
  <c r="K37" i="9"/>
  <c r="K37" i="11"/>
  <c r="I37" i="7"/>
  <c r="I37" i="9"/>
  <c r="I37" i="11"/>
  <c r="H37" i="7"/>
  <c r="H37" i="9"/>
  <c r="H37" i="11"/>
  <c r="G37" i="7"/>
  <c r="G37" i="9"/>
  <c r="G37" i="11"/>
  <c r="F37" i="7"/>
  <c r="F37" i="9"/>
  <c r="F37" i="11"/>
  <c r="O36" i="7"/>
  <c r="N36"/>
  <c r="M36"/>
  <c r="L36"/>
  <c r="K36"/>
  <c r="I36"/>
  <c r="H36"/>
  <c r="G36"/>
  <c r="F36"/>
  <c r="O32"/>
  <c r="O32" i="9"/>
  <c r="O32" i="11"/>
  <c r="N32" i="7"/>
  <c r="N32" i="9"/>
  <c r="N32" i="11"/>
  <c r="M32" i="7"/>
  <c r="M32" i="9"/>
  <c r="M32" i="11"/>
  <c r="L32" i="7"/>
  <c r="L32" i="9"/>
  <c r="L32" i="11"/>
  <c r="K32" i="7"/>
  <c r="K32" i="9"/>
  <c r="K32" i="11"/>
  <c r="I32" i="7"/>
  <c r="I32" i="9"/>
  <c r="I32" i="11"/>
  <c r="H32" i="7"/>
  <c r="H32" i="9"/>
  <c r="H32" i="11"/>
  <c r="G32" i="7"/>
  <c r="G32" i="9"/>
  <c r="G32" i="11"/>
  <c r="F32" i="7"/>
  <c r="F32" i="9"/>
  <c r="F32" i="11"/>
  <c r="O30" i="7"/>
  <c r="O30" i="9"/>
  <c r="O30" i="11"/>
  <c r="N30" i="7"/>
  <c r="N30" i="9"/>
  <c r="N30" i="11"/>
  <c r="M30" i="7"/>
  <c r="M30" i="9"/>
  <c r="M30" i="11"/>
  <c r="L30" i="7"/>
  <c r="L30" i="9"/>
  <c r="L30" i="11"/>
  <c r="K30" i="7"/>
  <c r="K30" i="9"/>
  <c r="K30" i="11"/>
  <c r="I30" i="7"/>
  <c r="I30" i="9"/>
  <c r="I30" i="11"/>
  <c r="H30" i="7"/>
  <c r="H30" i="9"/>
  <c r="H30" i="11"/>
  <c r="G30" i="7"/>
  <c r="G30" i="9"/>
  <c r="G30" i="11"/>
  <c r="F30" i="7"/>
  <c r="F30" i="9"/>
  <c r="F30" i="11"/>
  <c r="N29" i="7"/>
  <c r="N29" i="9"/>
  <c r="N29" i="11"/>
  <c r="M29" i="7"/>
  <c r="M29" i="9"/>
  <c r="M29" i="11"/>
  <c r="L29" i="7"/>
  <c r="L29" i="9"/>
  <c r="L29" i="11"/>
  <c r="I29" i="7"/>
  <c r="I29" i="9"/>
  <c r="I29" i="11"/>
  <c r="H29" i="7"/>
  <c r="H29" i="9"/>
  <c r="H29" i="11"/>
  <c r="G29" i="7"/>
  <c r="G29" i="9"/>
  <c r="G29" i="11"/>
  <c r="F29" i="7"/>
  <c r="F29" i="9"/>
  <c r="F29" i="11"/>
  <c r="O28" i="7"/>
  <c r="O28" i="9"/>
  <c r="O28" i="11"/>
  <c r="N28" i="7"/>
  <c r="N28" i="9"/>
  <c r="N28" i="11"/>
  <c r="M28" i="7"/>
  <c r="M28" i="9"/>
  <c r="M28" i="11"/>
  <c r="L28" i="7"/>
  <c r="L28" i="9"/>
  <c r="L28" i="11"/>
  <c r="K28" i="7"/>
  <c r="K28" i="9"/>
  <c r="K28" i="11"/>
  <c r="I28" i="7"/>
  <c r="I28" i="9"/>
  <c r="I28" i="11"/>
  <c r="H28" i="7"/>
  <c r="H28" i="9"/>
  <c r="H28" i="11"/>
  <c r="G28" i="7"/>
  <c r="G28" i="9"/>
  <c r="G28" i="11"/>
  <c r="F28" i="7"/>
  <c r="F28" i="9"/>
  <c r="F28" i="11"/>
  <c r="O27" i="7"/>
  <c r="O27" i="9"/>
  <c r="O27" i="11"/>
  <c r="N27" i="7"/>
  <c r="N27" i="9"/>
  <c r="N27" i="11"/>
  <c r="M27" i="7"/>
  <c r="M27" i="9"/>
  <c r="M27" i="11"/>
  <c r="L27" i="7"/>
  <c r="L27" i="9"/>
  <c r="L27" i="11"/>
  <c r="K27" i="7"/>
  <c r="K27" i="9"/>
  <c r="K27" i="11"/>
  <c r="I27" i="7"/>
  <c r="I27" i="9"/>
  <c r="I27" i="11"/>
  <c r="H27" i="7"/>
  <c r="H27" i="9"/>
  <c r="H27" i="11"/>
  <c r="G27" i="7"/>
  <c r="G27" i="9"/>
  <c r="G27" i="11"/>
  <c r="F27" i="7"/>
  <c r="F27" i="9"/>
  <c r="F27" i="11"/>
  <c r="O26" i="7"/>
  <c r="O26" i="9"/>
  <c r="O26" i="11"/>
  <c r="N26" i="7"/>
  <c r="N26" i="9"/>
  <c r="N26" i="11"/>
  <c r="M26" i="7"/>
  <c r="M26" i="9"/>
  <c r="M26" i="11"/>
  <c r="L26" i="7"/>
  <c r="L26" i="9"/>
  <c r="L26" i="11"/>
  <c r="K26" i="7"/>
  <c r="K26" i="9"/>
  <c r="K26" i="11"/>
  <c r="I26" i="7"/>
  <c r="I26" i="9"/>
  <c r="I26" i="11"/>
  <c r="H26" i="7"/>
  <c r="H26" i="9"/>
  <c r="H26" i="11"/>
  <c r="G26" i="7"/>
  <c r="G26" i="9"/>
  <c r="G26" i="11"/>
  <c r="O23" i="7"/>
  <c r="O23" i="9"/>
  <c r="O23" i="11"/>
  <c r="N23" i="7"/>
  <c r="N23" i="9"/>
  <c r="N23" i="11"/>
  <c r="M23" i="7"/>
  <c r="M23" i="9"/>
  <c r="M23" i="11"/>
  <c r="L23" i="7"/>
  <c r="L23" i="9"/>
  <c r="L23" i="11"/>
  <c r="K23" i="7"/>
  <c r="K23" i="9"/>
  <c r="K23" i="11"/>
  <c r="I23" i="7"/>
  <c r="I23" i="9"/>
  <c r="I23" i="11"/>
  <c r="H23" i="7"/>
  <c r="H23" i="9"/>
  <c r="H23" i="11"/>
  <c r="G23" i="7"/>
  <c r="G23" i="9"/>
  <c r="G23" i="11"/>
  <c r="O22" i="7"/>
  <c r="O22" i="9"/>
  <c r="O22" i="11"/>
  <c r="N22" i="7"/>
  <c r="N22" i="9"/>
  <c r="N22" i="11"/>
  <c r="M22" i="7"/>
  <c r="M22" i="9"/>
  <c r="M22" i="11"/>
  <c r="L22" i="7"/>
  <c r="L22" i="9"/>
  <c r="L22" i="11"/>
  <c r="K22" i="7"/>
  <c r="K22" i="9"/>
  <c r="K22" i="11"/>
  <c r="I22" i="7"/>
  <c r="I22" i="9"/>
  <c r="I22" i="11"/>
  <c r="H22" i="7"/>
  <c r="H22" i="9"/>
  <c r="H22" i="11"/>
  <c r="G22" i="7"/>
  <c r="G22" i="9"/>
  <c r="G22" i="11"/>
  <c r="F22" i="7"/>
  <c r="F22" i="9"/>
  <c r="F22" i="11"/>
  <c r="O21" i="7"/>
  <c r="O21" i="9"/>
  <c r="O21" i="11"/>
  <c r="N21" i="7"/>
  <c r="N21" i="9"/>
  <c r="N21" i="11"/>
  <c r="M21" i="7"/>
  <c r="M21" i="9"/>
  <c r="M21" i="11"/>
  <c r="L21" i="7"/>
  <c r="L21" i="9"/>
  <c r="L21" i="11"/>
  <c r="K21" i="7"/>
  <c r="K21" i="9"/>
  <c r="K21" i="11"/>
  <c r="I21" i="7"/>
  <c r="I21" i="9"/>
  <c r="I21" i="11"/>
  <c r="H21" i="7"/>
  <c r="H21" i="9"/>
  <c r="H21" i="11"/>
  <c r="G21" i="7"/>
  <c r="G21" i="9"/>
  <c r="G21" i="11"/>
  <c r="F21" i="7"/>
  <c r="F21" i="9"/>
  <c r="F21" i="11"/>
  <c r="O20" i="7"/>
  <c r="O20" i="9"/>
  <c r="O20" i="11"/>
  <c r="N20" i="7"/>
  <c r="N20" i="9"/>
  <c r="N20" i="11"/>
  <c r="M20" i="7"/>
  <c r="M20" i="9"/>
  <c r="M20" i="11"/>
  <c r="L20" i="7"/>
  <c r="L20" i="9"/>
  <c r="L20" i="11"/>
  <c r="K20" i="7"/>
  <c r="K20" i="9"/>
  <c r="K20" i="11"/>
  <c r="I20" i="7"/>
  <c r="I20" i="9"/>
  <c r="I20" i="11"/>
  <c r="H20" i="7"/>
  <c r="H20" i="9"/>
  <c r="H20" i="11"/>
  <c r="G20" i="7"/>
  <c r="G20" i="9"/>
  <c r="G20" i="11"/>
  <c r="F20" i="7"/>
  <c r="F20" i="9"/>
  <c r="F20" i="11"/>
  <c r="O19" i="7"/>
  <c r="O19" i="9"/>
  <c r="O19" i="11"/>
  <c r="N19" i="7"/>
  <c r="N19" i="9"/>
  <c r="N19" i="11"/>
  <c r="M19" i="7"/>
  <c r="M19" i="9"/>
  <c r="M19" i="11"/>
  <c r="L19" i="7"/>
  <c r="L19" i="9"/>
  <c r="L19" i="11"/>
  <c r="K19" i="7"/>
  <c r="K19" i="9"/>
  <c r="K19" i="11"/>
  <c r="I19" i="7"/>
  <c r="I19" i="9"/>
  <c r="I19" i="11"/>
  <c r="H19" i="7"/>
  <c r="H19" i="9"/>
  <c r="H19" i="11"/>
  <c r="G19" i="7"/>
  <c r="G19" i="9"/>
  <c r="G19" i="11"/>
  <c r="F19" i="7"/>
  <c r="F19" i="9"/>
  <c r="F19" i="11"/>
  <c r="O18" i="7"/>
  <c r="O18" i="9"/>
  <c r="O18" i="11"/>
  <c r="N18" i="7"/>
  <c r="N18" i="9"/>
  <c r="N18" i="11"/>
  <c r="M18" i="7"/>
  <c r="M18" i="9"/>
  <c r="M18" i="11"/>
  <c r="L18" i="7"/>
  <c r="L18" i="9"/>
  <c r="L18" i="11"/>
  <c r="K18" i="7"/>
  <c r="K18" i="9"/>
  <c r="K18" i="11"/>
  <c r="I18" i="7"/>
  <c r="I18" i="9"/>
  <c r="I18" i="11"/>
  <c r="H18" i="7"/>
  <c r="H18" i="9"/>
  <c r="H18" i="11"/>
  <c r="G18" i="7"/>
  <c r="G18" i="9"/>
  <c r="G18" i="11"/>
  <c r="F18" i="7"/>
  <c r="F18" i="9"/>
  <c r="F18" i="11"/>
  <c r="O17" i="7"/>
  <c r="O17" i="9"/>
  <c r="O17" i="11"/>
  <c r="N17" i="7"/>
  <c r="N17" i="9"/>
  <c r="N17" i="11"/>
  <c r="M17" i="7"/>
  <c r="M17" i="9"/>
  <c r="M17" i="11"/>
  <c r="L17" i="7"/>
  <c r="L17" i="9"/>
  <c r="L17" i="11"/>
  <c r="K17" i="7"/>
  <c r="K17" i="9"/>
  <c r="K17" i="11"/>
  <c r="I17" i="7"/>
  <c r="I17" i="9"/>
  <c r="I17" i="11"/>
  <c r="H17" i="7"/>
  <c r="H17" i="9"/>
  <c r="H17" i="11"/>
  <c r="G17" i="7"/>
  <c r="G17" i="9"/>
  <c r="G17" i="11"/>
  <c r="F17" i="7"/>
  <c r="F17" i="9"/>
  <c r="F17" i="11"/>
  <c r="O16" i="7"/>
  <c r="O16" i="9"/>
  <c r="O16" i="11"/>
  <c r="N16" i="7"/>
  <c r="N16" i="9"/>
  <c r="N16" i="11"/>
  <c r="M16" i="7"/>
  <c r="M16" i="9"/>
  <c r="M16" i="11"/>
  <c r="L16" i="7"/>
  <c r="L16" i="9"/>
  <c r="L16" i="11"/>
  <c r="K16" i="7"/>
  <c r="K16" i="9"/>
  <c r="K16" i="11"/>
  <c r="I16" i="7"/>
  <c r="I16" i="9"/>
  <c r="I16" i="11"/>
  <c r="H16" i="7"/>
  <c r="H16" i="9"/>
  <c r="H16" i="11"/>
  <c r="G16" i="7"/>
  <c r="G16" i="9"/>
  <c r="G16" i="11"/>
  <c r="F16" i="7"/>
  <c r="F16" i="9"/>
  <c r="F16" i="11"/>
  <c r="O15" i="7"/>
  <c r="O15" i="9"/>
  <c r="O15" i="11"/>
  <c r="N15" i="7"/>
  <c r="N15" i="9"/>
  <c r="N15" i="11"/>
  <c r="M15" i="7"/>
  <c r="M15" i="9"/>
  <c r="M15" i="11"/>
  <c r="L15" i="7"/>
  <c r="L15" i="9"/>
  <c r="L15" i="11"/>
  <c r="K15" i="7"/>
  <c r="K15" i="9"/>
  <c r="K15" i="11"/>
  <c r="I15" i="7"/>
  <c r="I15" i="9"/>
  <c r="I15" i="11"/>
  <c r="H15" i="7"/>
  <c r="H15" i="9"/>
  <c r="H15" i="11"/>
  <c r="G15" i="7"/>
  <c r="G15" i="9"/>
  <c r="G15" i="11"/>
  <c r="F15" i="7"/>
  <c r="F15" i="9"/>
  <c r="F15" i="11"/>
  <c r="O14" i="7"/>
  <c r="O14" i="9"/>
  <c r="O14" i="11"/>
  <c r="N14" i="7"/>
  <c r="N14" i="9"/>
  <c r="N14" i="11"/>
  <c r="M14" i="7"/>
  <c r="M14" i="9"/>
  <c r="M14" i="11"/>
  <c r="L14" i="7"/>
  <c r="L14" i="9"/>
  <c r="L14" i="11"/>
  <c r="K14" i="7"/>
  <c r="K14" i="9"/>
  <c r="K14" i="11"/>
  <c r="I14" i="7"/>
  <c r="I14" i="9"/>
  <c r="I14" i="11"/>
  <c r="H14" i="7"/>
  <c r="H14" i="9"/>
  <c r="H14" i="11"/>
  <c r="G14" i="7"/>
  <c r="G14" i="9"/>
  <c r="G14" i="11"/>
  <c r="F14" i="7"/>
  <c r="F14" i="9"/>
  <c r="F14" i="11"/>
  <c r="O13" i="7"/>
  <c r="O13" i="9"/>
  <c r="O13" i="11"/>
  <c r="N13" i="7"/>
  <c r="N13" i="9"/>
  <c r="N13" i="11"/>
  <c r="M13" i="7"/>
  <c r="M13" i="9"/>
  <c r="M13" i="11"/>
  <c r="L13" i="7"/>
  <c r="L13" i="9"/>
  <c r="L13" i="11"/>
  <c r="K13" i="7"/>
  <c r="K13" i="9"/>
  <c r="K13" i="11"/>
  <c r="I13" i="7"/>
  <c r="I13" i="9"/>
  <c r="I13" i="11"/>
  <c r="H13" i="7"/>
  <c r="H13" i="9"/>
  <c r="H13" i="11"/>
  <c r="G13" i="7"/>
  <c r="G13" i="9"/>
  <c r="G13" i="11"/>
  <c r="F13" i="7"/>
  <c r="F13" i="9"/>
  <c r="F13" i="11"/>
  <c r="J135" i="7"/>
  <c r="J139" i="9"/>
  <c r="J139" i="11"/>
  <c r="J134" i="7"/>
  <c r="J138" i="9"/>
  <c r="J138" i="11"/>
  <c r="J132" i="7"/>
  <c r="J136" i="9"/>
  <c r="J136" i="11"/>
  <c r="J130" i="7"/>
  <c r="J134" i="9"/>
  <c r="J134" i="11"/>
  <c r="E135" i="7"/>
  <c r="E139" i="9"/>
  <c r="E139" i="11"/>
  <c r="E134" i="7"/>
  <c r="E138" i="9"/>
  <c r="E138" i="11"/>
  <c r="E132" i="7"/>
  <c r="E136" i="9"/>
  <c r="E136" i="11"/>
  <c r="E131" i="7"/>
  <c r="E135" i="9"/>
  <c r="E135" i="11"/>
  <c r="E130" i="7"/>
  <c r="E134" i="9"/>
  <c r="E134" i="11"/>
  <c r="J127" i="7"/>
  <c r="J131" i="9"/>
  <c r="J131" i="11"/>
  <c r="J125" i="7"/>
  <c r="J129" i="9"/>
  <c r="J129" i="11"/>
  <c r="J124" i="7"/>
  <c r="J126" i="9"/>
  <c r="J126" i="11"/>
  <c r="J123" i="7"/>
  <c r="J125" i="9"/>
  <c r="J125" i="11"/>
  <c r="J122" i="7"/>
  <c r="J124" i="9"/>
  <c r="J124" i="11"/>
  <c r="J121" i="7"/>
  <c r="J123" i="9"/>
  <c r="J123" i="11"/>
  <c r="J120" i="7"/>
  <c r="J122" i="9"/>
  <c r="J122" i="11"/>
  <c r="J119" i="7"/>
  <c r="J121" i="9"/>
  <c r="J121" i="11"/>
  <c r="J118" i="7"/>
  <c r="J120" i="9"/>
  <c r="J120" i="11"/>
  <c r="J117" i="7"/>
  <c r="J119" i="9"/>
  <c r="J119" i="11"/>
  <c r="J116" i="7"/>
  <c r="J118" i="9"/>
  <c r="J118" i="11"/>
  <c r="J115" i="7"/>
  <c r="J117" i="9"/>
  <c r="J117" i="11"/>
  <c r="J114" i="7"/>
  <c r="J116" i="9"/>
  <c r="J116" i="11"/>
  <c r="J113" i="7"/>
  <c r="J115" i="9"/>
  <c r="J115" i="11"/>
  <c r="J112" i="7"/>
  <c r="J114" i="9"/>
  <c r="J114" i="11"/>
  <c r="J111" i="7"/>
  <c r="J113" i="9"/>
  <c r="J113" i="11"/>
  <c r="J110" i="7"/>
  <c r="J112" i="9"/>
  <c r="J112" i="11"/>
  <c r="J109" i="7"/>
  <c r="J111" i="9"/>
  <c r="J111" i="11"/>
  <c r="J108" i="7"/>
  <c r="J110" i="9"/>
  <c r="J110" i="11"/>
  <c r="J107" i="7"/>
  <c r="J109" i="9"/>
  <c r="J109" i="11"/>
  <c r="J106" i="7"/>
  <c r="J108" i="9"/>
  <c r="J108" i="11"/>
  <c r="J105" i="7"/>
  <c r="J107" i="9"/>
  <c r="J107" i="11"/>
  <c r="J104" i="7"/>
  <c r="J106" i="9"/>
  <c r="J106" i="11"/>
  <c r="J103" i="7"/>
  <c r="J105" i="9"/>
  <c r="J105" i="11"/>
  <c r="J102" i="7"/>
  <c r="J104" i="9"/>
  <c r="J104" i="11"/>
  <c r="J101" i="7"/>
  <c r="J103" i="9"/>
  <c r="J103" i="11"/>
  <c r="J100" i="7"/>
  <c r="J102" i="9"/>
  <c r="J102" i="11"/>
  <c r="J99" i="7"/>
  <c r="J101" i="9"/>
  <c r="J101" i="11"/>
  <c r="J98" i="7"/>
  <c r="J100" i="9"/>
  <c r="J100" i="11"/>
  <c r="J97" i="7"/>
  <c r="J99" i="9"/>
  <c r="J99" i="11"/>
  <c r="J96" i="7"/>
  <c r="J98" i="9"/>
  <c r="J98" i="11"/>
  <c r="J95" i="7"/>
  <c r="J97" i="9"/>
  <c r="J97" i="11"/>
  <c r="J94" i="7"/>
  <c r="J96" i="9"/>
  <c r="J96" i="11"/>
  <c r="J93" i="7"/>
  <c r="J95" i="9"/>
  <c r="J95" i="11"/>
  <c r="J92" i="7"/>
  <c r="J94" i="9"/>
  <c r="J94" i="11"/>
  <c r="J91" i="7"/>
  <c r="J93" i="9"/>
  <c r="J93" i="11"/>
  <c r="J90" i="7"/>
  <c r="J92" i="9"/>
  <c r="J92" i="11"/>
  <c r="J89" i="7"/>
  <c r="J91" i="9"/>
  <c r="J91" i="11"/>
  <c r="J88" i="7"/>
  <c r="J90" i="9"/>
  <c r="J90" i="11"/>
  <c r="J87" i="7"/>
  <c r="J89" i="9"/>
  <c r="J89" i="11"/>
  <c r="J86" i="7"/>
  <c r="J88" i="9"/>
  <c r="J88" i="11"/>
  <c r="J85" i="7"/>
  <c r="J87" i="9"/>
  <c r="J87" i="11"/>
  <c r="J84" i="7"/>
  <c r="J86" i="9"/>
  <c r="J86" i="11"/>
  <c r="J83" i="7"/>
  <c r="J85" i="9"/>
  <c r="J85" i="11"/>
  <c r="J82" i="7"/>
  <c r="J84" i="9"/>
  <c r="J84" i="11"/>
  <c r="J81" i="7"/>
  <c r="J83" i="9"/>
  <c r="J83" i="11"/>
  <c r="J80" i="7"/>
  <c r="J82" i="9"/>
  <c r="J82" i="11"/>
  <c r="J79" i="7"/>
  <c r="J81" i="9"/>
  <c r="J81" i="11"/>
  <c r="J77" i="7"/>
  <c r="J79" i="9"/>
  <c r="J79" i="11"/>
  <c r="J76" i="7"/>
  <c r="J78" i="9"/>
  <c r="J78" i="11"/>
  <c r="J75" i="7"/>
  <c r="J77" i="9"/>
  <c r="J77" i="11"/>
  <c r="J74" i="7"/>
  <c r="J76" i="9"/>
  <c r="J76" i="11"/>
  <c r="E127" i="7"/>
  <c r="E131" i="9"/>
  <c r="E131" i="11"/>
  <c r="E125" i="7"/>
  <c r="E129" i="9"/>
  <c r="E129" i="11"/>
  <c r="E124" i="7"/>
  <c r="E126" i="9"/>
  <c r="E126" i="11"/>
  <c r="E123" i="7"/>
  <c r="E125" i="9"/>
  <c r="E125" i="11"/>
  <c r="E122" i="7"/>
  <c r="E124" i="9"/>
  <c r="E124" i="11"/>
  <c r="E121" i="7"/>
  <c r="E123" i="9"/>
  <c r="E123" i="11"/>
  <c r="E120" i="7"/>
  <c r="E122" i="9"/>
  <c r="E122" i="11"/>
  <c r="E119" i="7"/>
  <c r="E121" i="9"/>
  <c r="E121" i="11"/>
  <c r="E118" i="7"/>
  <c r="E120" i="9"/>
  <c r="E120" i="11"/>
  <c r="E116" i="7"/>
  <c r="E118" i="9"/>
  <c r="E118" i="11"/>
  <c r="E114" i="7"/>
  <c r="E116" i="9"/>
  <c r="E116" i="11"/>
  <c r="E112" i="7"/>
  <c r="E114" i="9"/>
  <c r="E114" i="11"/>
  <c r="E110" i="7"/>
  <c r="E112" i="9"/>
  <c r="E112" i="11"/>
  <c r="E108" i="7"/>
  <c r="E110" i="9"/>
  <c r="E110" i="11"/>
  <c r="E106" i="7"/>
  <c r="E108" i="9"/>
  <c r="E108" i="11"/>
  <c r="E104" i="7"/>
  <c r="E106" i="9"/>
  <c r="E106" i="11"/>
  <c r="E103" i="7"/>
  <c r="E105" i="9"/>
  <c r="E105" i="11"/>
  <c r="E101" i="7"/>
  <c r="E103" i="9"/>
  <c r="E103" i="11"/>
  <c r="E99" i="7"/>
  <c r="E101" i="9"/>
  <c r="E101" i="11"/>
  <c r="E97" i="7"/>
  <c r="E99" i="9"/>
  <c r="E99" i="11"/>
  <c r="E95" i="7"/>
  <c r="E97" i="9"/>
  <c r="E97" i="11"/>
  <c r="E93" i="7"/>
  <c r="E95" i="9"/>
  <c r="E95" i="11"/>
  <c r="E91" i="7"/>
  <c r="E93" i="9"/>
  <c r="E93" i="11"/>
  <c r="E90" i="7"/>
  <c r="E92" i="9"/>
  <c r="E92" i="11"/>
  <c r="E89" i="7"/>
  <c r="E91" i="9"/>
  <c r="E91" i="11"/>
  <c r="E88" i="7"/>
  <c r="E90" i="9"/>
  <c r="E90" i="11"/>
  <c r="E87" i="7"/>
  <c r="E89" i="9"/>
  <c r="E89" i="11"/>
  <c r="E86" i="7"/>
  <c r="E88" i="9"/>
  <c r="E88" i="11"/>
  <c r="E85" i="7"/>
  <c r="E87" i="9"/>
  <c r="E87" i="11"/>
  <c r="E84" i="7"/>
  <c r="E86" i="9"/>
  <c r="E86" i="11"/>
  <c r="E83" i="7"/>
  <c r="E85" i="9"/>
  <c r="E85" i="11"/>
  <c r="E82" i="7"/>
  <c r="E84" i="9"/>
  <c r="E84" i="11"/>
  <c r="E81" i="7"/>
  <c r="E83" i="9"/>
  <c r="E83" i="11"/>
  <c r="E80" i="7"/>
  <c r="E82" i="9"/>
  <c r="E82" i="11"/>
  <c r="E79" i="7"/>
  <c r="E81" i="9"/>
  <c r="E81" i="11"/>
  <c r="E77" i="7"/>
  <c r="E79" i="9"/>
  <c r="E79" i="11"/>
  <c r="E75" i="7"/>
  <c r="E77" i="9"/>
  <c r="E77" i="11"/>
  <c r="E74" i="7"/>
  <c r="E76" i="9"/>
  <c r="E76" i="11"/>
  <c r="J71" i="7"/>
  <c r="J70"/>
  <c r="J72" i="9"/>
  <c r="J69" i="7"/>
  <c r="J68"/>
  <c r="J69" i="9"/>
  <c r="J69" i="11"/>
  <c r="J67" i="7"/>
  <c r="J68" i="9"/>
  <c r="J68" i="11"/>
  <c r="J66" i="7"/>
  <c r="J67" i="9"/>
  <c r="J67" i="11"/>
  <c r="J65" i="7"/>
  <c r="J66" i="9"/>
  <c r="J66" i="11"/>
  <c r="J64" i="7"/>
  <c r="J65" i="9"/>
  <c r="J65" i="11"/>
  <c r="J62" i="7"/>
  <c r="J63" i="9"/>
  <c r="J63" i="11"/>
  <c r="J61" i="7"/>
  <c r="J62" i="9"/>
  <c r="J62" i="11"/>
  <c r="J60" i="7"/>
  <c r="J61" i="9"/>
  <c r="J61" i="11"/>
  <c r="J59" i="7"/>
  <c r="J60" i="9"/>
  <c r="J60" i="11"/>
  <c r="J58" i="7"/>
  <c r="J59" i="9"/>
  <c r="J59" i="11"/>
  <c r="J57" i="7"/>
  <c r="J58" i="9"/>
  <c r="J58" i="11"/>
  <c r="J56" i="7"/>
  <c r="J57" i="9"/>
  <c r="J57" i="11"/>
  <c r="J54" i="7"/>
  <c r="J53"/>
  <c r="J50"/>
  <c r="J51" i="9"/>
  <c r="J51" i="11"/>
  <c r="E70" i="7"/>
  <c r="E72" i="9"/>
  <c r="E69" i="7"/>
  <c r="E68"/>
  <c r="E69" i="9"/>
  <c r="E69" i="11"/>
  <c r="E67" i="7"/>
  <c r="E68" i="9"/>
  <c r="E68" i="11"/>
  <c r="E65" i="7"/>
  <c r="E66" i="9"/>
  <c r="E66" i="11"/>
  <c r="E64" i="7"/>
  <c r="E65" i="9"/>
  <c r="E65" i="11"/>
  <c r="E62" i="7"/>
  <c r="E63" i="9"/>
  <c r="E63" i="11"/>
  <c r="E61" i="7"/>
  <c r="E62" i="9"/>
  <c r="E62" i="11"/>
  <c r="E60" i="7"/>
  <c r="E61" i="9"/>
  <c r="E61" i="11"/>
  <c r="E59" i="7"/>
  <c r="E60" i="9"/>
  <c r="E60" i="11"/>
  <c r="E58" i="7"/>
  <c r="E59" i="9"/>
  <c r="E59" i="11"/>
  <c r="E57" i="7"/>
  <c r="E58" i="9"/>
  <c r="E58" i="11"/>
  <c r="E53" i="7"/>
  <c r="E54" i="9"/>
  <c r="E54" i="11"/>
  <c r="E52" i="7"/>
  <c r="E50"/>
  <c r="E51" i="9"/>
  <c r="E51" i="11"/>
  <c r="J45" i="7"/>
  <c r="J45" i="9"/>
  <c r="J45" i="11"/>
  <c r="J44" i="7"/>
  <c r="J44" i="9"/>
  <c r="J43" i="7"/>
  <c r="J43" i="9"/>
  <c r="J43" i="11"/>
  <c r="J42" i="7"/>
  <c r="J42" i="9"/>
  <c r="J42" i="11"/>
  <c r="J40" i="7"/>
  <c r="J40" i="9"/>
  <c r="J40" i="11"/>
  <c r="J39" i="7"/>
  <c r="J39" i="9"/>
  <c r="J39" i="11"/>
  <c r="J38" i="7"/>
  <c r="J38" i="9"/>
  <c r="J38" i="11"/>
  <c r="J37" i="7"/>
  <c r="J37" i="9"/>
  <c r="J37" i="11"/>
  <c r="J36" i="7"/>
  <c r="J32"/>
  <c r="J32" i="9"/>
  <c r="J32" i="11"/>
  <c r="J30" i="7"/>
  <c r="J30" i="9"/>
  <c r="J30" i="11"/>
  <c r="J27" i="7"/>
  <c r="J27" i="9"/>
  <c r="J27" i="11"/>
  <c r="J26" i="7"/>
  <c r="J26" i="9"/>
  <c r="J26" i="11"/>
  <c r="E45" i="7"/>
  <c r="E45" i="9"/>
  <c r="E45" i="11"/>
  <c r="E44" i="7"/>
  <c r="E44" i="9"/>
  <c r="E42" i="7"/>
  <c r="E42" i="9"/>
  <c r="E42" i="11"/>
  <c r="E39" i="7"/>
  <c r="E39" i="9"/>
  <c r="E39" i="11"/>
  <c r="E32" i="7"/>
  <c r="E32" i="9"/>
  <c r="E32" i="11"/>
  <c r="E28" i="7"/>
  <c r="E28" i="9"/>
  <c r="E28" i="11"/>
  <c r="J23" i="7"/>
  <c r="J23" i="9"/>
  <c r="J23" i="11"/>
  <c r="J22" i="7"/>
  <c r="J22" i="9"/>
  <c r="J22" i="11"/>
  <c r="J21" i="7"/>
  <c r="J21" i="9"/>
  <c r="J21" i="11"/>
  <c r="J20" i="7"/>
  <c r="J20" i="9"/>
  <c r="J20" i="11"/>
  <c r="J19" i="7"/>
  <c r="J19" i="9"/>
  <c r="J19" i="11"/>
  <c r="J18" i="7"/>
  <c r="J18" i="9"/>
  <c r="J18" i="11"/>
  <c r="J17" i="7"/>
  <c r="J17" i="9"/>
  <c r="J17" i="11"/>
  <c r="J16" i="7"/>
  <c r="J16" i="9"/>
  <c r="J16" i="11"/>
  <c r="J14" i="7"/>
  <c r="J14" i="9"/>
  <c r="J14" i="11"/>
  <c r="J13" i="7"/>
  <c r="J13" i="9"/>
  <c r="J13" i="11"/>
  <c r="E22" i="7"/>
  <c r="E22" i="9"/>
  <c r="E22" i="11"/>
  <c r="E21" i="7"/>
  <c r="E21" i="9"/>
  <c r="E21" i="11"/>
  <c r="E20" i="7"/>
  <c r="E20" i="9"/>
  <c r="E20" i="11"/>
  <c r="E19" i="7"/>
  <c r="E19" i="9"/>
  <c r="E19" i="11"/>
  <c r="E18" i="7"/>
  <c r="E18" i="9"/>
  <c r="E18" i="11"/>
  <c r="E16" i="7"/>
  <c r="E16" i="9"/>
  <c r="E16" i="11"/>
  <c r="E15" i="7"/>
  <c r="E15" i="9"/>
  <c r="E15" i="11"/>
  <c r="E14" i="7"/>
  <c r="E14" i="9"/>
  <c r="E14" i="11"/>
  <c r="O72" i="7"/>
  <c r="O74" i="9"/>
  <c r="O74" i="11"/>
  <c r="N72" i="7"/>
  <c r="N74" i="9"/>
  <c r="N74" i="11"/>
  <c r="M72" i="7"/>
  <c r="M74" i="9"/>
  <c r="M74" i="11"/>
  <c r="L72" i="7"/>
  <c r="L74" i="9"/>
  <c r="L74" i="11"/>
  <c r="K72" i="7"/>
  <c r="K74" i="9"/>
  <c r="K74" i="11"/>
  <c r="I72" i="7"/>
  <c r="I74" i="9"/>
  <c r="I74" i="11"/>
  <c r="H72" i="7"/>
  <c r="H74" i="9"/>
  <c r="H74" i="11"/>
  <c r="G72" i="7"/>
  <c r="G74" i="9"/>
  <c r="G74" i="11"/>
  <c r="J187"/>
  <c r="E193"/>
  <c r="J184"/>
  <c r="E187"/>
  <c r="J188"/>
  <c r="I72"/>
  <c r="N72"/>
  <c r="F72"/>
  <c r="K72"/>
  <c r="O72"/>
  <c r="E72"/>
  <c r="G72"/>
  <c r="L72"/>
  <c r="J72"/>
  <c r="H72"/>
  <c r="M72"/>
  <c r="E188" i="9"/>
  <c r="E44" i="11"/>
  <c r="E191"/>
  <c r="J188" i="9"/>
  <c r="J44" i="11"/>
  <c r="J191"/>
  <c r="J183" i="9"/>
  <c r="J185"/>
  <c r="E185"/>
  <c r="J186"/>
  <c r="E190"/>
  <c r="J36"/>
  <c r="J36" i="11"/>
  <c r="J180" i="7"/>
  <c r="J55" i="9"/>
  <c r="G36"/>
  <c r="G36" i="11"/>
  <c r="L36" i="9"/>
  <c r="L36" i="11"/>
  <c r="J54" i="9"/>
  <c r="J179" i="7"/>
  <c r="J193"/>
  <c r="J70" i="9"/>
  <c r="J70" i="11"/>
  <c r="J202"/>
  <c r="F36" i="9"/>
  <c r="F36" i="11"/>
  <c r="K36" i="9"/>
  <c r="K36" i="11"/>
  <c r="O36" i="9"/>
  <c r="O36" i="11"/>
  <c r="E178" i="7"/>
  <c r="E53" i="9"/>
  <c r="J194" i="7"/>
  <c r="J73" i="9"/>
  <c r="H36"/>
  <c r="H36" i="11"/>
  <c r="M36" i="9"/>
  <c r="M36" i="11"/>
  <c r="E187" i="7"/>
  <c r="E33" i="9"/>
  <c r="E193" i="7"/>
  <c r="E70" i="9"/>
  <c r="E70" i="11"/>
  <c r="E202"/>
  <c r="I36" i="9"/>
  <c r="I36" i="11"/>
  <c r="N36" i="9"/>
  <c r="N36" i="11"/>
  <c r="J187" i="7"/>
  <c r="J33" i="9"/>
  <c r="P33" i="7"/>
  <c r="E192"/>
  <c r="J183"/>
  <c r="J190"/>
  <c r="J192"/>
  <c r="E186"/>
  <c r="O155"/>
  <c r="O159" i="9"/>
  <c r="O159" i="11"/>
  <c r="E38" i="7"/>
  <c r="E38" i="9"/>
  <c r="E38" i="11"/>
  <c r="J52" i="7"/>
  <c r="E36"/>
  <c r="J28"/>
  <c r="J185"/>
  <c r="E54"/>
  <c r="E17"/>
  <c r="E17" i="9"/>
  <c r="E17" i="11"/>
  <c r="E30" i="7"/>
  <c r="E30" i="9"/>
  <c r="E30" i="11"/>
  <c r="E55" i="7"/>
  <c r="E63"/>
  <c r="E71"/>
  <c r="J78"/>
  <c r="J126"/>
  <c r="E13"/>
  <c r="E13" i="9"/>
  <c r="E13" i="11"/>
  <c r="J15" i="7"/>
  <c r="J15" i="9"/>
  <c r="J15" i="11"/>
  <c r="E37" i="7"/>
  <c r="E37" i="9"/>
  <c r="E37" i="11"/>
  <c r="E56" i="7"/>
  <c r="E57" i="9"/>
  <c r="E57" i="11"/>
  <c r="J55" i="7"/>
  <c r="J63"/>
  <c r="E133"/>
  <c r="E137" i="9"/>
  <c r="E137" i="11"/>
  <c r="J131" i="7"/>
  <c r="J135" i="9"/>
  <c r="J135" i="11"/>
  <c r="O152" i="7"/>
  <c r="O156" i="9"/>
  <c r="O156" i="11"/>
  <c r="J51" i="7"/>
  <c r="J52" i="9"/>
  <c r="J52" i="11"/>
  <c r="O51" i="7"/>
  <c r="O52" i="9"/>
  <c r="O52" i="11"/>
  <c r="E51" i="7"/>
  <c r="E52" i="9"/>
  <c r="E52" i="11"/>
  <c r="E27" i="7"/>
  <c r="E27" i="9"/>
  <c r="E27" i="11"/>
  <c r="J29" i="7"/>
  <c r="J29" i="9"/>
  <c r="J29" i="11"/>
  <c r="K29" i="7"/>
  <c r="K29" i="9"/>
  <c r="K29" i="11"/>
  <c r="E185" i="7"/>
  <c r="E184" i="11"/>
  <c r="E198" i="9"/>
  <c r="J198"/>
  <c r="J193"/>
  <c r="J55" i="11"/>
  <c r="J196"/>
  <c r="J191" i="9"/>
  <c r="J33" i="11"/>
  <c r="J194"/>
  <c r="E182" i="9"/>
  <c r="E53" i="11"/>
  <c r="E182"/>
  <c r="E185"/>
  <c r="J192" i="9"/>
  <c r="J54" i="11"/>
  <c r="J195"/>
  <c r="E191" i="9"/>
  <c r="E33" i="11"/>
  <c r="E194"/>
  <c r="J199" i="9"/>
  <c r="J73" i="11"/>
  <c r="J203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/>
  <c r="E36" i="11"/>
  <c r="J178" i="7"/>
  <c r="J196"/>
  <c r="J53" i="9"/>
  <c r="E183" i="7"/>
  <c r="P66"/>
  <c r="P67" i="9"/>
  <c r="P67" i="11"/>
  <c r="E66" i="7"/>
  <c r="P56"/>
  <c r="P57" i="9"/>
  <c r="P57" i="11"/>
  <c r="J72" i="7"/>
  <c r="J74" i="9"/>
  <c r="J74" i="11"/>
  <c r="F72" i="7"/>
  <c r="F74" i="9"/>
  <c r="F74" i="11"/>
  <c r="E72" i="7"/>
  <c r="E74" i="9"/>
  <c r="E74" i="11"/>
  <c r="E23" i="7"/>
  <c r="E23" i="9"/>
  <c r="E23" i="11"/>
  <c r="E12" i="7"/>
  <c r="E12" i="9"/>
  <c r="E12" i="11"/>
  <c r="E128" i="7"/>
  <c r="E132" i="9"/>
  <c r="E132" i="11"/>
  <c r="E129" i="7"/>
  <c r="E133" i="9"/>
  <c r="E133" i="11"/>
  <c r="E26" i="7"/>
  <c r="E26" i="9"/>
  <c r="E26" i="11"/>
  <c r="E40" i="7"/>
  <c r="E40" i="9"/>
  <c r="E40" i="11"/>
  <c r="E168" i="7"/>
  <c r="E172" i="9"/>
  <c r="E172" i="11"/>
  <c r="E166" i="7"/>
  <c r="E170" i="9"/>
  <c r="E170" i="11"/>
  <c r="P167" i="7"/>
  <c r="P171" i="9"/>
  <c r="P171" i="11"/>
  <c r="J168" i="7"/>
  <c r="J172" i="9"/>
  <c r="J172" i="11"/>
  <c r="J166" i="7"/>
  <c r="J170" i="9"/>
  <c r="J170" i="11"/>
  <c r="J163" i="7"/>
  <c r="J167" i="9"/>
  <c r="J167" i="11"/>
  <c r="J162" i="7"/>
  <c r="J166" i="9"/>
  <c r="J166" i="11"/>
  <c r="J161" i="7"/>
  <c r="J165" i="9"/>
  <c r="J165" i="11"/>
  <c r="J160" i="7"/>
  <c r="J164" i="9"/>
  <c r="J164" i="11"/>
  <c r="J159" i="7"/>
  <c r="J163" i="9"/>
  <c r="J163" i="11"/>
  <c r="J158" i="7"/>
  <c r="J162" i="9"/>
  <c r="J162" i="11"/>
  <c r="J155" i="7"/>
  <c r="J159" i="9"/>
  <c r="J159" i="11"/>
  <c r="J154" i="7"/>
  <c r="J158" i="9"/>
  <c r="J158" i="11"/>
  <c r="J153" i="7"/>
  <c r="J157" i="9"/>
  <c r="J157" i="11"/>
  <c r="J152" i="7"/>
  <c r="J156" i="9"/>
  <c r="J156" i="11"/>
  <c r="J151" i="7"/>
  <c r="J155" i="9"/>
  <c r="J155" i="11"/>
  <c r="J150" i="7"/>
  <c r="J154" i="9"/>
  <c r="J154" i="11"/>
  <c r="J149" i="7"/>
  <c r="J153" i="9"/>
  <c r="J153" i="11"/>
  <c r="J148" i="7"/>
  <c r="J152" i="9"/>
  <c r="J152" i="11"/>
  <c r="J147" i="7"/>
  <c r="J151" i="9"/>
  <c r="J151" i="11"/>
  <c r="J146" i="7"/>
  <c r="J150" i="9"/>
  <c r="J150" i="11"/>
  <c r="J145" i="7"/>
  <c r="J149" i="9"/>
  <c r="J149" i="11"/>
  <c r="J144" i="7"/>
  <c r="J148" i="9"/>
  <c r="J148" i="11"/>
  <c r="E163" i="7"/>
  <c r="E167" i="9"/>
  <c r="E167" i="11"/>
  <c r="E162" i="7"/>
  <c r="E166" i="9"/>
  <c r="E166" i="11"/>
  <c r="E161" i="7"/>
  <c r="E165" i="9"/>
  <c r="E165" i="11"/>
  <c r="E160" i="7"/>
  <c r="E164" i="9"/>
  <c r="E164" i="11"/>
  <c r="E159" i="7"/>
  <c r="E163" i="9"/>
  <c r="E163" i="11"/>
  <c r="E158" i="7"/>
  <c r="E162" i="9"/>
  <c r="E162" i="11"/>
  <c r="E155" i="7"/>
  <c r="E159" i="9"/>
  <c r="E159" i="11"/>
  <c r="E154" i="7"/>
  <c r="E158" i="9"/>
  <c r="E158" i="11"/>
  <c r="E153" i="7"/>
  <c r="E157" i="9"/>
  <c r="E157" i="11"/>
  <c r="E152" i="7"/>
  <c r="E156" i="9"/>
  <c r="E156" i="11"/>
  <c r="E151" i="7"/>
  <c r="E155" i="9"/>
  <c r="E155" i="11"/>
  <c r="E150" i="7"/>
  <c r="E154" i="9"/>
  <c r="E154" i="11"/>
  <c r="E149" i="7"/>
  <c r="E153" i="9"/>
  <c r="E153" i="11"/>
  <c r="E148" i="7"/>
  <c r="E152" i="9"/>
  <c r="E152" i="11"/>
  <c r="E147" i="7"/>
  <c r="E151" i="9"/>
  <c r="E151" i="11"/>
  <c r="E146" i="7"/>
  <c r="E150" i="9"/>
  <c r="E150" i="11"/>
  <c r="E145" i="7"/>
  <c r="E149" i="9"/>
  <c r="E149" i="11"/>
  <c r="E144" i="7"/>
  <c r="E148" i="9"/>
  <c r="E148" i="11"/>
  <c r="J141" i="7"/>
  <c r="J145" i="9"/>
  <c r="J145" i="11"/>
  <c r="J140" i="7"/>
  <c r="J144" i="9"/>
  <c r="J144" i="11"/>
  <c r="J139" i="7"/>
  <c r="J143" i="9"/>
  <c r="J143" i="11"/>
  <c r="J138" i="7"/>
  <c r="J142" i="9"/>
  <c r="J142" i="11"/>
  <c r="E140" i="7"/>
  <c r="E144" i="9"/>
  <c r="E144" i="11"/>
  <c r="P22" i="7"/>
  <c r="P22" i="9"/>
  <c r="P22" i="11"/>
  <c r="P21" i="7"/>
  <c r="P21" i="9"/>
  <c r="P21" i="11"/>
  <c r="P20" i="7"/>
  <c r="P20" i="9"/>
  <c r="P20" i="11"/>
  <c r="P19" i="7"/>
  <c r="P19" i="9"/>
  <c r="P19" i="11"/>
  <c r="P18" i="7"/>
  <c r="P18" i="9"/>
  <c r="P18" i="11"/>
  <c r="P17" i="7"/>
  <c r="P17" i="9"/>
  <c r="P17" i="11"/>
  <c r="P16" i="7"/>
  <c r="P16" i="9"/>
  <c r="P16" i="11"/>
  <c r="P15" i="7"/>
  <c r="P15" i="9"/>
  <c r="P15" i="11"/>
  <c r="P14" i="7"/>
  <c r="P14" i="9"/>
  <c r="P14" i="11"/>
  <c r="P13" i="7"/>
  <c r="P13" i="9"/>
  <c r="P13" i="11"/>
  <c r="F100" i="7"/>
  <c r="F102" i="9"/>
  <c r="F102" i="11"/>
  <c r="F102" i="7"/>
  <c r="F104" i="9"/>
  <c r="F104" i="11"/>
  <c r="F98" i="7"/>
  <c r="F100" i="9"/>
  <c r="F100" i="11"/>
  <c r="F109" i="7"/>
  <c r="F111" i="9"/>
  <c r="F111" i="11"/>
  <c r="F94" i="7"/>
  <c r="F96" i="9"/>
  <c r="F96" i="11"/>
  <c r="F92" i="7"/>
  <c r="F94" i="9"/>
  <c r="F94" i="11"/>
  <c r="P135" i="7"/>
  <c r="P139" i="9"/>
  <c r="P139" i="11"/>
  <c r="P134" i="7"/>
  <c r="P138" i="9"/>
  <c r="P138" i="11"/>
  <c r="P132" i="7"/>
  <c r="P136" i="9"/>
  <c r="P136" i="11"/>
  <c r="P131" i="7"/>
  <c r="P135" i="9"/>
  <c r="P135" i="11"/>
  <c r="P130" i="7"/>
  <c r="P134" i="9"/>
  <c r="P134" i="11"/>
  <c r="O24" i="7"/>
  <c r="O24" i="9"/>
  <c r="O24" i="11"/>
  <c r="P45" i="7"/>
  <c r="P45" i="9"/>
  <c r="P45" i="11"/>
  <c r="P44" i="7"/>
  <c r="P44" i="9"/>
  <c r="P42" i="7"/>
  <c r="P42" i="9"/>
  <c r="P42" i="11"/>
  <c r="P40" i="7"/>
  <c r="P40" i="9"/>
  <c r="P40" i="11"/>
  <c r="P39" i="7"/>
  <c r="P39" i="9"/>
  <c r="P39" i="11"/>
  <c r="P38" i="7"/>
  <c r="P38" i="9"/>
  <c r="P38" i="11"/>
  <c r="P37" i="7"/>
  <c r="P37" i="9"/>
  <c r="P37" i="11"/>
  <c r="P36" i="7"/>
  <c r="P32"/>
  <c r="P32" i="9"/>
  <c r="P32" i="11"/>
  <c r="P30" i="7"/>
  <c r="P30" i="9"/>
  <c r="P30" i="11"/>
  <c r="P28" i="7"/>
  <c r="P28" i="9"/>
  <c r="P28" i="11"/>
  <c r="P27" i="7"/>
  <c r="P27" i="9"/>
  <c r="P27" i="11"/>
  <c r="P127" i="7"/>
  <c r="P131" i="9"/>
  <c r="P131" i="11"/>
  <c r="P125" i="7"/>
  <c r="P129" i="9"/>
  <c r="P129" i="11"/>
  <c r="P124" i="7"/>
  <c r="P126" i="9"/>
  <c r="P126" i="11"/>
  <c r="P123" i="7"/>
  <c r="P125" i="9"/>
  <c r="P125" i="11"/>
  <c r="P122" i="7"/>
  <c r="P124" i="9"/>
  <c r="P124" i="11"/>
  <c r="P121" i="7"/>
  <c r="P123" i="9"/>
  <c r="P123" i="11"/>
  <c r="P120" i="7"/>
  <c r="P122" i="9"/>
  <c r="P122" i="11"/>
  <c r="P119" i="7"/>
  <c r="P121" i="9"/>
  <c r="P121" i="11"/>
  <c r="P118" i="7"/>
  <c r="P120" i="9"/>
  <c r="P120" i="11"/>
  <c r="P116" i="7"/>
  <c r="P118" i="9"/>
  <c r="P118" i="11"/>
  <c r="P114" i="7"/>
  <c r="P116" i="9"/>
  <c r="P116" i="11"/>
  <c r="P112" i="7"/>
  <c r="P114" i="9"/>
  <c r="P114" i="11"/>
  <c r="P110" i="7"/>
  <c r="P112" i="9"/>
  <c r="P112" i="11"/>
  <c r="P108" i="7"/>
  <c r="P110" i="9"/>
  <c r="P110" i="11"/>
  <c r="P106" i="7"/>
  <c r="P108" i="9"/>
  <c r="P108" i="11"/>
  <c r="P104" i="7"/>
  <c r="P106" i="9"/>
  <c r="P106" i="11"/>
  <c r="P103" i="7"/>
  <c r="P105" i="9"/>
  <c r="P105" i="11"/>
  <c r="P101" i="7"/>
  <c r="P103" i="9"/>
  <c r="P103" i="11"/>
  <c r="P99" i="7"/>
  <c r="P101" i="9"/>
  <c r="P101" i="11"/>
  <c r="P97" i="7"/>
  <c r="P99" i="9"/>
  <c r="P99" i="11"/>
  <c r="P95" i="7"/>
  <c r="P97" i="9"/>
  <c r="P97" i="11"/>
  <c r="P93" i="7"/>
  <c r="P95" i="9"/>
  <c r="P95" i="11"/>
  <c r="P91" i="7"/>
  <c r="P93" i="9"/>
  <c r="P93" i="11"/>
  <c r="P90" i="7"/>
  <c r="P92" i="9"/>
  <c r="P92" i="11"/>
  <c r="P89" i="7"/>
  <c r="P91" i="9"/>
  <c r="P91" i="11"/>
  <c r="P88" i="7"/>
  <c r="P90" i="9"/>
  <c r="P90" i="11"/>
  <c r="P87" i="7"/>
  <c r="P89" i="9"/>
  <c r="P89" i="11"/>
  <c r="P86" i="7"/>
  <c r="P88" i="9"/>
  <c r="P88" i="11"/>
  <c r="P85" i="7"/>
  <c r="P87" i="9"/>
  <c r="P87" i="11"/>
  <c r="P84" i="7"/>
  <c r="P86" i="9"/>
  <c r="P86" i="11"/>
  <c r="P83" i="7"/>
  <c r="P85" i="9"/>
  <c r="P85" i="11"/>
  <c r="P82" i="7"/>
  <c r="P84" i="9"/>
  <c r="P84" i="11"/>
  <c r="P81" i="7"/>
  <c r="P83" i="9"/>
  <c r="P83" i="11"/>
  <c r="P80" i="7"/>
  <c r="P82" i="9"/>
  <c r="P82" i="11"/>
  <c r="P79" i="7"/>
  <c r="P81" i="9"/>
  <c r="P81" i="11"/>
  <c r="P77" i="7"/>
  <c r="P79" i="9"/>
  <c r="P79" i="11"/>
  <c r="P75" i="7"/>
  <c r="P77" i="9"/>
  <c r="P77" i="11"/>
  <c r="P74" i="7"/>
  <c r="P76" i="9"/>
  <c r="P76" i="11"/>
  <c r="O73" i="7"/>
  <c r="O75" i="9"/>
  <c r="O75" i="11"/>
  <c r="N73" i="7"/>
  <c r="N75" i="9"/>
  <c r="N75" i="11"/>
  <c r="M73" i="7"/>
  <c r="M75" i="9"/>
  <c r="M75" i="11"/>
  <c r="L73" i="7"/>
  <c r="L75" i="9"/>
  <c r="L75" i="11"/>
  <c r="K73" i="7"/>
  <c r="K75" i="9"/>
  <c r="K75" i="11"/>
  <c r="J73" i="7"/>
  <c r="J75" i="9"/>
  <c r="J75" i="11"/>
  <c r="I73" i="7"/>
  <c r="I75" i="9"/>
  <c r="I75" i="11"/>
  <c r="H73" i="7"/>
  <c r="H75" i="9"/>
  <c r="H75" i="11"/>
  <c r="G73" i="7"/>
  <c r="G75" i="9"/>
  <c r="G75" i="11"/>
  <c r="F73" i="7"/>
  <c r="F75" i="9"/>
  <c r="F75" i="11"/>
  <c r="F76" i="7"/>
  <c r="F78" i="9"/>
  <c r="F78" i="11"/>
  <c r="F78" i="7"/>
  <c r="F80" i="9"/>
  <c r="F80" i="11"/>
  <c r="F96" i="7"/>
  <c r="F98" i="9"/>
  <c r="F98" i="11"/>
  <c r="F105" i="7"/>
  <c r="F107" i="9"/>
  <c r="F107" i="11"/>
  <c r="F107" i="7"/>
  <c r="F109" i="9"/>
  <c r="F109" i="11"/>
  <c r="E73" i="7"/>
  <c r="E75" i="9"/>
  <c r="E75" i="11"/>
  <c r="F126" i="7"/>
  <c r="F130" i="9"/>
  <c r="F130" i="11"/>
  <c r="F113" i="7"/>
  <c r="F115" i="9"/>
  <c r="F115" i="11"/>
  <c r="F111" i="7"/>
  <c r="F113" i="9"/>
  <c r="F113" i="11"/>
  <c r="P70" i="7"/>
  <c r="P72" i="9"/>
  <c r="P68" i="7"/>
  <c r="P69" i="9"/>
  <c r="P69" i="11"/>
  <c r="P67" i="7"/>
  <c r="P68" i="9"/>
  <c r="P68" i="11"/>
  <c r="P65" i="7"/>
  <c r="P66" i="9"/>
  <c r="P66" i="11"/>
  <c r="P64" i="7"/>
  <c r="P65" i="9"/>
  <c r="P65" i="11"/>
  <c r="P62" i="7"/>
  <c r="P63" i="9"/>
  <c r="P63" i="11"/>
  <c r="P61" i="7"/>
  <c r="P62" i="9"/>
  <c r="P62" i="11"/>
  <c r="P60" i="7"/>
  <c r="P61" i="9"/>
  <c r="P61" i="11"/>
  <c r="P59" i="7"/>
  <c r="P60" i="9"/>
  <c r="P60" i="11"/>
  <c r="P58" i="7"/>
  <c r="P59" i="9"/>
  <c r="P59" i="11"/>
  <c r="P57" i="7"/>
  <c r="P58" i="9"/>
  <c r="P58" i="11"/>
  <c r="P55" i="7"/>
  <c r="P56" i="9"/>
  <c r="P56" i="11"/>
  <c r="P53" i="7"/>
  <c r="P51"/>
  <c r="P52" i="9"/>
  <c r="P52" i="11"/>
  <c r="P50" i="7"/>
  <c r="P51" i="9"/>
  <c r="P51" i="11"/>
  <c r="F117" i="7"/>
  <c r="F119" i="9"/>
  <c r="F119" i="11"/>
  <c r="F115" i="7"/>
  <c r="F117" i="9"/>
  <c r="F117" i="11"/>
  <c r="O143" i="7"/>
  <c r="O147" i="9"/>
  <c r="O147" i="11"/>
  <c r="P201"/>
  <c r="P187"/>
  <c r="P184"/>
  <c r="P193"/>
  <c r="P72"/>
  <c r="E197" i="9"/>
  <c r="E56" i="11"/>
  <c r="E201"/>
  <c r="E193" i="9"/>
  <c r="E55" i="11"/>
  <c r="E196"/>
  <c r="J194" i="9"/>
  <c r="J64" i="11"/>
  <c r="J197"/>
  <c r="P188" i="9"/>
  <c r="P44" i="11"/>
  <c r="P191"/>
  <c r="J182" i="9"/>
  <c r="J53" i="11"/>
  <c r="J182"/>
  <c r="J185"/>
  <c r="J187" i="9"/>
  <c r="J130" i="11"/>
  <c r="J190"/>
  <c r="P191" i="9"/>
  <c r="P33" i="11"/>
  <c r="P194"/>
  <c r="J190" i="9"/>
  <c r="J28" i="11"/>
  <c r="J193"/>
  <c r="E199" i="9"/>
  <c r="E73" i="11"/>
  <c r="E203"/>
  <c r="J197" i="9"/>
  <c r="J56" i="11"/>
  <c r="J201"/>
  <c r="E194" i="9"/>
  <c r="E64" i="11"/>
  <c r="E197"/>
  <c r="J184" i="9"/>
  <c r="J80" i="11"/>
  <c r="J186"/>
  <c r="P185" i="9"/>
  <c r="P197"/>
  <c r="P183"/>
  <c r="P190"/>
  <c r="P54"/>
  <c r="P179" i="7"/>
  <c r="E179"/>
  <c r="E67" i="9"/>
  <c r="P36"/>
  <c r="P36" i="11"/>
  <c r="P192" i="7"/>
  <c r="P185"/>
  <c r="P186"/>
  <c r="P182"/>
  <c r="P183"/>
  <c r="P107"/>
  <c r="P109" i="9"/>
  <c r="P109" i="11"/>
  <c r="E107" i="7"/>
  <c r="E109" i="9"/>
  <c r="E109" i="11"/>
  <c r="H48" i="7"/>
  <c r="H49" i="9"/>
  <c r="H49" i="7"/>
  <c r="H50" i="9"/>
  <c r="H50" i="11"/>
  <c r="I24" i="7"/>
  <c r="I24" i="9"/>
  <c r="I24" i="11"/>
  <c r="I25" i="7"/>
  <c r="I25" i="9"/>
  <c r="I25" i="11"/>
  <c r="N11" i="7"/>
  <c r="N11" i="9"/>
  <c r="N11" i="11"/>
  <c r="N12" i="7"/>
  <c r="N12" i="9"/>
  <c r="N12" i="11"/>
  <c r="L128" i="7"/>
  <c r="L132" i="9"/>
  <c r="L132" i="11"/>
  <c r="L129" i="7"/>
  <c r="L133" i="9"/>
  <c r="L133" i="11"/>
  <c r="I136" i="7"/>
  <c r="I140" i="9"/>
  <c r="I140" i="11"/>
  <c r="I137" i="7"/>
  <c r="I141" i="9"/>
  <c r="I141" i="11"/>
  <c r="N136" i="7"/>
  <c r="N140" i="9"/>
  <c r="N140" i="11"/>
  <c r="N137" i="7"/>
  <c r="N141" i="9"/>
  <c r="N141" i="11"/>
  <c r="M164" i="7"/>
  <c r="M168" i="9"/>
  <c r="M168" i="11"/>
  <c r="M165" i="7"/>
  <c r="M169" i="9"/>
  <c r="M169" i="11"/>
  <c r="P138" i="7"/>
  <c r="P142" i="9"/>
  <c r="P142" i="11"/>
  <c r="E138" i="7"/>
  <c r="E142" i="9"/>
  <c r="E142" i="11"/>
  <c r="M48" i="7"/>
  <c r="M49" i="9"/>
  <c r="M49" i="7"/>
  <c r="M50" i="9"/>
  <c r="M50" i="11"/>
  <c r="P69" i="7"/>
  <c r="G11"/>
  <c r="G11" i="9"/>
  <c r="G11" i="11"/>
  <c r="G12" i="7"/>
  <c r="G12" i="9"/>
  <c r="G12" i="11"/>
  <c r="O11" i="7"/>
  <c r="O11" i="9"/>
  <c r="O11" i="11"/>
  <c r="O12" i="7"/>
  <c r="O12" i="9"/>
  <c r="O12" i="11"/>
  <c r="P109" i="7"/>
  <c r="P111" i="9"/>
  <c r="P111" i="11"/>
  <c r="E109" i="7"/>
  <c r="E111" i="9"/>
  <c r="E111" i="11"/>
  <c r="F136" i="7"/>
  <c r="F140" i="9"/>
  <c r="F140" i="11"/>
  <c r="F137" i="7"/>
  <c r="F141" i="9"/>
  <c r="F141" i="11"/>
  <c r="O136" i="7"/>
  <c r="O140" i="9"/>
  <c r="O140" i="11"/>
  <c r="O137" i="7"/>
  <c r="O141" i="9"/>
  <c r="O141" i="11"/>
  <c r="N164" i="7"/>
  <c r="N168" i="9"/>
  <c r="N168" i="11"/>
  <c r="N165" i="7"/>
  <c r="N169" i="9"/>
  <c r="N169" i="11"/>
  <c r="H142" i="7"/>
  <c r="H146" i="9"/>
  <c r="H146" i="11"/>
  <c r="H143" i="7"/>
  <c r="H147" i="9"/>
  <c r="H147" i="11"/>
  <c r="P43" i="7"/>
  <c r="P43" i="9"/>
  <c r="P43" i="11"/>
  <c r="E43" i="7"/>
  <c r="E43" i="9"/>
  <c r="E43" i="11"/>
  <c r="E49" i="7"/>
  <c r="E50" i="9"/>
  <c r="E50" i="11"/>
  <c r="P78" i="7"/>
  <c r="P80" i="9"/>
  <c r="P80" i="11"/>
  <c r="E78" i="7"/>
  <c r="E80" i="9"/>
  <c r="E80" i="11"/>
  <c r="F48" i="7"/>
  <c r="F49" i="9"/>
  <c r="F49" i="7"/>
  <c r="F50" i="9"/>
  <c r="F50" i="11"/>
  <c r="N48" i="7"/>
  <c r="N49" i="9"/>
  <c r="N49" i="7"/>
  <c r="N50" i="9"/>
  <c r="N50" i="11"/>
  <c r="P52" i="7"/>
  <c r="G24"/>
  <c r="G24" i="9"/>
  <c r="G24" i="11"/>
  <c r="G25" i="7"/>
  <c r="G25" i="9"/>
  <c r="G25" i="11"/>
  <c r="K24" i="7"/>
  <c r="K24" i="9"/>
  <c r="K24" i="11"/>
  <c r="K25" i="7"/>
  <c r="K25" i="9"/>
  <c r="K25" i="11"/>
  <c r="H11" i="7"/>
  <c r="H11" i="9"/>
  <c r="H11" i="11"/>
  <c r="H12" i="7"/>
  <c r="H12" i="9"/>
  <c r="H12" i="11"/>
  <c r="L11" i="7"/>
  <c r="L11" i="9"/>
  <c r="L11" i="11"/>
  <c r="L12" i="7"/>
  <c r="L12" i="9"/>
  <c r="L12" i="11"/>
  <c r="I128" i="7"/>
  <c r="I132" i="9"/>
  <c r="I132" i="11"/>
  <c r="I129" i="7"/>
  <c r="I133" i="9"/>
  <c r="I133" i="11"/>
  <c r="N128" i="7"/>
  <c r="N132" i="9"/>
  <c r="N132" i="11"/>
  <c r="N129" i="7"/>
  <c r="N133" i="9"/>
  <c r="N133" i="11"/>
  <c r="G136" i="7"/>
  <c r="G140" i="9"/>
  <c r="G140" i="11"/>
  <c r="G137" i="7"/>
  <c r="G141" i="9"/>
  <c r="G141" i="11"/>
  <c r="L136" i="7"/>
  <c r="L140" i="9"/>
  <c r="L140" i="11"/>
  <c r="L137" i="7"/>
  <c r="L141" i="9"/>
  <c r="L141" i="11"/>
  <c r="F164" i="7"/>
  <c r="F168" i="9"/>
  <c r="F168" i="11"/>
  <c r="F165" i="7"/>
  <c r="F169" i="9"/>
  <c r="F169" i="11"/>
  <c r="K164" i="7"/>
  <c r="K168" i="9"/>
  <c r="K168" i="11"/>
  <c r="K165" i="7"/>
  <c r="K169" i="9"/>
  <c r="K169" i="11"/>
  <c r="O164" i="7"/>
  <c r="O168" i="9"/>
  <c r="O168" i="11"/>
  <c r="O165" i="7"/>
  <c r="O169" i="9"/>
  <c r="O169" i="11"/>
  <c r="I142" i="7"/>
  <c r="I146" i="9"/>
  <c r="I146" i="11"/>
  <c r="I143" i="7"/>
  <c r="I147" i="9"/>
  <c r="I147" i="11"/>
  <c r="N142" i="7"/>
  <c r="N146" i="9"/>
  <c r="N146" i="11"/>
  <c r="N143" i="7"/>
  <c r="N147" i="9"/>
  <c r="N147" i="11"/>
  <c r="F25" i="7"/>
  <c r="F25" i="9"/>
  <c r="F25" i="11"/>
  <c r="O25" i="7"/>
  <c r="O25" i="9"/>
  <c r="O25" i="11"/>
  <c r="J49" i="7"/>
  <c r="J50" i="9"/>
  <c r="J50" i="11"/>
  <c r="E11" i="7"/>
  <c r="E11" i="9"/>
  <c r="E11" i="11"/>
  <c r="K143" i="7"/>
  <c r="K147" i="9"/>
  <c r="K147" i="11"/>
  <c r="O142" i="7"/>
  <c r="O146" i="9"/>
  <c r="O146" i="11"/>
  <c r="E48" i="7"/>
  <c r="E49" i="9"/>
  <c r="F12" i="7"/>
  <c r="F12" i="9"/>
  <c r="F12" i="11"/>
  <c r="L48" i="7"/>
  <c r="L49" i="9"/>
  <c r="L49" i="7"/>
  <c r="L50" i="9"/>
  <c r="L50" i="11"/>
  <c r="P54" i="7"/>
  <c r="P63"/>
  <c r="P105"/>
  <c r="P107" i="9"/>
  <c r="P107" i="11"/>
  <c r="E105" i="7"/>
  <c r="E107" i="9"/>
  <c r="E107" i="11"/>
  <c r="M24" i="7"/>
  <c r="M24" i="9"/>
  <c r="M24" i="11"/>
  <c r="M25" i="7"/>
  <c r="M25" i="9"/>
  <c r="M25" i="11"/>
  <c r="J11" i="7"/>
  <c r="J11" i="9"/>
  <c r="J11" i="11"/>
  <c r="J12" i="7"/>
  <c r="J12" i="9"/>
  <c r="J12" i="11"/>
  <c r="G128" i="7"/>
  <c r="G132" i="9"/>
  <c r="G132" i="11"/>
  <c r="G129" i="7"/>
  <c r="G133" i="9"/>
  <c r="G133" i="11"/>
  <c r="H164" i="7"/>
  <c r="H168" i="9"/>
  <c r="H168" i="11"/>
  <c r="H165" i="7"/>
  <c r="H169" i="9"/>
  <c r="H169" i="11"/>
  <c r="G142" i="7"/>
  <c r="G146" i="9"/>
  <c r="G146" i="11"/>
  <c r="G143" i="7"/>
  <c r="G147" i="9"/>
  <c r="G147" i="11"/>
  <c r="L142" i="7"/>
  <c r="L146" i="9"/>
  <c r="L146" i="11"/>
  <c r="L143" i="7"/>
  <c r="L147" i="9"/>
  <c r="L147" i="11"/>
  <c r="P29" i="7"/>
  <c r="P29" i="9"/>
  <c r="P29" i="11"/>
  <c r="P76" i="7"/>
  <c r="P78" i="9"/>
  <c r="P78" i="11"/>
  <c r="E76" i="7"/>
  <c r="E78" i="9"/>
  <c r="E78" i="11"/>
  <c r="P115" i="7"/>
  <c r="P117" i="9"/>
  <c r="P117" i="11"/>
  <c r="E115" i="7"/>
  <c r="E117" i="9"/>
  <c r="E117" i="11"/>
  <c r="I48" i="7"/>
  <c r="I49" i="9"/>
  <c r="I49" i="7"/>
  <c r="I50" i="9"/>
  <c r="I50" i="11"/>
  <c r="P111" i="7"/>
  <c r="P113" i="9"/>
  <c r="P113" i="11"/>
  <c r="E111" i="7"/>
  <c r="E113" i="9"/>
  <c r="E113" i="11"/>
  <c r="E126" i="7"/>
  <c r="N24"/>
  <c r="N24" i="9"/>
  <c r="N24" i="11"/>
  <c r="N25" i="7"/>
  <c r="N25" i="9"/>
  <c r="N25" i="11"/>
  <c r="K11" i="7"/>
  <c r="K11" i="9"/>
  <c r="K11" i="11"/>
  <c r="K12" i="7"/>
  <c r="K12" i="9"/>
  <c r="K12" i="11"/>
  <c r="H128" i="7"/>
  <c r="H132" i="9"/>
  <c r="H132" i="11"/>
  <c r="H129" i="7"/>
  <c r="H133" i="9"/>
  <c r="H133" i="11"/>
  <c r="M128" i="7"/>
  <c r="M132" i="9"/>
  <c r="M132" i="11"/>
  <c r="M129" i="7"/>
  <c r="M133" i="9"/>
  <c r="M133" i="11"/>
  <c r="P92" i="7"/>
  <c r="P94" i="9"/>
  <c r="P94" i="11"/>
  <c r="E92" i="7"/>
  <c r="E94" i="9"/>
  <c r="E94" i="11"/>
  <c r="P102" i="7"/>
  <c r="P104" i="9"/>
  <c r="P104" i="11"/>
  <c r="E102" i="7"/>
  <c r="E104" i="9"/>
  <c r="E104" i="11"/>
  <c r="K136" i="7"/>
  <c r="K140" i="9"/>
  <c r="K140" i="11"/>
  <c r="K137" i="7"/>
  <c r="K141" i="9"/>
  <c r="K141" i="11"/>
  <c r="I164" i="7"/>
  <c r="I168" i="9"/>
  <c r="I168" i="11"/>
  <c r="I165" i="7"/>
  <c r="I169" i="9"/>
  <c r="I169" i="11"/>
  <c r="M142" i="7"/>
  <c r="M146" i="9"/>
  <c r="M146" i="11"/>
  <c r="M143" i="7"/>
  <c r="M147" i="9"/>
  <c r="M147" i="11"/>
  <c r="P139" i="7"/>
  <c r="P143" i="9"/>
  <c r="P143" i="11"/>
  <c r="E139" i="7"/>
  <c r="E143" i="9"/>
  <c r="E143" i="11"/>
  <c r="P26" i="7"/>
  <c r="P26" i="9"/>
  <c r="P26" i="11"/>
  <c r="P96" i="7"/>
  <c r="P98" i="9"/>
  <c r="P98" i="11"/>
  <c r="E96" i="7"/>
  <c r="E98" i="9"/>
  <c r="E98" i="11"/>
  <c r="P117" i="7"/>
  <c r="P119" i="9"/>
  <c r="P119" i="11"/>
  <c r="E117" i="7"/>
  <c r="E119" i="9"/>
  <c r="E119" i="11"/>
  <c r="G48" i="7"/>
  <c r="G49" i="9"/>
  <c r="G49" i="7"/>
  <c r="G50" i="9"/>
  <c r="G50" i="11"/>
  <c r="K48" i="7"/>
  <c r="K49" i="9"/>
  <c r="K49" i="7"/>
  <c r="K50" i="9"/>
  <c r="K50" i="11"/>
  <c r="O48" i="7"/>
  <c r="O49" i="9"/>
  <c r="O49" i="7"/>
  <c r="O50" i="9"/>
  <c r="O50" i="11"/>
  <c r="P71" i="7"/>
  <c r="P113"/>
  <c r="P115" i="9"/>
  <c r="P115" i="11"/>
  <c r="E113" i="7"/>
  <c r="E115" i="9"/>
  <c r="E115" i="11"/>
  <c r="H24" i="7"/>
  <c r="H24" i="9"/>
  <c r="H24" i="11"/>
  <c r="H25" i="7"/>
  <c r="H25" i="9"/>
  <c r="H25" i="11"/>
  <c r="L24" i="7"/>
  <c r="L24" i="9"/>
  <c r="L24" i="11"/>
  <c r="L25" i="7"/>
  <c r="L25" i="9"/>
  <c r="L25" i="11"/>
  <c r="I11" i="7"/>
  <c r="I11" i="9"/>
  <c r="I11" i="11"/>
  <c r="I12" i="7"/>
  <c r="I12" i="9"/>
  <c r="I12" i="11"/>
  <c r="M11" i="7"/>
  <c r="M11" i="9"/>
  <c r="M11" i="11"/>
  <c r="M12" i="7"/>
  <c r="M12" i="9"/>
  <c r="M12" i="11"/>
  <c r="F128" i="7"/>
  <c r="F132" i="9"/>
  <c r="F132" i="11"/>
  <c r="F129" i="7"/>
  <c r="F133" i="9"/>
  <c r="F133" i="11"/>
  <c r="K128" i="7"/>
  <c r="K132" i="9"/>
  <c r="K132" i="11"/>
  <c r="K129" i="7"/>
  <c r="K133" i="9"/>
  <c r="K133" i="11"/>
  <c r="O128" i="7"/>
  <c r="O132" i="9"/>
  <c r="O132" i="11"/>
  <c r="O129" i="7"/>
  <c r="O133" i="9"/>
  <c r="O133" i="11"/>
  <c r="P94" i="7"/>
  <c r="P96" i="9"/>
  <c r="P96" i="11"/>
  <c r="E94" i="7"/>
  <c r="E96" i="9"/>
  <c r="E96" i="11"/>
  <c r="P98" i="7"/>
  <c r="P100" i="9"/>
  <c r="P100" i="11"/>
  <c r="E98" i="7"/>
  <c r="E100" i="9"/>
  <c r="E100" i="11"/>
  <c r="P100" i="7"/>
  <c r="P102" i="9"/>
  <c r="P102" i="11"/>
  <c r="E100" i="7"/>
  <c r="E102" i="9"/>
  <c r="E102" i="11"/>
  <c r="H136" i="7"/>
  <c r="H140" i="9"/>
  <c r="H140" i="11"/>
  <c r="H137" i="7"/>
  <c r="H141" i="9"/>
  <c r="H141" i="11"/>
  <c r="M136" i="7"/>
  <c r="M140" i="9"/>
  <c r="M140" i="11"/>
  <c r="M137" i="7"/>
  <c r="M141" i="9"/>
  <c r="M141" i="11"/>
  <c r="G164" i="7"/>
  <c r="G168" i="9"/>
  <c r="G168" i="11"/>
  <c r="G165" i="7"/>
  <c r="G169" i="9"/>
  <c r="G169" i="11"/>
  <c r="L164" i="7"/>
  <c r="L168" i="9"/>
  <c r="L168" i="11"/>
  <c r="L165" i="7"/>
  <c r="L169" i="9"/>
  <c r="L169" i="11"/>
  <c r="F142" i="7"/>
  <c r="F146" i="9"/>
  <c r="F146" i="11"/>
  <c r="F143" i="7"/>
  <c r="F147" i="9"/>
  <c r="F147" i="11"/>
  <c r="J133" i="7"/>
  <c r="J137" i="9"/>
  <c r="J137" i="11"/>
  <c r="P141" i="7"/>
  <c r="P145" i="9"/>
  <c r="P145" i="11"/>
  <c r="E141" i="7"/>
  <c r="E145" i="9"/>
  <c r="E145" i="11"/>
  <c r="J48" i="7"/>
  <c r="J49" i="9"/>
  <c r="F11" i="7"/>
  <c r="F11" i="9"/>
  <c r="F11" i="11"/>
  <c r="K142" i="7"/>
  <c r="K146" i="9"/>
  <c r="K146" i="11"/>
  <c r="P72" i="7"/>
  <c r="P74" i="9"/>
  <c r="P74" i="11"/>
  <c r="P23" i="7"/>
  <c r="P23" i="9"/>
  <c r="P23" i="11"/>
  <c r="J25" i="7"/>
  <c r="J25" i="9"/>
  <c r="J25" i="11"/>
  <c r="F24" i="7"/>
  <c r="F24" i="9"/>
  <c r="F24" i="11"/>
  <c r="J24" i="7"/>
  <c r="J24" i="9"/>
  <c r="J24" i="11"/>
  <c r="P151" i="7"/>
  <c r="P155" i="9"/>
  <c r="P155" i="11"/>
  <c r="P155" i="7"/>
  <c r="P159" i="9"/>
  <c r="P159" i="11"/>
  <c r="P145" i="7"/>
  <c r="P149" i="9"/>
  <c r="P149" i="11"/>
  <c r="P149" i="7"/>
  <c r="P153" i="9"/>
  <c r="P153" i="11"/>
  <c r="P153" i="7"/>
  <c r="P157" i="9"/>
  <c r="P157" i="11"/>
  <c r="P159" i="7"/>
  <c r="P163" i="9"/>
  <c r="P163" i="11"/>
  <c r="P163" i="7"/>
  <c r="P167" i="9"/>
  <c r="P167" i="11"/>
  <c r="I169" i="7"/>
  <c r="I173" i="9"/>
  <c r="I173" i="11"/>
  <c r="P166" i="7"/>
  <c r="P170" i="9"/>
  <c r="P170" i="11"/>
  <c r="P150" i="7"/>
  <c r="P154" i="9"/>
  <c r="P154" i="11"/>
  <c r="M169" i="7"/>
  <c r="M173" i="9"/>
  <c r="M173" i="11"/>
  <c r="P168" i="7"/>
  <c r="P172" i="9"/>
  <c r="P172" i="11"/>
  <c r="G169" i="7"/>
  <c r="G173" i="9"/>
  <c r="G173" i="11"/>
  <c r="H169" i="7"/>
  <c r="H173" i="9"/>
  <c r="H173" i="11"/>
  <c r="P73" i="7"/>
  <c r="P75" i="9"/>
  <c r="P75" i="11"/>
  <c r="P146" i="7"/>
  <c r="P150" i="9"/>
  <c r="P150" i="11"/>
  <c r="P154" i="7"/>
  <c r="P158" i="9"/>
  <c r="P158" i="11"/>
  <c r="P160" i="7"/>
  <c r="P164" i="9"/>
  <c r="P164" i="11"/>
  <c r="P147" i="7"/>
  <c r="P151" i="9"/>
  <c r="P151" i="11"/>
  <c r="P161" i="7"/>
  <c r="P165" i="9"/>
  <c r="P165" i="11"/>
  <c r="P144" i="7"/>
  <c r="P148" i="9"/>
  <c r="P148" i="11"/>
  <c r="P148" i="7"/>
  <c r="P152" i="9"/>
  <c r="P152" i="11"/>
  <c r="P152" i="7"/>
  <c r="P156" i="9"/>
  <c r="P156" i="11"/>
  <c r="P158" i="7"/>
  <c r="P162" i="9"/>
  <c r="P162" i="11"/>
  <c r="P162" i="7"/>
  <c r="P166" i="9"/>
  <c r="P166" i="11"/>
  <c r="O169" i="7"/>
  <c r="O173" i="9"/>
  <c r="O173" i="11"/>
  <c r="N116" i="4"/>
  <c r="N115"/>
  <c r="M116"/>
  <c r="M115"/>
  <c r="L116"/>
  <c r="L115"/>
  <c r="I116"/>
  <c r="I115"/>
  <c r="H116"/>
  <c r="H115"/>
  <c r="G116"/>
  <c r="G115"/>
  <c r="O119"/>
  <c r="J119"/>
  <c r="J116"/>
  <c r="J115"/>
  <c r="K119"/>
  <c r="K116"/>
  <c r="K115"/>
  <c r="F119"/>
  <c r="E119"/>
  <c r="E116"/>
  <c r="E115"/>
  <c r="F48"/>
  <c r="E48"/>
  <c r="P48"/>
  <c r="O44"/>
  <c r="J44"/>
  <c r="K44"/>
  <c r="F44"/>
  <c r="E44"/>
  <c r="F14"/>
  <c r="O12"/>
  <c r="O11"/>
  <c r="N12"/>
  <c r="N11"/>
  <c r="M12"/>
  <c r="M11"/>
  <c r="L12"/>
  <c r="L11"/>
  <c r="K12"/>
  <c r="K11"/>
  <c r="I12"/>
  <c r="I11"/>
  <c r="H12"/>
  <c r="H11"/>
  <c r="G12"/>
  <c r="G11"/>
  <c r="O58"/>
  <c r="N58"/>
  <c r="M58"/>
  <c r="L58"/>
  <c r="K58"/>
  <c r="J58"/>
  <c r="I58"/>
  <c r="H58"/>
  <c r="G58"/>
  <c r="F59"/>
  <c r="E59"/>
  <c r="F106"/>
  <c r="E106"/>
  <c r="P106"/>
  <c r="O25"/>
  <c r="O24"/>
  <c r="N25"/>
  <c r="N24"/>
  <c r="M25"/>
  <c r="M24"/>
  <c r="L25"/>
  <c r="L24"/>
  <c r="K25"/>
  <c r="K24"/>
  <c r="J25"/>
  <c r="J24"/>
  <c r="I25"/>
  <c r="I24"/>
  <c r="H25"/>
  <c r="H24"/>
  <c r="F28"/>
  <c r="F42"/>
  <c r="F41"/>
  <c r="O122"/>
  <c r="K122"/>
  <c r="O125"/>
  <c r="K125"/>
  <c r="J125"/>
  <c r="P125"/>
  <c r="O41"/>
  <c r="N41"/>
  <c r="M41"/>
  <c r="L41"/>
  <c r="K41"/>
  <c r="J41"/>
  <c r="I41"/>
  <c r="H41"/>
  <c r="G41"/>
  <c r="F54"/>
  <c r="E54"/>
  <c r="F18"/>
  <c r="E18"/>
  <c r="P18"/>
  <c r="F23"/>
  <c r="E23"/>
  <c r="J23"/>
  <c r="J12"/>
  <c r="J11"/>
  <c r="J122"/>
  <c r="P122"/>
  <c r="P121"/>
  <c r="O130"/>
  <c r="K130"/>
  <c r="J130"/>
  <c r="P130"/>
  <c r="O121"/>
  <c r="N121"/>
  <c r="M121"/>
  <c r="L121"/>
  <c r="K121"/>
  <c r="J128"/>
  <c r="P128"/>
  <c r="G35"/>
  <c r="E35"/>
  <c r="P35"/>
  <c r="G38"/>
  <c r="G39"/>
  <c r="E38"/>
  <c r="P38"/>
  <c r="P39"/>
  <c r="E163"/>
  <c r="E162"/>
  <c r="E161"/>
  <c r="E160"/>
  <c r="E159"/>
  <c r="E158"/>
  <c r="E157"/>
  <c r="E155"/>
  <c r="E154"/>
  <c r="E153"/>
  <c r="G25"/>
  <c r="G24"/>
  <c r="P23"/>
  <c r="O116"/>
  <c r="O115"/>
  <c r="O143"/>
  <c r="E186" i="11"/>
  <c r="P186"/>
  <c r="P188"/>
  <c r="E188"/>
  <c r="J200" i="9"/>
  <c r="O49" i="11"/>
  <c r="G49"/>
  <c r="L49"/>
  <c r="F49"/>
  <c r="K49"/>
  <c r="E49"/>
  <c r="N49"/>
  <c r="M49"/>
  <c r="H49"/>
  <c r="J49"/>
  <c r="I49"/>
  <c r="E192" i="9"/>
  <c r="E67" i="11"/>
  <c r="E195"/>
  <c r="P192" i="9"/>
  <c r="P54" i="11"/>
  <c r="P195"/>
  <c r="E184" i="9"/>
  <c r="P184"/>
  <c r="E186"/>
  <c r="P186"/>
  <c r="P181" i="7"/>
  <c r="P64" i="9"/>
  <c r="P178" i="7"/>
  <c r="P53" i="9"/>
  <c r="P193" i="7"/>
  <c r="P70" i="9"/>
  <c r="P70" i="11"/>
  <c r="P202"/>
  <c r="P194" i="7"/>
  <c r="P73" i="9"/>
  <c r="P180" i="7"/>
  <c r="P55" i="9"/>
  <c r="E189" i="7"/>
  <c r="E130" i="9"/>
  <c r="P191" i="7"/>
  <c r="E191"/>
  <c r="E190"/>
  <c r="P190"/>
  <c r="L143" i="4"/>
  <c r="E53"/>
  <c r="S46"/>
  <c r="P54"/>
  <c r="P53"/>
  <c r="E156"/>
  <c r="E58"/>
  <c r="P59"/>
  <c r="P58"/>
  <c r="P44"/>
  <c r="E39"/>
  <c r="F53"/>
  <c r="F58"/>
  <c r="E142" i="7"/>
  <c r="E146" i="9"/>
  <c r="E146" i="11"/>
  <c r="E143" i="7"/>
  <c r="E147" i="9"/>
  <c r="E147" i="11"/>
  <c r="E164" i="7"/>
  <c r="E168" i="9"/>
  <c r="E168" i="11"/>
  <c r="E165" i="7"/>
  <c r="E169" i="9"/>
  <c r="E169" i="11"/>
  <c r="J128" i="7"/>
  <c r="J132" i="9"/>
  <c r="J132" i="11"/>
  <c r="J129" i="7"/>
  <c r="J133" i="9"/>
  <c r="J133" i="11"/>
  <c r="F38" i="4"/>
  <c r="F39"/>
  <c r="F35"/>
  <c r="K128"/>
  <c r="O128"/>
  <c r="F12"/>
  <c r="F11"/>
  <c r="K169" i="7"/>
  <c r="K173" i="9"/>
  <c r="K173" i="11"/>
  <c r="J143" i="7"/>
  <c r="J147" i="9"/>
  <c r="J147" i="11"/>
  <c r="J136" i="7"/>
  <c r="J140" i="9"/>
  <c r="J140" i="11"/>
  <c r="J137" i="7"/>
  <c r="J141" i="9"/>
  <c r="J141" i="11"/>
  <c r="J164" i="7"/>
  <c r="J168" i="9"/>
  <c r="J168" i="11"/>
  <c r="J165" i="7"/>
  <c r="J169" i="9"/>
  <c r="J169" i="11"/>
  <c r="P126" i="7"/>
  <c r="E24"/>
  <c r="E24" i="9"/>
  <c r="E24" i="11"/>
  <c r="E25" i="7"/>
  <c r="E25" i="9"/>
  <c r="E25" i="11"/>
  <c r="F116" i="4"/>
  <c r="F115"/>
  <c r="P133" i="7"/>
  <c r="P137" i="9"/>
  <c r="P137" i="11"/>
  <c r="P48" i="7"/>
  <c r="P49" i="9"/>
  <c r="E28" i="4"/>
  <c r="E14"/>
  <c r="P140" i="7"/>
  <c r="P144" i="9"/>
  <c r="P144" i="11"/>
  <c r="F169" i="7"/>
  <c r="F173" i="9"/>
  <c r="F173" i="11"/>
  <c r="L169" i="7"/>
  <c r="L173" i="9"/>
  <c r="L173" i="11"/>
  <c r="N169" i="7"/>
  <c r="N173" i="9"/>
  <c r="N173" i="11"/>
  <c r="E136" i="7"/>
  <c r="E140" i="9"/>
  <c r="E140" i="11"/>
  <c r="E137" i="7"/>
  <c r="E141" i="9"/>
  <c r="E141" i="11"/>
  <c r="P49" i="7"/>
  <c r="P50" i="9"/>
  <c r="P50" i="11"/>
  <c r="P11" i="7"/>
  <c r="P11" i="9"/>
  <c r="P11" i="11"/>
  <c r="P12" i="7"/>
  <c r="P12" i="9"/>
  <c r="P12" i="11"/>
  <c r="P119" i="4"/>
  <c r="P116"/>
  <c r="P115"/>
  <c r="I143"/>
  <c r="M143"/>
  <c r="H143"/>
  <c r="N143"/>
  <c r="G143"/>
  <c r="K143"/>
  <c r="J121"/>
  <c r="J143"/>
  <c r="E163" i="3"/>
  <c r="E162"/>
  <c r="E161"/>
  <c r="E160"/>
  <c r="E159"/>
  <c r="E158"/>
  <c r="E157"/>
  <c r="E156"/>
  <c r="E155"/>
  <c r="E154"/>
  <c r="E153"/>
  <c r="S46"/>
  <c r="P49" i="11"/>
  <c r="P199" i="9"/>
  <c r="P73" i="11"/>
  <c r="P203"/>
  <c r="P204"/>
  <c r="P182" i="9"/>
  <c r="P53" i="11"/>
  <c r="P182"/>
  <c r="P185"/>
  <c r="P193" i="9"/>
  <c r="P55" i="11"/>
  <c r="P196"/>
  <c r="P198" i="9"/>
  <c r="P194"/>
  <c r="P64" i="11"/>
  <c r="P197"/>
  <c r="E187" i="9"/>
  <c r="E200"/>
  <c r="E130" i="11"/>
  <c r="E190"/>
  <c r="P196" i="7"/>
  <c r="P198"/>
  <c r="P189"/>
  <c r="P130" i="9"/>
  <c r="E196" i="7"/>
  <c r="E169"/>
  <c r="E173" i="9"/>
  <c r="E173" i="11"/>
  <c r="P128" i="7"/>
  <c r="P132" i="9"/>
  <c r="P132" i="11"/>
  <c r="P129" i="7"/>
  <c r="P133" i="9"/>
  <c r="P133" i="11"/>
  <c r="P164" i="7"/>
  <c r="P168" i="9"/>
  <c r="P168" i="11"/>
  <c r="P165" i="7"/>
  <c r="P169" i="9"/>
  <c r="P169" i="11"/>
  <c r="P136" i="7"/>
  <c r="P140" i="9"/>
  <c r="P140" i="11"/>
  <c r="P137" i="7"/>
  <c r="P141" i="9"/>
  <c r="P141" i="11"/>
  <c r="F25" i="4"/>
  <c r="F24"/>
  <c r="F143"/>
  <c r="E12"/>
  <c r="E11"/>
  <c r="P14"/>
  <c r="P12"/>
  <c r="P11"/>
  <c r="P24" i="7"/>
  <c r="P24" i="9"/>
  <c r="P24" i="11"/>
  <c r="P25" i="7"/>
  <c r="P25" i="9"/>
  <c r="P25" i="11"/>
  <c r="J169" i="7"/>
  <c r="J173" i="9"/>
  <c r="J173" i="11"/>
  <c r="J142" i="7"/>
  <c r="J146" i="9"/>
  <c r="J146" i="11"/>
  <c r="E42" i="4"/>
  <c r="P142" i="7"/>
  <c r="P146" i="9"/>
  <c r="P146" i="11"/>
  <c r="P143" i="7"/>
  <c r="P147" i="9"/>
  <c r="P147" i="11"/>
  <c r="E25" i="4"/>
  <c r="E24"/>
  <c r="P28"/>
  <c r="P25"/>
  <c r="P24"/>
  <c r="P187" i="9"/>
  <c r="P200"/>
  <c r="P130" i="11"/>
  <c r="P190"/>
  <c r="P200"/>
  <c r="P201" i="9"/>
  <c r="P169" i="7"/>
  <c r="P173" i="9"/>
  <c r="P173" i="11"/>
  <c r="E41" i="4"/>
  <c r="E143"/>
  <c r="P42"/>
  <c r="P41"/>
  <c r="P143"/>
  <c r="E200" i="11"/>
  <c r="J200"/>
</calcChain>
</file>

<file path=xl/sharedStrings.xml><?xml version="1.0" encoding="utf-8"?>
<sst xmlns="http://schemas.openxmlformats.org/spreadsheetml/2006/main" count="1602" uniqueCount="285">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</sst>
</file>

<file path=xl/styles.xml><?xml version="1.0" encoding="utf-8"?>
<styleSheet xmlns="http://schemas.openxmlformats.org/spreadsheetml/2006/main">
  <numFmts count="10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0000&quot;     &quot;"/>
    <numFmt numFmtId="172" formatCode="0&quot;     &quot;"/>
  </numFmts>
  <fonts count="2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Cambria"/>
      <family val="1"/>
      <charset val="204"/>
    </font>
    <font>
      <i/>
      <sz val="12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2"/>
      <name val="Cambria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color indexed="8"/>
      <name val="Cambria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Cambri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thick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ck">
        <color indexed="8"/>
      </bottom>
      <diagonal/>
    </border>
    <border>
      <left style="hair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hair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3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right" vertical="center"/>
    </xf>
    <xf numFmtId="1" fontId="1" fillId="0" borderId="2" xfId="0" applyNumberFormat="1" applyFont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69" fontId="1" fillId="0" borderId="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1" fillId="2" borderId="4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4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4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4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4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43" fontId="1" fillId="0" borderId="3" xfId="1" applyFont="1" applyBorder="1" applyAlignment="1">
      <alignment horizontal="right" vertical="center"/>
    </xf>
    <xf numFmtId="43" fontId="1" fillId="0" borderId="2" xfId="1" applyFont="1" applyBorder="1" applyAlignment="1">
      <alignment horizontal="right" vertical="center"/>
    </xf>
    <xf numFmtId="4" fontId="12" fillId="6" borderId="1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12" xfId="0" applyNumberFormat="1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49" fontId="12" fillId="0" borderId="15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11" xfId="0" applyNumberFormat="1" applyFont="1" applyFill="1" applyBorder="1" applyAlignment="1">
      <alignment horizontal="right" vertical="center" wrapText="1"/>
    </xf>
    <xf numFmtId="43" fontId="12" fillId="0" borderId="1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16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13" xfId="0" applyNumberFormat="1" applyFont="1" applyFill="1" applyBorder="1" applyAlignment="1">
      <alignment horizontal="right" vertical="center" wrapText="1"/>
    </xf>
    <xf numFmtId="43" fontId="11" fillId="0" borderId="18" xfId="0" applyNumberFormat="1" applyFont="1" applyFill="1" applyBorder="1" applyAlignment="1">
      <alignment horizontal="right" vertical="center" wrapText="1"/>
    </xf>
    <xf numFmtId="43" fontId="12" fillId="0" borderId="19" xfId="0" applyNumberFormat="1" applyFont="1" applyFill="1" applyBorder="1" applyAlignment="1">
      <alignment horizontal="right" vertical="center" wrapText="1"/>
    </xf>
    <xf numFmtId="43" fontId="11" fillId="0" borderId="19" xfId="0" applyNumberFormat="1" applyFont="1" applyFill="1" applyBorder="1" applyAlignment="1">
      <alignment horizontal="right" vertical="center" wrapText="1"/>
    </xf>
    <xf numFmtId="43" fontId="12" fillId="0" borderId="20" xfId="0" applyNumberFormat="1" applyFont="1" applyFill="1" applyBorder="1" applyAlignment="1">
      <alignment horizontal="right" vertical="center" wrapText="1"/>
    </xf>
    <xf numFmtId="43" fontId="11" fillId="0" borderId="17" xfId="0" applyNumberFormat="1" applyFont="1" applyFill="1" applyBorder="1" applyAlignment="1">
      <alignment horizontal="right" vertical="center" wrapText="1"/>
    </xf>
    <xf numFmtId="43" fontId="11" fillId="0" borderId="21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2" xfId="0" applyNumberFormat="1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>
      <alignment horizontal="left" vertical="top" wrapText="1"/>
    </xf>
    <xf numFmtId="49" fontId="12" fillId="0" borderId="11" xfId="0" applyNumberFormat="1" applyFont="1" applyFill="1" applyBorder="1" applyAlignment="1">
      <alignment horizontal="left" vertical="top" wrapText="1"/>
    </xf>
    <xf numFmtId="49" fontId="11" fillId="0" borderId="11" xfId="0" applyNumberFormat="1" applyFont="1" applyFill="1" applyBorder="1" applyAlignment="1">
      <alignment horizontal="left" vertical="top" wrapText="1"/>
    </xf>
    <xf numFmtId="49" fontId="1" fillId="0" borderId="22" xfId="0" applyNumberFormat="1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9" fontId="11" fillId="0" borderId="17" xfId="0" applyNumberFormat="1" applyFont="1" applyFill="1" applyBorder="1" applyAlignment="1">
      <alignment horizontal="right" vertical="center" wrapText="1"/>
    </xf>
    <xf numFmtId="49" fontId="12" fillId="0" borderId="1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24" xfId="0" applyNumberFormat="1" applyFont="1" applyFill="1" applyBorder="1" applyAlignment="1">
      <alignment horizontal="left" vertical="top" wrapText="1"/>
    </xf>
    <xf numFmtId="49" fontId="1" fillId="7" borderId="23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25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26" xfId="0" applyNumberFormat="1" applyFont="1" applyFill="1" applyBorder="1" applyAlignment="1">
      <alignment horizontal="left"/>
    </xf>
    <xf numFmtId="0" fontId="1" fillId="0" borderId="26" xfId="0" applyFont="1" applyBorder="1" applyAlignment="1">
      <alignment horizontal="left"/>
    </xf>
    <xf numFmtId="4" fontId="1" fillId="3" borderId="26" xfId="0" applyNumberFormat="1" applyFont="1" applyFill="1" applyBorder="1" applyAlignment="1">
      <alignment horizontal="left"/>
    </xf>
    <xf numFmtId="4" fontId="1" fillId="6" borderId="26" xfId="0" applyNumberFormat="1" applyFont="1" applyFill="1" applyBorder="1" applyAlignment="1">
      <alignment horizontal="left" vertical="top" wrapText="1"/>
    </xf>
    <xf numFmtId="0" fontId="1" fillId="6" borderId="26" xfId="0" applyNumberFormat="1" applyFont="1" applyFill="1" applyBorder="1" applyAlignment="1">
      <alignment horizontal="left" vertical="top" wrapText="1"/>
    </xf>
    <xf numFmtId="4" fontId="1" fillId="4" borderId="26" xfId="0" applyNumberFormat="1" applyFont="1" applyFill="1" applyBorder="1" applyAlignment="1">
      <alignment horizontal="left"/>
    </xf>
    <xf numFmtId="4" fontId="1" fillId="5" borderId="26" xfId="0" applyNumberFormat="1" applyFont="1" applyFill="1" applyBorder="1" applyAlignment="1">
      <alignment horizontal="left"/>
    </xf>
    <xf numFmtId="4" fontId="1" fillId="0" borderId="26" xfId="0" applyNumberFormat="1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2" borderId="28" xfId="0" applyNumberFormat="1" applyFont="1" applyFill="1" applyBorder="1" applyAlignment="1">
      <alignment horizontal="left" vertical="top" wrapText="1"/>
    </xf>
    <xf numFmtId="4" fontId="1" fillId="2" borderId="28" xfId="0" applyNumberFormat="1" applyFont="1" applyFill="1" applyBorder="1" applyAlignment="1">
      <alignment horizontal="left"/>
    </xf>
    <xf numFmtId="0" fontId="1" fillId="0" borderId="28" xfId="0" applyFont="1" applyBorder="1" applyAlignment="1">
      <alignment horizontal="left"/>
    </xf>
    <xf numFmtId="4" fontId="1" fillId="2" borderId="29" xfId="0" applyNumberFormat="1" applyFont="1" applyFill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3" borderId="26" xfId="0" applyNumberFormat="1" applyFont="1" applyFill="1" applyBorder="1" applyAlignment="1">
      <alignment horizontal="left" vertical="top" wrapText="1"/>
    </xf>
    <xf numFmtId="4" fontId="1" fillId="3" borderId="31" xfId="0" applyNumberFormat="1" applyFont="1" applyFill="1" applyBorder="1" applyAlignment="1">
      <alignment horizontal="left"/>
    </xf>
    <xf numFmtId="0" fontId="1" fillId="5" borderId="26" xfId="0" applyNumberFormat="1" applyFont="1" applyFill="1" applyBorder="1" applyAlignment="1">
      <alignment horizontal="left" vertical="top" wrapText="1"/>
    </xf>
    <xf numFmtId="4" fontId="1" fillId="5" borderId="31" xfId="0" applyNumberFormat="1" applyFont="1" applyFill="1" applyBorder="1" applyAlignment="1">
      <alignment horizontal="left"/>
    </xf>
    <xf numFmtId="0" fontId="1" fillId="4" borderId="26" xfId="0" applyNumberFormat="1" applyFont="1" applyFill="1" applyBorder="1" applyAlignment="1">
      <alignment horizontal="left" vertical="top" wrapText="1"/>
    </xf>
    <xf numFmtId="4" fontId="1" fillId="4" borderId="31" xfId="0" applyNumberFormat="1" applyFont="1" applyFill="1" applyBorder="1" applyAlignment="1">
      <alignment horizontal="left"/>
    </xf>
    <xf numFmtId="0" fontId="1" fillId="6" borderId="30" xfId="0" applyNumberFormat="1" applyFont="1" applyFill="1" applyBorder="1" applyAlignment="1">
      <alignment horizontal="left" vertical="top" wrapText="1"/>
    </xf>
    <xf numFmtId="4" fontId="1" fillId="6" borderId="31" xfId="0" applyNumberFormat="1" applyFont="1" applyFill="1" applyBorder="1" applyAlignment="1">
      <alignment horizontal="left" vertical="top" wrapText="1"/>
    </xf>
    <xf numFmtId="4" fontId="1" fillId="3" borderId="26" xfId="0" applyNumberFormat="1" applyFont="1" applyFill="1" applyBorder="1" applyAlignment="1">
      <alignment horizontal="left" wrapText="1"/>
    </xf>
    <xf numFmtId="0" fontId="1" fillId="2" borderId="26" xfId="0" applyNumberFormat="1" applyFont="1" applyFill="1" applyBorder="1" applyAlignment="1">
      <alignment horizontal="left" vertical="top" wrapText="1"/>
    </xf>
    <xf numFmtId="4" fontId="1" fillId="2" borderId="31" xfId="0" applyNumberFormat="1" applyFont="1" applyFill="1" applyBorder="1" applyAlignment="1">
      <alignment horizontal="left"/>
    </xf>
    <xf numFmtId="49" fontId="1" fillId="7" borderId="26" xfId="0" applyNumberFormat="1" applyFont="1" applyFill="1" applyBorder="1" applyAlignment="1">
      <alignment horizontal="left" vertical="top" wrapText="1"/>
    </xf>
    <xf numFmtId="4" fontId="1" fillId="0" borderId="31" xfId="0" applyNumberFormat="1" applyFont="1" applyBorder="1" applyAlignment="1">
      <alignment horizontal="left"/>
    </xf>
    <xf numFmtId="4" fontId="13" fillId="2" borderId="26" xfId="0" applyNumberFormat="1" applyFont="1" applyFill="1" applyBorder="1" applyAlignment="1">
      <alignment horizontal="left"/>
    </xf>
    <xf numFmtId="0" fontId="13" fillId="0" borderId="26" xfId="0" applyFont="1" applyBorder="1" applyAlignment="1">
      <alignment horizontal="left"/>
    </xf>
    <xf numFmtId="4" fontId="13" fillId="2" borderId="31" xfId="0" applyNumberFormat="1" applyFont="1" applyFill="1" applyBorder="1" applyAlignment="1">
      <alignment horizontal="left"/>
    </xf>
    <xf numFmtId="4" fontId="13" fillId="0" borderId="26" xfId="0" applyNumberFormat="1" applyFont="1" applyBorder="1" applyAlignment="1">
      <alignment horizontal="left"/>
    </xf>
    <xf numFmtId="4" fontId="13" fillId="0" borderId="31" xfId="0" applyNumberFormat="1" applyFont="1" applyBorder="1" applyAlignment="1">
      <alignment horizontal="left"/>
    </xf>
    <xf numFmtId="4" fontId="12" fillId="6" borderId="26" xfId="0" applyNumberFormat="1" applyFont="1" applyFill="1" applyBorder="1" applyAlignment="1">
      <alignment horizontal="left" vertical="top" wrapText="1"/>
    </xf>
    <xf numFmtId="4" fontId="2" fillId="0" borderId="26" xfId="0" applyNumberFormat="1" applyFont="1" applyBorder="1" applyAlignment="1">
      <alignment horizontal="left"/>
    </xf>
    <xf numFmtId="4" fontId="2" fillId="0" borderId="31" xfId="0" applyNumberFormat="1" applyFont="1" applyBorder="1" applyAlignment="1">
      <alignment horizontal="left"/>
    </xf>
    <xf numFmtId="49" fontId="1" fillId="0" borderId="32" xfId="0" applyNumberFormat="1" applyFont="1" applyFill="1" applyBorder="1" applyAlignment="1">
      <alignment horizontal="left"/>
    </xf>
    <xf numFmtId="49" fontId="1" fillId="0" borderId="33" xfId="0" applyNumberFormat="1" applyFont="1" applyFill="1" applyBorder="1" applyAlignment="1">
      <alignment horizontal="left"/>
    </xf>
    <xf numFmtId="0" fontId="1" fillId="0" borderId="33" xfId="0" applyFont="1" applyFill="1" applyBorder="1" applyAlignment="1">
      <alignment horizontal="left"/>
    </xf>
    <xf numFmtId="4" fontId="3" fillId="0" borderId="34" xfId="0" applyNumberFormat="1" applyFont="1" applyFill="1" applyBorder="1" applyAlignment="1">
      <alignment horizontal="left"/>
    </xf>
    <xf numFmtId="49" fontId="14" fillId="0" borderId="35" xfId="0" applyNumberFormat="1" applyFont="1" applyFill="1" applyBorder="1" applyAlignment="1" applyProtection="1">
      <alignment horizontal="center" vertical="justify" wrapText="1"/>
    </xf>
    <xf numFmtId="170" fontId="14" fillId="0" borderId="35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35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35" xfId="0" applyFont="1" applyFill="1" applyBorder="1" applyAlignment="1">
      <alignment horizontal="left" vertical="top" wrapText="1"/>
    </xf>
    <xf numFmtId="49" fontId="1" fillId="0" borderId="35" xfId="0" applyNumberFormat="1" applyFont="1" applyFill="1" applyBorder="1" applyAlignment="1" applyProtection="1">
      <alignment horizontal="left" vertical="top" wrapText="1"/>
    </xf>
    <xf numFmtId="170" fontId="15" fillId="0" borderId="36" xfId="0" applyNumberFormat="1" applyFont="1" applyFill="1" applyBorder="1" applyAlignment="1" applyProtection="1">
      <alignment horizontal="right" vertical="justify" wrapText="1"/>
    </xf>
    <xf numFmtId="170" fontId="14" fillId="0" borderId="37" xfId="0" applyNumberFormat="1" applyFont="1" applyFill="1" applyBorder="1" applyAlignment="1" applyProtection="1">
      <alignment horizontal="right" vertical="justify" wrapText="1"/>
    </xf>
    <xf numFmtId="49" fontId="1" fillId="0" borderId="35" xfId="0" applyNumberFormat="1" applyFont="1" applyFill="1" applyBorder="1" applyAlignment="1" applyProtection="1">
      <alignment horizontal="center" vertical="justify" wrapText="1"/>
    </xf>
    <xf numFmtId="49" fontId="1" fillId="0" borderId="38" xfId="0" applyNumberFormat="1" applyFont="1" applyFill="1" applyBorder="1" applyAlignment="1" applyProtection="1">
      <alignment horizontal="center" vertical="justify" wrapText="1"/>
    </xf>
    <xf numFmtId="49" fontId="14" fillId="0" borderId="39" xfId="0" applyNumberFormat="1" applyFont="1" applyFill="1" applyBorder="1" applyAlignment="1" applyProtection="1">
      <alignment horizontal="center" vertical="justify" wrapText="1"/>
    </xf>
    <xf numFmtId="43" fontId="1" fillId="0" borderId="26" xfId="0" applyNumberFormat="1" applyFont="1" applyBorder="1" applyAlignment="1">
      <alignment horizontal="left"/>
    </xf>
    <xf numFmtId="43" fontId="1" fillId="4" borderId="26" xfId="0" applyNumberFormat="1" applyFont="1" applyFill="1" applyBorder="1" applyAlignment="1">
      <alignment horizontal="left"/>
    </xf>
    <xf numFmtId="43" fontId="1" fillId="4" borderId="31" xfId="0" applyNumberFormat="1" applyFont="1" applyFill="1" applyBorder="1" applyAlignment="1">
      <alignment horizontal="left"/>
    </xf>
    <xf numFmtId="0" fontId="1" fillId="0" borderId="40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1" fillId="0" borderId="30" xfId="0" applyFont="1" applyFill="1" applyBorder="1" applyAlignment="1">
      <alignment horizontal="left"/>
    </xf>
    <xf numFmtId="0" fontId="1" fillId="0" borderId="26" xfId="0" applyFont="1" applyFill="1" applyBorder="1" applyAlignment="1">
      <alignment horizontal="left"/>
    </xf>
    <xf numFmtId="0" fontId="1" fillId="6" borderId="42" xfId="0" applyNumberFormat="1" applyFont="1" applyFill="1" applyBorder="1" applyAlignment="1">
      <alignment horizontal="left" vertical="top" wrapText="1"/>
    </xf>
    <xf numFmtId="0" fontId="1" fillId="6" borderId="43" xfId="0" applyNumberFormat="1" applyFont="1" applyFill="1" applyBorder="1" applyAlignment="1">
      <alignment horizontal="left" vertical="top" wrapText="1"/>
    </xf>
    <xf numFmtId="4" fontId="1" fillId="6" borderId="43" xfId="0" applyNumberFormat="1" applyFont="1" applyFill="1" applyBorder="1" applyAlignment="1">
      <alignment horizontal="left" vertical="top" wrapText="1"/>
    </xf>
    <xf numFmtId="4" fontId="1" fillId="6" borderId="44" xfId="0" applyNumberFormat="1" applyFont="1" applyFill="1" applyBorder="1" applyAlignment="1">
      <alignment horizontal="left" vertical="top" wrapText="1"/>
    </xf>
    <xf numFmtId="0" fontId="1" fillId="3" borderId="41" xfId="0" applyNumberFormat="1" applyFont="1" applyFill="1" applyBorder="1" applyAlignment="1">
      <alignment horizontal="left" vertical="top" wrapText="1"/>
    </xf>
    <xf numFmtId="4" fontId="1" fillId="3" borderId="41" xfId="0" applyNumberFormat="1" applyFont="1" applyFill="1" applyBorder="1" applyAlignment="1">
      <alignment horizontal="left"/>
    </xf>
    <xf numFmtId="4" fontId="1" fillId="3" borderId="4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26" xfId="0" applyNumberFormat="1" applyFont="1" applyFill="1" applyBorder="1" applyAlignment="1">
      <alignment horizontal="left" vertical="top" wrapText="1"/>
    </xf>
    <xf numFmtId="4" fontId="1" fillId="9" borderId="26" xfId="0" applyNumberFormat="1" applyFont="1" applyFill="1" applyBorder="1" applyAlignment="1">
      <alignment horizontal="left"/>
    </xf>
    <xf numFmtId="4" fontId="1" fillId="9" borderId="31" xfId="0" applyNumberFormat="1" applyFont="1" applyFill="1" applyBorder="1" applyAlignment="1">
      <alignment horizontal="left"/>
    </xf>
    <xf numFmtId="0" fontId="2" fillId="0" borderId="26" xfId="0" applyNumberFormat="1" applyFont="1" applyFill="1" applyBorder="1" applyAlignment="1">
      <alignment horizontal="left" vertical="top" wrapText="1"/>
    </xf>
    <xf numFmtId="4" fontId="2" fillId="0" borderId="26" xfId="0" applyNumberFormat="1" applyFont="1" applyFill="1" applyBorder="1" applyAlignment="1">
      <alignment horizontal="left"/>
    </xf>
    <xf numFmtId="0" fontId="2" fillId="0" borderId="26" xfId="0" applyFont="1" applyFill="1" applyBorder="1" applyAlignment="1">
      <alignment horizontal="left"/>
    </xf>
    <xf numFmtId="4" fontId="2" fillId="0" borderId="31" xfId="0" applyNumberFormat="1" applyFont="1" applyFill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32" xfId="0" applyNumberFormat="1" applyFont="1" applyFill="1" applyBorder="1" applyAlignment="1">
      <alignment horizontal="left"/>
    </xf>
    <xf numFmtId="49" fontId="2" fillId="0" borderId="33" xfId="0" applyNumberFormat="1" applyFont="1" applyFill="1" applyBorder="1" applyAlignment="1">
      <alignment horizontal="left"/>
    </xf>
    <xf numFmtId="0" fontId="2" fillId="0" borderId="33" xfId="0" applyFont="1" applyFill="1" applyBorder="1" applyAlignment="1">
      <alignment horizontal="left"/>
    </xf>
    <xf numFmtId="4" fontId="17" fillId="0" borderId="34" xfId="0" applyNumberFormat="1" applyFont="1" applyFill="1" applyBorder="1" applyAlignment="1">
      <alignment horizontal="left"/>
    </xf>
    <xf numFmtId="0" fontId="2" fillId="10" borderId="0" xfId="0" applyFont="1" applyFill="1"/>
    <xf numFmtId="49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wrapText="1"/>
    </xf>
    <xf numFmtId="0" fontId="21" fillId="0" borderId="0" xfId="0" applyFont="1" applyFill="1" applyAlignment="1">
      <alignment horizontal="left"/>
    </xf>
    <xf numFmtId="49" fontId="20" fillId="0" borderId="0" xfId="0" applyNumberFormat="1" applyFont="1" applyFill="1" applyBorder="1" applyAlignment="1" applyProtection="1">
      <alignment horizontal="center" wrapText="1"/>
    </xf>
    <xf numFmtId="49" fontId="21" fillId="0" borderId="0" xfId="0" applyNumberFormat="1" applyFont="1" applyFill="1" applyAlignment="1">
      <alignment horizontal="left"/>
    </xf>
    <xf numFmtId="4" fontId="1" fillId="0" borderId="2" xfId="0" applyNumberFormat="1" applyFont="1" applyFill="1" applyBorder="1" applyAlignment="1">
      <alignment horizontal="right" vertical="center"/>
    </xf>
    <xf numFmtId="4" fontId="25" fillId="0" borderId="11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/>
    </xf>
    <xf numFmtId="0" fontId="20" fillId="0" borderId="0" xfId="0" applyNumberFormat="1" applyFont="1" applyFill="1" applyBorder="1" applyAlignment="1" applyProtection="1">
      <alignment horizontal="center" wrapText="1"/>
    </xf>
    <xf numFmtId="0" fontId="22" fillId="0" borderId="0" xfId="0" applyFont="1" applyFill="1"/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top" wrapText="1"/>
    </xf>
    <xf numFmtId="4" fontId="2" fillId="0" borderId="3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4" fontId="2" fillId="0" borderId="4" xfId="0" applyNumberFormat="1" applyFont="1" applyFill="1" applyBorder="1" applyAlignment="1">
      <alignment horizontal="right" vertical="center"/>
    </xf>
    <xf numFmtId="4" fontId="2" fillId="0" borderId="5" xfId="0" applyNumberFormat="1" applyFont="1" applyFill="1" applyBorder="1" applyAlignment="1">
      <alignment horizontal="right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horizontal="right" vertical="center"/>
    </xf>
    <xf numFmtId="4" fontId="3" fillId="0" borderId="2" xfId="0" applyNumberFormat="1" applyFont="1" applyFill="1" applyBorder="1" applyAlignment="1">
      <alignment horizontal="right" vertical="center"/>
    </xf>
    <xf numFmtId="4" fontId="3" fillId="0" borderId="4" xfId="0" applyNumberFormat="1" applyFont="1" applyFill="1" applyBorder="1" applyAlignment="1">
      <alignment horizontal="right" vertical="center"/>
    </xf>
    <xf numFmtId="4" fontId="3" fillId="0" borderId="5" xfId="0" applyNumberFormat="1" applyFont="1" applyFill="1" applyBorder="1" applyAlignment="1">
      <alignment horizontal="right" vertical="center"/>
    </xf>
    <xf numFmtId="0" fontId="23" fillId="0" borderId="0" xfId="0" applyFont="1" applyFill="1"/>
    <xf numFmtId="49" fontId="1" fillId="0" borderId="4" xfId="0" applyNumberFormat="1" applyFont="1" applyFill="1" applyBorder="1" applyAlignment="1">
      <alignment horizontal="left" vertical="center" wrapText="1"/>
    </xf>
    <xf numFmtId="171" fontId="1" fillId="0" borderId="2" xfId="0" applyNumberFormat="1" applyFont="1" applyFill="1" applyBorder="1" applyAlignment="1">
      <alignment horizontal="center" vertical="center" wrapText="1"/>
    </xf>
    <xf numFmtId="167" fontId="24" fillId="0" borderId="2" xfId="0" applyNumberFormat="1" applyFont="1" applyFill="1" applyBorder="1" applyAlignment="1">
      <alignment horizontal="center" vertical="center" wrapText="1"/>
    </xf>
    <xf numFmtId="0" fontId="24" fillId="0" borderId="4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right" vertical="center"/>
    </xf>
    <xf numFmtId="4" fontId="1" fillId="0" borderId="5" xfId="0" applyNumberFormat="1" applyFont="1" applyFill="1" applyBorder="1" applyAlignment="1">
      <alignment horizontal="right" vertical="center"/>
    </xf>
    <xf numFmtId="172" fontId="1" fillId="0" borderId="2" xfId="0" applyNumberFormat="1" applyFont="1" applyFill="1" applyBorder="1" applyAlignment="1">
      <alignment horizontal="center" vertical="center" wrapText="1"/>
    </xf>
    <xf numFmtId="168" fontId="24" fillId="0" borderId="2" xfId="0" applyNumberFormat="1" applyFont="1" applyFill="1" applyBorder="1" applyAlignment="1">
      <alignment horizontal="center" vertical="center" wrapText="1"/>
    </xf>
    <xf numFmtId="169" fontId="24" fillId="0" borderId="3" xfId="0" applyNumberFormat="1" applyFont="1" applyFill="1" applyBorder="1" applyAlignment="1">
      <alignment horizontal="center" vertical="center"/>
    </xf>
    <xf numFmtId="1" fontId="24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166" fontId="24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165" fontId="24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top" wrapText="1"/>
    </xf>
    <xf numFmtId="4" fontId="22" fillId="0" borderId="0" xfId="0" applyNumberFormat="1" applyFont="1" applyFill="1"/>
    <xf numFmtId="0" fontId="24" fillId="0" borderId="2" xfId="0" applyNumberFormat="1" applyFont="1" applyFill="1" applyBorder="1" applyAlignment="1">
      <alignment horizontal="center" vertical="center" wrapText="1"/>
    </xf>
    <xf numFmtId="169" fontId="1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4" fontId="2" fillId="0" borderId="8" xfId="0" applyNumberFormat="1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49" fontId="22" fillId="0" borderId="0" xfId="0" applyNumberFormat="1" applyFont="1" applyFill="1"/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52" xfId="0" applyNumberFormat="1" applyFont="1" applyBorder="1" applyAlignment="1">
      <alignment horizontal="center" vertical="center" wrapText="1"/>
    </xf>
    <xf numFmtId="0" fontId="1" fillId="0" borderId="53" xfId="0" applyNumberFormat="1" applyFont="1" applyBorder="1" applyAlignment="1">
      <alignment horizontal="center" vertical="center" wrapText="1"/>
    </xf>
    <xf numFmtId="0" fontId="1" fillId="0" borderId="56" xfId="0" applyNumberFormat="1" applyFont="1" applyBorder="1" applyAlignment="1">
      <alignment horizontal="center" vertical="center" wrapText="1"/>
    </xf>
    <xf numFmtId="0" fontId="1" fillId="0" borderId="57" xfId="0" applyNumberFormat="1" applyFont="1" applyBorder="1" applyAlignment="1">
      <alignment horizontal="center" vertical="center" wrapText="1"/>
    </xf>
    <xf numFmtId="0" fontId="1" fillId="0" borderId="51" xfId="0" applyNumberFormat="1" applyFont="1" applyBorder="1" applyAlignment="1">
      <alignment horizontal="center" vertical="center" wrapText="1"/>
    </xf>
    <xf numFmtId="0" fontId="1" fillId="0" borderId="58" xfId="0" applyNumberFormat="1" applyFont="1" applyBorder="1" applyAlignment="1">
      <alignment horizontal="center" vertical="center" wrapText="1"/>
    </xf>
    <xf numFmtId="0" fontId="1" fillId="0" borderId="59" xfId="0" applyNumberFormat="1" applyFont="1" applyBorder="1" applyAlignment="1">
      <alignment horizontal="center" vertical="center" wrapText="1"/>
    </xf>
    <xf numFmtId="0" fontId="1" fillId="0" borderId="60" xfId="0" applyNumberFormat="1" applyFont="1" applyBorder="1" applyAlignment="1">
      <alignment horizontal="center" vertical="center" wrapText="1"/>
    </xf>
    <xf numFmtId="0" fontId="1" fillId="0" borderId="46" xfId="0" applyNumberFormat="1" applyFont="1" applyBorder="1" applyAlignment="1">
      <alignment horizontal="center" vertical="center" wrapText="1"/>
    </xf>
    <xf numFmtId="0" fontId="1" fillId="0" borderId="55" xfId="0" applyNumberFormat="1" applyFont="1" applyBorder="1" applyAlignment="1">
      <alignment horizontal="center" vertical="center" wrapText="1"/>
    </xf>
    <xf numFmtId="0" fontId="1" fillId="0" borderId="6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7" xfId="0" applyNumberFormat="1" applyFont="1" applyBorder="1" applyAlignment="1">
      <alignment horizontal="center" vertical="center" wrapText="1"/>
    </xf>
    <xf numFmtId="0" fontId="1" fillId="0" borderId="48" xfId="0" applyNumberFormat="1" applyFont="1" applyBorder="1" applyAlignment="1">
      <alignment horizontal="center" vertical="center" wrapText="1"/>
    </xf>
    <xf numFmtId="0" fontId="1" fillId="0" borderId="49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50" xfId="0" applyNumberFormat="1" applyFont="1" applyBorder="1" applyAlignment="1">
      <alignment horizontal="center" vertical="center" wrapText="1"/>
    </xf>
    <xf numFmtId="0" fontId="1" fillId="0" borderId="54" xfId="0" applyNumberFormat="1" applyFont="1" applyBorder="1" applyAlignment="1">
      <alignment horizontal="center" vertical="center" wrapText="1"/>
    </xf>
    <xf numFmtId="0" fontId="1" fillId="0" borderId="6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2" xfId="0" applyNumberFormat="1" applyFont="1" applyFill="1" applyBorder="1" applyAlignment="1">
      <alignment horizontal="center" vertical="center" wrapText="1"/>
    </xf>
    <xf numFmtId="0" fontId="1" fillId="0" borderId="53" xfId="0" applyNumberFormat="1" applyFont="1" applyFill="1" applyBorder="1" applyAlignment="1">
      <alignment horizontal="center" vertical="center" wrapText="1"/>
    </xf>
    <xf numFmtId="0" fontId="1" fillId="0" borderId="56" xfId="0" applyNumberFormat="1" applyFont="1" applyFill="1" applyBorder="1" applyAlignment="1">
      <alignment horizontal="center" vertical="center" wrapText="1"/>
    </xf>
    <xf numFmtId="0" fontId="1" fillId="0" borderId="57" xfId="0" applyNumberFormat="1" applyFont="1" applyFill="1" applyBorder="1" applyAlignment="1">
      <alignment horizontal="center" vertical="center" wrapText="1"/>
    </xf>
    <xf numFmtId="0" fontId="1" fillId="0" borderId="51" xfId="0" applyNumberFormat="1" applyFont="1" applyFill="1" applyBorder="1" applyAlignment="1">
      <alignment horizontal="center" vertical="center" wrapText="1"/>
    </xf>
    <xf numFmtId="49" fontId="1" fillId="0" borderId="58" xfId="0" applyNumberFormat="1" applyFont="1" applyFill="1" applyBorder="1" applyAlignment="1">
      <alignment horizontal="center" vertical="center" wrapText="1"/>
    </xf>
    <xf numFmtId="49" fontId="1" fillId="0" borderId="59" xfId="0" applyNumberFormat="1" applyFont="1" applyFill="1" applyBorder="1" applyAlignment="1">
      <alignment horizontal="center" vertical="center" wrapText="1"/>
    </xf>
    <xf numFmtId="49" fontId="1" fillId="0" borderId="53" xfId="0" applyNumberFormat="1" applyFont="1" applyFill="1" applyBorder="1" applyAlignment="1">
      <alignment horizontal="center" vertical="center" wrapText="1"/>
    </xf>
    <xf numFmtId="49" fontId="1" fillId="0" borderId="60" xfId="0" applyNumberFormat="1" applyFont="1" applyFill="1" applyBorder="1" applyAlignment="1">
      <alignment horizontal="center" vertical="center" wrapText="1"/>
    </xf>
    <xf numFmtId="49" fontId="1" fillId="0" borderId="46" xfId="0" applyNumberFormat="1" applyFont="1" applyFill="1" applyBorder="1" applyAlignment="1">
      <alignment horizontal="center" vertical="center" wrapText="1"/>
    </xf>
    <xf numFmtId="49" fontId="1" fillId="0" borderId="5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47" xfId="0" applyNumberFormat="1" applyFont="1" applyFill="1" applyBorder="1" applyAlignment="1">
      <alignment horizontal="center" vertical="center" wrapText="1"/>
    </xf>
    <xf numFmtId="0" fontId="1" fillId="0" borderId="48" xfId="0" applyNumberFormat="1" applyFont="1" applyFill="1" applyBorder="1" applyAlignment="1">
      <alignment horizontal="center" vertical="center" wrapText="1"/>
    </xf>
    <xf numFmtId="0" fontId="1" fillId="0" borderId="49" xfId="0" applyNumberFormat="1" applyFont="1" applyFill="1" applyBorder="1" applyAlignment="1">
      <alignment horizontal="center" vertical="center" wrapText="1"/>
    </xf>
    <xf numFmtId="0" fontId="1" fillId="0" borderId="50" xfId="0" applyNumberFormat="1" applyFont="1" applyFill="1" applyBorder="1" applyAlignment="1">
      <alignment horizontal="center" vertical="center" wrapText="1"/>
    </xf>
    <xf numFmtId="0" fontId="1" fillId="0" borderId="54" xfId="0" applyNumberFormat="1" applyFont="1" applyFill="1" applyBorder="1" applyAlignment="1">
      <alignment horizontal="center" vertical="center" wrapText="1"/>
    </xf>
    <xf numFmtId="0" fontId="1" fillId="0" borderId="55" xfId="0" applyNumberFormat="1" applyFont="1" applyFill="1" applyBorder="1" applyAlignment="1">
      <alignment horizontal="center" vertical="center" wrapText="1"/>
    </xf>
    <xf numFmtId="0" fontId="21" fillId="0" borderId="62" xfId="0" applyFont="1" applyFill="1" applyBorder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0" fillId="0" borderId="63" xfId="0" applyNumberFormat="1" applyFont="1" applyFill="1" applyBorder="1" applyAlignment="1" applyProtection="1">
      <alignment horizontal="center" wrapText="1"/>
    </xf>
    <xf numFmtId="0" fontId="27" fillId="0" borderId="0" xfId="0" applyNumberFormat="1" applyFont="1" applyFill="1" applyBorder="1" applyAlignment="1" applyProtection="1">
      <alignment horizontal="center" wrapText="1"/>
    </xf>
    <xf numFmtId="49" fontId="1" fillId="0" borderId="56" xfId="0" applyNumberFormat="1" applyFont="1" applyFill="1" applyBorder="1" applyAlignment="1">
      <alignment horizontal="center" vertical="center" wrapText="1"/>
    </xf>
    <xf numFmtId="49" fontId="1" fillId="0" borderId="57" xfId="0" applyNumberFormat="1" applyFont="1" applyFill="1" applyBorder="1" applyAlignment="1">
      <alignment horizontal="center" vertical="center" wrapText="1"/>
    </xf>
    <xf numFmtId="49" fontId="1" fillId="0" borderId="51" xfId="0" applyNumberFormat="1" applyFont="1" applyFill="1" applyBorder="1" applyAlignment="1">
      <alignment horizontal="center" vertical="center" wrapText="1"/>
    </xf>
    <xf numFmtId="0" fontId="1" fillId="0" borderId="58" xfId="0" applyNumberFormat="1" applyFont="1" applyFill="1" applyBorder="1" applyAlignment="1">
      <alignment horizontal="center" vertical="center" wrapText="1"/>
    </xf>
    <xf numFmtId="0" fontId="1" fillId="0" borderId="59" xfId="0" applyNumberFormat="1" applyFont="1" applyFill="1" applyBorder="1" applyAlignment="1">
      <alignment horizontal="center" vertical="center" wrapText="1"/>
    </xf>
    <xf numFmtId="0" fontId="26" fillId="0" borderId="60" xfId="0" applyNumberFormat="1" applyFont="1" applyFill="1" applyBorder="1" applyAlignment="1">
      <alignment horizontal="center" vertical="center" wrapText="1"/>
    </xf>
    <xf numFmtId="0" fontId="26" fillId="0" borderId="46" xfId="0" applyNumberFormat="1" applyFont="1" applyFill="1" applyBorder="1" applyAlignment="1">
      <alignment horizontal="center" vertical="center" wrapText="1"/>
    </xf>
    <xf numFmtId="0" fontId="26" fillId="0" borderId="5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3"/>
  <sheetViews>
    <sheetView topLeftCell="A116" workbookViewId="0">
      <selection activeCell="A25" sqref="A1:IV65536"/>
    </sheetView>
  </sheetViews>
  <sheetFormatPr defaultRowHeight="12.75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>
      <c r="A2" s="54"/>
      <c r="B2" s="54"/>
      <c r="C2" s="54"/>
      <c r="F2" s="56"/>
      <c r="I2" s="56"/>
      <c r="K2" s="56"/>
      <c r="N2" s="56"/>
      <c r="O2" s="267" t="s">
        <v>120</v>
      </c>
      <c r="P2" s="267"/>
    </row>
    <row r="3" spans="1:16" s="55" customFormat="1" ht="15">
      <c r="A3" s="54"/>
      <c r="B3" s="54"/>
      <c r="C3" s="54"/>
      <c r="F3" s="56"/>
      <c r="I3" s="56"/>
      <c r="K3" s="56"/>
      <c r="N3" s="56"/>
      <c r="O3" s="267" t="s">
        <v>123</v>
      </c>
      <c r="P3" s="267"/>
    </row>
    <row r="4" spans="1:16" s="55" customFormat="1" ht="15">
      <c r="A4" s="268" t="s">
        <v>122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s="55" customFormat="1" ht="15">
      <c r="A5" s="267" t="s">
        <v>121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</row>
    <row r="6" spans="1:16" s="1" customFormat="1" ht="13.5" thickBot="1">
      <c r="P6" s="1" t="s">
        <v>1</v>
      </c>
    </row>
    <row r="7" spans="1:16" s="1" customFormat="1">
      <c r="A7" s="254" t="s">
        <v>2</v>
      </c>
      <c r="B7" s="257" t="s">
        <v>3</v>
      </c>
      <c r="C7" s="257" t="s">
        <v>4</v>
      </c>
      <c r="D7" s="259" t="s">
        <v>5</v>
      </c>
      <c r="E7" s="262" t="s">
        <v>6</v>
      </c>
      <c r="F7" s="262"/>
      <c r="G7" s="262"/>
      <c r="H7" s="262"/>
      <c r="I7" s="262"/>
      <c r="J7" s="262" t="s">
        <v>7</v>
      </c>
      <c r="K7" s="262"/>
      <c r="L7" s="262"/>
      <c r="M7" s="262"/>
      <c r="N7" s="262"/>
      <c r="O7" s="262"/>
      <c r="P7" s="264" t="s">
        <v>8</v>
      </c>
    </row>
    <row r="8" spans="1:16" s="1" customFormat="1">
      <c r="A8" s="255"/>
      <c r="B8" s="258"/>
      <c r="C8" s="258"/>
      <c r="D8" s="260"/>
      <c r="E8" s="270" t="s">
        <v>9</v>
      </c>
      <c r="F8" s="252" t="s">
        <v>10</v>
      </c>
      <c r="G8" s="263" t="s">
        <v>11</v>
      </c>
      <c r="H8" s="263"/>
      <c r="I8" s="271" t="s">
        <v>12</v>
      </c>
      <c r="J8" s="270" t="s">
        <v>9</v>
      </c>
      <c r="K8" s="252" t="s">
        <v>13</v>
      </c>
      <c r="L8" s="252" t="s">
        <v>10</v>
      </c>
      <c r="M8" s="263" t="s">
        <v>11</v>
      </c>
      <c r="N8" s="263"/>
      <c r="O8" s="252" t="s">
        <v>12</v>
      </c>
      <c r="P8" s="265"/>
    </row>
    <row r="9" spans="1:16" s="1" customFormat="1" ht="80.25" customHeight="1" thickBot="1">
      <c r="A9" s="256"/>
      <c r="B9" s="253"/>
      <c r="C9" s="253"/>
      <c r="D9" s="261"/>
      <c r="E9" s="256"/>
      <c r="F9" s="253"/>
      <c r="G9" s="2" t="s">
        <v>14</v>
      </c>
      <c r="H9" s="2" t="s">
        <v>15</v>
      </c>
      <c r="I9" s="261"/>
      <c r="J9" s="256"/>
      <c r="K9" s="253"/>
      <c r="L9" s="253"/>
      <c r="M9" s="2" t="s">
        <v>14</v>
      </c>
      <c r="N9" s="2" t="s">
        <v>15</v>
      </c>
      <c r="O9" s="253"/>
      <c r="P9" s="266"/>
    </row>
    <row r="10" spans="1:1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38.25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/>
    <row r="146" spans="2:15">
      <c r="B146" s="250" t="s">
        <v>117</v>
      </c>
      <c r="C146" s="250"/>
      <c r="D146" s="250"/>
      <c r="E146" s="250"/>
      <c r="F146" s="250"/>
      <c r="G146" s="250"/>
      <c r="H146" s="250"/>
      <c r="J146" s="251" t="s">
        <v>118</v>
      </c>
      <c r="K146" s="251"/>
      <c r="L146" s="251"/>
      <c r="M146" s="251"/>
      <c r="N146" s="251"/>
      <c r="O146" s="251"/>
    </row>
    <row r="153" spans="2:15" ht="25.5">
      <c r="B153" s="1" t="s">
        <v>119</v>
      </c>
      <c r="D153" s="46" t="s">
        <v>43</v>
      </c>
      <c r="E153" s="47">
        <f>E45</f>
        <v>49061200</v>
      </c>
    </row>
    <row r="154" spans="2:15" ht="51">
      <c r="D154" s="46" t="s">
        <v>44</v>
      </c>
      <c r="E154" s="47">
        <f>E46+E52+E57</f>
        <v>31067500</v>
      </c>
    </row>
    <row r="155" spans="2:15" ht="76.5">
      <c r="D155" s="46" t="s">
        <v>45</v>
      </c>
      <c r="E155" s="47">
        <f>E47</f>
        <v>43700</v>
      </c>
    </row>
    <row r="156" spans="2:15" ht="63.75">
      <c r="D156" s="46" t="s">
        <v>51</v>
      </c>
      <c r="E156" s="47">
        <f>E54</f>
        <v>671860</v>
      </c>
    </row>
    <row r="157" spans="2:15" ht="25.5">
      <c r="D157" s="48" t="s">
        <v>32</v>
      </c>
      <c r="E157" s="49">
        <f>E29+E32</f>
        <v>111284400</v>
      </c>
    </row>
    <row r="158" spans="2:15" ht="51">
      <c r="D158" s="48" t="s">
        <v>38</v>
      </c>
      <c r="E158" s="49">
        <f>E36</f>
        <v>67251.48</v>
      </c>
    </row>
    <row r="159" spans="2:15" ht="63.75">
      <c r="D159" s="48" t="s">
        <v>33</v>
      </c>
      <c r="E159" s="49">
        <f>E30</f>
        <v>342512</v>
      </c>
    </row>
    <row r="160" spans="2:15" ht="178.5">
      <c r="D160" s="50" t="s">
        <v>86</v>
      </c>
      <c r="E160" s="51">
        <f>E105</f>
        <v>366000</v>
      </c>
    </row>
    <row r="161" spans="4:5" ht="229.5">
      <c r="D161" s="50" t="s">
        <v>65</v>
      </c>
      <c r="E161" s="51">
        <f>E73+E75+E77+E79+E81+E83+E85+E88+E90+E92+E94+E96</f>
        <v>129585500</v>
      </c>
    </row>
    <row r="162" spans="4:5" ht="140.25">
      <c r="D162" s="52" t="s">
        <v>56</v>
      </c>
      <c r="E162" s="53">
        <f>E62+E64</f>
        <v>102155200</v>
      </c>
    </row>
    <row r="163" spans="4:5" ht="76.5">
      <c r="D163" s="52" t="s">
        <v>59</v>
      </c>
      <c r="E163" s="53">
        <f>E66+E68</f>
        <v>404000</v>
      </c>
    </row>
  </sheetData>
  <mergeCells count="22">
    <mergeCell ref="I8:I9"/>
    <mergeCell ref="J8:J9"/>
    <mergeCell ref="M8:N8"/>
    <mergeCell ref="O8:O9"/>
    <mergeCell ref="P7:P9"/>
    <mergeCell ref="O2:P2"/>
    <mergeCell ref="O3:P3"/>
    <mergeCell ref="A4:P4"/>
    <mergeCell ref="A5:P5"/>
    <mergeCell ref="E8:E9"/>
    <mergeCell ref="F8:F9"/>
    <mergeCell ref="G8:H8"/>
    <mergeCell ref="B146:H146"/>
    <mergeCell ref="J146:O146"/>
    <mergeCell ref="K8:K9"/>
    <mergeCell ref="A7:A9"/>
    <mergeCell ref="B7:B9"/>
    <mergeCell ref="C7:C9"/>
    <mergeCell ref="D7:D9"/>
    <mergeCell ref="E7:I7"/>
    <mergeCell ref="J7:O7"/>
    <mergeCell ref="L8:L9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3"/>
  <sheetViews>
    <sheetView topLeftCell="A127" workbookViewId="0">
      <selection activeCell="K130" sqref="K130"/>
    </sheetView>
  </sheetViews>
  <sheetFormatPr defaultRowHeight="12.75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>
      <c r="A2" s="54"/>
      <c r="B2" s="54"/>
      <c r="C2" s="54"/>
      <c r="F2" s="56"/>
      <c r="I2" s="56"/>
      <c r="K2" s="56"/>
      <c r="N2" s="56"/>
      <c r="O2" s="267" t="s">
        <v>120</v>
      </c>
      <c r="P2" s="267"/>
    </row>
    <row r="3" spans="1:17" s="55" customFormat="1" ht="15">
      <c r="A3" s="54"/>
      <c r="B3" s="54"/>
      <c r="C3" s="54"/>
      <c r="F3" s="56"/>
      <c r="I3" s="56"/>
      <c r="K3" s="56"/>
      <c r="N3" s="56"/>
      <c r="O3" s="267" t="s">
        <v>125</v>
      </c>
      <c r="P3" s="267"/>
    </row>
    <row r="4" spans="1:17" s="55" customFormat="1" ht="15">
      <c r="A4" s="268" t="s">
        <v>122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7" s="55" customFormat="1" ht="15">
      <c r="A5" s="267" t="s">
        <v>121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</row>
    <row r="6" spans="1:17" s="1" customFormat="1" ht="13.5" thickBot="1">
      <c r="P6" s="1" t="s">
        <v>1</v>
      </c>
    </row>
    <row r="7" spans="1:17" s="1" customFormat="1">
      <c r="A7" s="254" t="s">
        <v>2</v>
      </c>
      <c r="B7" s="257" t="s">
        <v>3</v>
      </c>
      <c r="C7" s="257" t="s">
        <v>4</v>
      </c>
      <c r="D7" s="259" t="s">
        <v>5</v>
      </c>
      <c r="E7" s="262" t="s">
        <v>6</v>
      </c>
      <c r="F7" s="262"/>
      <c r="G7" s="262"/>
      <c r="H7" s="262"/>
      <c r="I7" s="262"/>
      <c r="J7" s="262" t="s">
        <v>7</v>
      </c>
      <c r="K7" s="262"/>
      <c r="L7" s="262"/>
      <c r="M7" s="262"/>
      <c r="N7" s="262"/>
      <c r="O7" s="262"/>
      <c r="P7" s="264" t="s">
        <v>8</v>
      </c>
    </row>
    <row r="8" spans="1:17" s="1" customFormat="1">
      <c r="A8" s="255"/>
      <c r="B8" s="258"/>
      <c r="C8" s="258"/>
      <c r="D8" s="260"/>
      <c r="E8" s="270" t="s">
        <v>9</v>
      </c>
      <c r="F8" s="252" t="s">
        <v>10</v>
      </c>
      <c r="G8" s="263" t="s">
        <v>11</v>
      </c>
      <c r="H8" s="263"/>
      <c r="I8" s="271" t="s">
        <v>12</v>
      </c>
      <c r="J8" s="270" t="s">
        <v>9</v>
      </c>
      <c r="K8" s="252" t="s">
        <v>13</v>
      </c>
      <c r="L8" s="252" t="s">
        <v>10</v>
      </c>
      <c r="M8" s="263" t="s">
        <v>11</v>
      </c>
      <c r="N8" s="263"/>
      <c r="O8" s="252" t="s">
        <v>12</v>
      </c>
      <c r="P8" s="265"/>
    </row>
    <row r="9" spans="1:17" s="1" customFormat="1" ht="80.25" customHeight="1" thickBot="1">
      <c r="A9" s="256"/>
      <c r="B9" s="253"/>
      <c r="C9" s="253"/>
      <c r="D9" s="261"/>
      <c r="E9" s="256"/>
      <c r="F9" s="253"/>
      <c r="G9" s="2" t="s">
        <v>14</v>
      </c>
      <c r="H9" s="2" t="s">
        <v>15</v>
      </c>
      <c r="I9" s="261"/>
      <c r="J9" s="256"/>
      <c r="K9" s="253"/>
      <c r="L9" s="253"/>
      <c r="M9" s="2" t="s">
        <v>14</v>
      </c>
      <c r="N9" s="2" t="s">
        <v>15</v>
      </c>
      <c r="O9" s="253"/>
      <c r="P9" s="266"/>
    </row>
    <row r="10" spans="1:17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1">
        <f>O23</f>
        <v>100000</v>
      </c>
      <c r="K23" s="62">
        <v>100000</v>
      </c>
      <c r="L23" s="62"/>
      <c r="M23" s="62"/>
      <c r="N23" s="62"/>
      <c r="O23" s="62">
        <v>100000</v>
      </c>
      <c r="P23" s="31">
        <f>E23+J23</f>
        <v>160000</v>
      </c>
      <c r="Q23" s="1" t="s">
        <v>126</v>
      </c>
    </row>
    <row r="24" spans="1:17" s="13" customFormat="1" ht="25.5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59">
        <v>350000</v>
      </c>
    </row>
    <row r="121" spans="1:17" s="13" customFormat="1" ht="51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8">
        <f t="shared" si="8"/>
        <v>43541500</v>
      </c>
      <c r="P121" s="60">
        <f t="shared" si="8"/>
        <v>85486806</v>
      </c>
      <c r="Q121" s="13" t="s">
        <v>126</v>
      </c>
    </row>
    <row r="122" spans="1:17" s="22" customFormat="1" ht="51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/>
    <row r="146" spans="2:15">
      <c r="B146" s="250" t="s">
        <v>117</v>
      </c>
      <c r="C146" s="250"/>
      <c r="D146" s="250"/>
      <c r="E146" s="250"/>
      <c r="F146" s="250"/>
      <c r="G146" s="250"/>
      <c r="H146" s="250"/>
      <c r="J146" s="251" t="s">
        <v>118</v>
      </c>
      <c r="K146" s="251"/>
      <c r="L146" s="251"/>
      <c r="M146" s="251"/>
      <c r="N146" s="251"/>
      <c r="O146" s="251"/>
    </row>
    <row r="153" spans="2:15" ht="25.5">
      <c r="B153" s="1" t="s">
        <v>119</v>
      </c>
      <c r="D153" s="46" t="s">
        <v>43</v>
      </c>
      <c r="E153" s="47">
        <f>E45</f>
        <v>49061200</v>
      </c>
    </row>
    <row r="154" spans="2:15" ht="51">
      <c r="D154" s="46" t="s">
        <v>44</v>
      </c>
      <c r="E154" s="47">
        <f>E46+E52+E57</f>
        <v>31067500</v>
      </c>
    </row>
    <row r="155" spans="2:15" ht="76.5">
      <c r="D155" s="46" t="s">
        <v>45</v>
      </c>
      <c r="E155" s="47">
        <f>E47</f>
        <v>43700</v>
      </c>
    </row>
    <row r="156" spans="2:15" ht="63.75">
      <c r="D156" s="46" t="s">
        <v>51</v>
      </c>
      <c r="E156" s="47">
        <f>E54</f>
        <v>851860</v>
      </c>
    </row>
    <row r="157" spans="2:15" ht="25.5">
      <c r="D157" s="48" t="s">
        <v>32</v>
      </c>
      <c r="E157" s="49">
        <f>E29+E32</f>
        <v>111284400</v>
      </c>
    </row>
    <row r="158" spans="2:15" ht="51">
      <c r="D158" s="48" t="s">
        <v>38</v>
      </c>
      <c r="E158" s="49">
        <f>E36</f>
        <v>0</v>
      </c>
    </row>
    <row r="159" spans="2:15" ht="63.75">
      <c r="D159" s="48" t="s">
        <v>33</v>
      </c>
      <c r="E159" s="49">
        <f>E30</f>
        <v>342512</v>
      </c>
    </row>
    <row r="160" spans="2:15" ht="178.5">
      <c r="D160" s="50" t="s">
        <v>86</v>
      </c>
      <c r="E160" s="51">
        <f>E105</f>
        <v>366000</v>
      </c>
    </row>
    <row r="161" spans="4:5" ht="229.5">
      <c r="D161" s="50" t="s">
        <v>65</v>
      </c>
      <c r="E161" s="51">
        <f>E73+E75+E77+E79+E81+E83+E85+E88+E90+E92+E94+E96</f>
        <v>129585500</v>
      </c>
    </row>
    <row r="162" spans="4:5" ht="140.25">
      <c r="D162" s="52" t="s">
        <v>56</v>
      </c>
      <c r="E162" s="53">
        <f>E62+E64</f>
        <v>102155200</v>
      </c>
    </row>
    <row r="163" spans="4:5" ht="76.5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E7:I7"/>
    <mergeCell ref="J7:O7"/>
    <mergeCell ref="B146:H146"/>
    <mergeCell ref="J146:O146"/>
    <mergeCell ref="A7:A9"/>
    <mergeCell ref="B7:B9"/>
    <mergeCell ref="C7:C9"/>
    <mergeCell ref="D7:D9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98"/>
  <sheetViews>
    <sheetView topLeftCell="A128" workbookViewId="0">
      <selection activeCell="D35" sqref="D35"/>
    </sheetView>
  </sheetViews>
  <sheetFormatPr defaultRowHeight="12.75"/>
  <cols>
    <col min="1" max="1" width="12.140625" style="64" customWidth="1"/>
    <col min="2" max="2" width="8.7109375" style="94" customWidth="1"/>
    <col min="3" max="3" width="9" style="94" customWidth="1"/>
    <col min="4" max="4" width="35.85546875" style="94" customWidth="1"/>
    <col min="5" max="5" width="14.85546875" style="64" customWidth="1"/>
    <col min="6" max="7" width="14.7109375" style="64" customWidth="1"/>
    <col min="8" max="8" width="14" style="64" customWidth="1"/>
    <col min="9" max="9" width="11.140625" style="64" customWidth="1"/>
    <col min="10" max="11" width="15.28515625" style="64" customWidth="1"/>
    <col min="12" max="12" width="13.7109375" style="64" bestFit="1" customWidth="1"/>
    <col min="13" max="13" width="12.5703125" style="64" bestFit="1" customWidth="1"/>
    <col min="14" max="14" width="11.85546875" style="64" customWidth="1"/>
    <col min="15" max="15" width="15.7109375" style="64" customWidth="1"/>
    <col min="16" max="16" width="14.7109375" style="64" bestFit="1" customWidth="1"/>
    <col min="17" max="18" width="9.140625" style="67"/>
    <col min="19" max="19" width="15" style="67" customWidth="1"/>
    <col min="20" max="16384" width="9.140625" style="67"/>
  </cols>
  <sheetData>
    <row r="1" spans="1:17" s="55" customFormat="1" ht="1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>
      <c r="A2" s="54"/>
      <c r="B2" s="54"/>
      <c r="C2" s="54"/>
      <c r="D2" s="54"/>
      <c r="F2" s="56"/>
      <c r="I2" s="56"/>
      <c r="K2" s="56"/>
      <c r="N2" s="56"/>
      <c r="O2" s="267" t="s">
        <v>120</v>
      </c>
      <c r="P2" s="267"/>
    </row>
    <row r="3" spans="1:17" s="55" customFormat="1" ht="15">
      <c r="A3" s="54"/>
      <c r="B3" s="54"/>
      <c r="C3" s="54"/>
      <c r="D3" s="54"/>
      <c r="F3" s="56"/>
      <c r="I3" s="56"/>
      <c r="K3" s="56"/>
      <c r="N3" s="56"/>
      <c r="O3" s="267" t="s">
        <v>232</v>
      </c>
      <c r="P3" s="267"/>
    </row>
    <row r="4" spans="1:17" s="55" customFormat="1" ht="15">
      <c r="A4" s="268" t="s">
        <v>122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7" s="55" customFormat="1" ht="15">
      <c r="A5" s="267" t="s">
        <v>121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</row>
    <row r="6" spans="1:17" s="64" customFormat="1" ht="13.5" thickBot="1">
      <c r="B6" s="94"/>
      <c r="C6" s="94"/>
      <c r="D6" s="94"/>
      <c r="P6" s="64" t="s">
        <v>1</v>
      </c>
    </row>
    <row r="7" spans="1:17" s="64" customFormat="1">
      <c r="A7" s="276" t="s">
        <v>2</v>
      </c>
      <c r="B7" s="279" t="s">
        <v>3</v>
      </c>
      <c r="C7" s="279" t="s">
        <v>4</v>
      </c>
      <c r="D7" s="282" t="s">
        <v>5</v>
      </c>
      <c r="E7" s="272" t="s">
        <v>6</v>
      </c>
      <c r="F7" s="272"/>
      <c r="G7" s="272"/>
      <c r="H7" s="272"/>
      <c r="I7" s="272"/>
      <c r="J7" s="272" t="s">
        <v>7</v>
      </c>
      <c r="K7" s="272"/>
      <c r="L7" s="272"/>
      <c r="M7" s="272"/>
      <c r="N7" s="272"/>
      <c r="O7" s="272"/>
      <c r="P7" s="287" t="s">
        <v>8</v>
      </c>
    </row>
    <row r="8" spans="1:17" s="64" customFormat="1">
      <c r="A8" s="277"/>
      <c r="B8" s="280"/>
      <c r="C8" s="280"/>
      <c r="D8" s="283"/>
      <c r="E8" s="290" t="s">
        <v>9</v>
      </c>
      <c r="F8" s="274" t="s">
        <v>10</v>
      </c>
      <c r="G8" s="273" t="s">
        <v>11</v>
      </c>
      <c r="H8" s="273"/>
      <c r="I8" s="291" t="s">
        <v>12</v>
      </c>
      <c r="J8" s="290" t="s">
        <v>9</v>
      </c>
      <c r="K8" s="274" t="s">
        <v>13</v>
      </c>
      <c r="L8" s="274" t="s">
        <v>10</v>
      </c>
      <c r="M8" s="273" t="s">
        <v>11</v>
      </c>
      <c r="N8" s="273"/>
      <c r="O8" s="274" t="s">
        <v>12</v>
      </c>
      <c r="P8" s="288"/>
    </row>
    <row r="9" spans="1:17" s="64" customFormat="1" ht="39" thickBot="1">
      <c r="A9" s="278"/>
      <c r="B9" s="281"/>
      <c r="C9" s="281"/>
      <c r="D9" s="284"/>
      <c r="E9" s="278"/>
      <c r="F9" s="275"/>
      <c r="G9" s="65" t="s">
        <v>14</v>
      </c>
      <c r="H9" s="65" t="s">
        <v>15</v>
      </c>
      <c r="I9" s="292"/>
      <c r="J9" s="278"/>
      <c r="K9" s="275"/>
      <c r="L9" s="275"/>
      <c r="M9" s="65" t="s">
        <v>14</v>
      </c>
      <c r="N9" s="65" t="s">
        <v>15</v>
      </c>
      <c r="O9" s="275"/>
      <c r="P9" s="289"/>
    </row>
    <row r="10" spans="1:17" ht="13.5" thickBot="1">
      <c r="A10" s="66">
        <v>1</v>
      </c>
      <c r="B10" s="95">
        <v>2</v>
      </c>
      <c r="C10" s="95">
        <v>3</v>
      </c>
      <c r="D10" s="95">
        <v>4</v>
      </c>
      <c r="E10" s="66">
        <v>5</v>
      </c>
      <c r="F10" s="66">
        <v>6</v>
      </c>
      <c r="G10" s="66">
        <v>7</v>
      </c>
      <c r="H10" s="66">
        <v>8</v>
      </c>
      <c r="I10" s="66">
        <v>9</v>
      </c>
      <c r="J10" s="66">
        <v>10</v>
      </c>
      <c r="K10" s="66">
        <v>11</v>
      </c>
      <c r="L10" s="66">
        <v>12</v>
      </c>
      <c r="M10" s="66">
        <v>13</v>
      </c>
      <c r="N10" s="66">
        <v>14</v>
      </c>
      <c r="O10" s="66">
        <v>15</v>
      </c>
      <c r="P10" s="66">
        <v>16</v>
      </c>
    </row>
    <row r="11" spans="1:17" s="71" customFormat="1" ht="25.5">
      <c r="A11" s="68">
        <v>200000</v>
      </c>
      <c r="B11" s="69"/>
      <c r="C11" s="69"/>
      <c r="D11" s="96" t="s">
        <v>16</v>
      </c>
      <c r="E11" s="87" t="e">
        <f>#REF!+#REF!</f>
        <v>#REF!</v>
      </c>
      <c r="F11" s="87" t="e">
        <f>#REF!+#REF!</f>
        <v>#REF!</v>
      </c>
      <c r="G11" s="87" t="e">
        <f>#REF!+#REF!</f>
        <v>#REF!</v>
      </c>
      <c r="H11" s="87" t="e">
        <f>#REF!+#REF!</f>
        <v>#REF!</v>
      </c>
      <c r="I11" s="87" t="e">
        <f>#REF!+#REF!</f>
        <v>#REF!</v>
      </c>
      <c r="J11" s="87" t="e">
        <f>#REF!+#REF!</f>
        <v>#REF!</v>
      </c>
      <c r="K11" s="87" t="e">
        <f>#REF!+#REF!</f>
        <v>#REF!</v>
      </c>
      <c r="L11" s="87" t="e">
        <f>#REF!+#REF!</f>
        <v>#REF!</v>
      </c>
      <c r="M11" s="87" t="e">
        <f>#REF!+#REF!</f>
        <v>#REF!</v>
      </c>
      <c r="N11" s="87" t="e">
        <f>#REF!+#REF!</f>
        <v>#REF!</v>
      </c>
      <c r="O11" s="87" t="e">
        <f>#REF!+#REF!</f>
        <v>#REF!</v>
      </c>
      <c r="P11" s="88" t="e">
        <f>#REF!+#REF!</f>
        <v>#REF!</v>
      </c>
      <c r="Q11" s="70" t="s">
        <v>221</v>
      </c>
    </row>
    <row r="12" spans="1:17" s="75" customFormat="1" ht="25.5">
      <c r="A12" s="72">
        <v>210000</v>
      </c>
      <c r="B12" s="73"/>
      <c r="C12" s="73"/>
      <c r="D12" s="97" t="s">
        <v>16</v>
      </c>
      <c r="E12" s="82" t="e">
        <f>#REF!+#REF!</f>
        <v>#REF!</v>
      </c>
      <c r="F12" s="82" t="e">
        <f>#REF!+#REF!</f>
        <v>#REF!</v>
      </c>
      <c r="G12" s="82" t="e">
        <f>#REF!+#REF!</f>
        <v>#REF!</v>
      </c>
      <c r="H12" s="82" t="e">
        <f>#REF!+#REF!</f>
        <v>#REF!</v>
      </c>
      <c r="I12" s="82" t="e">
        <f>#REF!+#REF!</f>
        <v>#REF!</v>
      </c>
      <c r="J12" s="82" t="e">
        <f>#REF!+#REF!</f>
        <v>#REF!</v>
      </c>
      <c r="K12" s="82" t="e">
        <f>#REF!+#REF!</f>
        <v>#REF!</v>
      </c>
      <c r="L12" s="82" t="e">
        <f>#REF!+#REF!</f>
        <v>#REF!</v>
      </c>
      <c r="M12" s="82" t="e">
        <f>#REF!+#REF!</f>
        <v>#REF!</v>
      </c>
      <c r="N12" s="82" t="e">
        <f>#REF!+#REF!</f>
        <v>#REF!</v>
      </c>
      <c r="O12" s="82" t="e">
        <f>#REF!+#REF!</f>
        <v>#REF!</v>
      </c>
      <c r="P12" s="89" t="e">
        <f>#REF!+#REF!</f>
        <v>#REF!</v>
      </c>
      <c r="Q12" s="74" t="s">
        <v>221</v>
      </c>
    </row>
    <row r="13" spans="1:17" s="64" customFormat="1" ht="63.75">
      <c r="A13" s="72">
        <v>210150</v>
      </c>
      <c r="B13" s="73">
        <v>150</v>
      </c>
      <c r="C13" s="73">
        <v>111</v>
      </c>
      <c r="D13" s="97" t="s">
        <v>17</v>
      </c>
      <c r="E13" s="82" t="e">
        <f>#REF!+#REF!</f>
        <v>#REF!</v>
      </c>
      <c r="F13" s="82" t="e">
        <f>#REF!+#REF!</f>
        <v>#REF!</v>
      </c>
      <c r="G13" s="82" t="e">
        <f>#REF!+#REF!</f>
        <v>#REF!</v>
      </c>
      <c r="H13" s="82" t="e">
        <f>#REF!+#REF!</f>
        <v>#REF!</v>
      </c>
      <c r="I13" s="82" t="e">
        <f>#REF!+#REF!</f>
        <v>#REF!</v>
      </c>
      <c r="J13" s="82" t="e">
        <f>#REF!+#REF!</f>
        <v>#REF!</v>
      </c>
      <c r="K13" s="82" t="e">
        <f>#REF!+#REF!</f>
        <v>#REF!</v>
      </c>
      <c r="L13" s="82" t="e">
        <f>#REF!+#REF!</f>
        <v>#REF!</v>
      </c>
      <c r="M13" s="82" t="e">
        <f>#REF!+#REF!</f>
        <v>#REF!</v>
      </c>
      <c r="N13" s="82" t="e">
        <f>#REF!+#REF!</f>
        <v>#REF!</v>
      </c>
      <c r="O13" s="82" t="e">
        <f>#REF!+#REF!</f>
        <v>#REF!</v>
      </c>
      <c r="P13" s="89" t="e">
        <f>#REF!+#REF!</f>
        <v>#REF!</v>
      </c>
      <c r="Q13" s="76"/>
    </row>
    <row r="14" spans="1:17" s="64" customFormat="1" ht="25.5">
      <c r="A14" s="72">
        <v>210180</v>
      </c>
      <c r="B14" s="73">
        <v>180</v>
      </c>
      <c r="C14" s="73">
        <v>133</v>
      </c>
      <c r="D14" s="97" t="s">
        <v>18</v>
      </c>
      <c r="E14" s="82" t="e">
        <f>#REF!+#REF!</f>
        <v>#REF!</v>
      </c>
      <c r="F14" s="82" t="e">
        <f>#REF!+#REF!</f>
        <v>#REF!</v>
      </c>
      <c r="G14" s="82" t="e">
        <f>#REF!+#REF!</f>
        <v>#REF!</v>
      </c>
      <c r="H14" s="82" t="e">
        <f>#REF!+#REF!</f>
        <v>#REF!</v>
      </c>
      <c r="I14" s="82" t="e">
        <f>#REF!+#REF!</f>
        <v>#REF!</v>
      </c>
      <c r="J14" s="82" t="e">
        <f>#REF!+#REF!</f>
        <v>#REF!</v>
      </c>
      <c r="K14" s="82" t="e">
        <f>#REF!+#REF!</f>
        <v>#REF!</v>
      </c>
      <c r="L14" s="82" t="e">
        <f>#REF!+#REF!</f>
        <v>#REF!</v>
      </c>
      <c r="M14" s="82" t="e">
        <f>#REF!+#REF!</f>
        <v>#REF!</v>
      </c>
      <c r="N14" s="82" t="e">
        <f>#REF!+#REF!</f>
        <v>#REF!</v>
      </c>
      <c r="O14" s="82" t="e">
        <f>#REF!+#REF!</f>
        <v>#REF!</v>
      </c>
      <c r="P14" s="89" t="e">
        <f>#REF!+#REF!</f>
        <v>#REF!</v>
      </c>
      <c r="Q14" s="76" t="s">
        <v>221</v>
      </c>
    </row>
    <row r="15" spans="1:17" s="64" customFormat="1" ht="25.5">
      <c r="A15" s="72" t="s">
        <v>127</v>
      </c>
      <c r="B15" s="73">
        <v>3112</v>
      </c>
      <c r="C15" s="73">
        <v>1040</v>
      </c>
      <c r="D15" s="97" t="s">
        <v>19</v>
      </c>
      <c r="E15" s="82" t="e">
        <f>#REF!+#REF!</f>
        <v>#REF!</v>
      </c>
      <c r="F15" s="82" t="e">
        <f>#REF!+#REF!</f>
        <v>#REF!</v>
      </c>
      <c r="G15" s="82" t="e">
        <f>#REF!+#REF!</f>
        <v>#REF!</v>
      </c>
      <c r="H15" s="82" t="e">
        <f>#REF!+#REF!</f>
        <v>#REF!</v>
      </c>
      <c r="I15" s="82" t="e">
        <f>#REF!+#REF!</f>
        <v>#REF!</v>
      </c>
      <c r="J15" s="82" t="e">
        <f>#REF!+#REF!</f>
        <v>#REF!</v>
      </c>
      <c r="K15" s="82" t="e">
        <f>#REF!+#REF!</f>
        <v>#REF!</v>
      </c>
      <c r="L15" s="82" t="e">
        <f>#REF!+#REF!</f>
        <v>#REF!</v>
      </c>
      <c r="M15" s="82" t="e">
        <f>#REF!+#REF!</f>
        <v>#REF!</v>
      </c>
      <c r="N15" s="82" t="e">
        <f>#REF!+#REF!</f>
        <v>#REF!</v>
      </c>
      <c r="O15" s="82" t="e">
        <f>#REF!+#REF!</f>
        <v>#REF!</v>
      </c>
      <c r="P15" s="89" t="e">
        <f>#REF!+#REF!</f>
        <v>#REF!</v>
      </c>
      <c r="Q15" s="76"/>
    </row>
    <row r="16" spans="1:17" s="64" customFormat="1" ht="38.25">
      <c r="A16" s="72" t="s">
        <v>128</v>
      </c>
      <c r="B16" s="73">
        <v>3121</v>
      </c>
      <c r="C16" s="73">
        <v>1040</v>
      </c>
      <c r="D16" s="97" t="s">
        <v>20</v>
      </c>
      <c r="E16" s="82" t="e">
        <f>#REF!+#REF!</f>
        <v>#REF!</v>
      </c>
      <c r="F16" s="82" t="e">
        <f>#REF!+#REF!</f>
        <v>#REF!</v>
      </c>
      <c r="G16" s="82" t="e">
        <f>#REF!+#REF!</f>
        <v>#REF!</v>
      </c>
      <c r="H16" s="82" t="e">
        <f>#REF!+#REF!</f>
        <v>#REF!</v>
      </c>
      <c r="I16" s="82" t="e">
        <f>#REF!+#REF!</f>
        <v>#REF!</v>
      </c>
      <c r="J16" s="82" t="e">
        <f>#REF!+#REF!</f>
        <v>#REF!</v>
      </c>
      <c r="K16" s="82" t="e">
        <f>#REF!+#REF!</f>
        <v>#REF!</v>
      </c>
      <c r="L16" s="82" t="e">
        <f>#REF!+#REF!</f>
        <v>#REF!</v>
      </c>
      <c r="M16" s="82" t="e">
        <f>#REF!+#REF!</f>
        <v>#REF!</v>
      </c>
      <c r="N16" s="82" t="e">
        <f>#REF!+#REF!</f>
        <v>#REF!</v>
      </c>
      <c r="O16" s="82" t="e">
        <f>#REF!+#REF!</f>
        <v>#REF!</v>
      </c>
      <c r="P16" s="89" t="e">
        <f>#REF!+#REF!</f>
        <v>#REF!</v>
      </c>
      <c r="Q16" s="76"/>
    </row>
    <row r="17" spans="1:17" s="64" customFormat="1">
      <c r="A17" s="72" t="s">
        <v>129</v>
      </c>
      <c r="B17" s="73">
        <v>4082</v>
      </c>
      <c r="C17" s="73">
        <v>829</v>
      </c>
      <c r="D17" s="97" t="s">
        <v>21</v>
      </c>
      <c r="E17" s="82" t="e">
        <f>#REF!+#REF!</f>
        <v>#REF!</v>
      </c>
      <c r="F17" s="82" t="e">
        <f>#REF!+#REF!</f>
        <v>#REF!</v>
      </c>
      <c r="G17" s="82" t="e">
        <f>#REF!+#REF!</f>
        <v>#REF!</v>
      </c>
      <c r="H17" s="82" t="e">
        <f>#REF!+#REF!</f>
        <v>#REF!</v>
      </c>
      <c r="I17" s="82" t="e">
        <f>#REF!+#REF!</f>
        <v>#REF!</v>
      </c>
      <c r="J17" s="82" t="e">
        <f>#REF!+#REF!</f>
        <v>#REF!</v>
      </c>
      <c r="K17" s="82" t="e">
        <f>#REF!+#REF!</f>
        <v>#REF!</v>
      </c>
      <c r="L17" s="82" t="e">
        <f>#REF!+#REF!</f>
        <v>#REF!</v>
      </c>
      <c r="M17" s="82" t="e">
        <f>#REF!+#REF!</f>
        <v>#REF!</v>
      </c>
      <c r="N17" s="82" t="e">
        <f>#REF!+#REF!</f>
        <v>#REF!</v>
      </c>
      <c r="O17" s="82" t="e">
        <f>#REF!+#REF!</f>
        <v>#REF!</v>
      </c>
      <c r="P17" s="89" t="e">
        <f>#REF!+#REF!</f>
        <v>#REF!</v>
      </c>
      <c r="Q17" s="76"/>
    </row>
    <row r="18" spans="1:17" s="64" customFormat="1" ht="25.5">
      <c r="A18" s="72">
        <v>217610</v>
      </c>
      <c r="B18" s="73">
        <v>7610</v>
      </c>
      <c r="C18" s="73">
        <v>411</v>
      </c>
      <c r="D18" s="97" t="s">
        <v>22</v>
      </c>
      <c r="E18" s="82" t="e">
        <f>#REF!+#REF!</f>
        <v>#REF!</v>
      </c>
      <c r="F18" s="82" t="e">
        <f>#REF!+#REF!</f>
        <v>#REF!</v>
      </c>
      <c r="G18" s="82" t="e">
        <f>#REF!+#REF!</f>
        <v>#REF!</v>
      </c>
      <c r="H18" s="82" t="e">
        <f>#REF!+#REF!</f>
        <v>#REF!</v>
      </c>
      <c r="I18" s="82" t="e">
        <f>#REF!+#REF!</f>
        <v>#REF!</v>
      </c>
      <c r="J18" s="82" t="e">
        <f>#REF!+#REF!</f>
        <v>#REF!</v>
      </c>
      <c r="K18" s="82" t="e">
        <f>#REF!+#REF!</f>
        <v>#REF!</v>
      </c>
      <c r="L18" s="82" t="e">
        <f>#REF!+#REF!</f>
        <v>#REF!</v>
      </c>
      <c r="M18" s="82" t="e">
        <f>#REF!+#REF!</f>
        <v>#REF!</v>
      </c>
      <c r="N18" s="82" t="e">
        <f>#REF!+#REF!</f>
        <v>#REF!</v>
      </c>
      <c r="O18" s="82" t="e">
        <f>#REF!+#REF!</f>
        <v>#REF!</v>
      </c>
      <c r="P18" s="89" t="e">
        <f>#REF!+#REF!</f>
        <v>#REF!</v>
      </c>
      <c r="Q18" s="76"/>
    </row>
    <row r="19" spans="1:17" s="64" customFormat="1" ht="25.5">
      <c r="A19" s="72" t="s">
        <v>130</v>
      </c>
      <c r="B19" s="73">
        <v>7680</v>
      </c>
      <c r="C19" s="73">
        <v>490</v>
      </c>
      <c r="D19" s="97" t="s">
        <v>23</v>
      </c>
      <c r="E19" s="82" t="e">
        <f>#REF!+#REF!</f>
        <v>#REF!</v>
      </c>
      <c r="F19" s="82" t="e">
        <f>#REF!+#REF!</f>
        <v>#REF!</v>
      </c>
      <c r="G19" s="82" t="e">
        <f>#REF!+#REF!</f>
        <v>#REF!</v>
      </c>
      <c r="H19" s="82" t="e">
        <f>#REF!+#REF!</f>
        <v>#REF!</v>
      </c>
      <c r="I19" s="82" t="e">
        <f>#REF!+#REF!</f>
        <v>#REF!</v>
      </c>
      <c r="J19" s="82" t="e">
        <f>#REF!+#REF!</f>
        <v>#REF!</v>
      </c>
      <c r="K19" s="82" t="e">
        <f>#REF!+#REF!</f>
        <v>#REF!</v>
      </c>
      <c r="L19" s="82" t="e">
        <f>#REF!+#REF!</f>
        <v>#REF!</v>
      </c>
      <c r="M19" s="82" t="e">
        <f>#REF!+#REF!</f>
        <v>#REF!</v>
      </c>
      <c r="N19" s="82" t="e">
        <f>#REF!+#REF!</f>
        <v>#REF!</v>
      </c>
      <c r="O19" s="82" t="e">
        <f>#REF!+#REF!</f>
        <v>#REF!</v>
      </c>
      <c r="P19" s="89" t="e">
        <f>#REF!+#REF!</f>
        <v>#REF!</v>
      </c>
      <c r="Q19" s="76"/>
    </row>
    <row r="20" spans="1:17" s="64" customFormat="1">
      <c r="A20" s="72" t="s">
        <v>131</v>
      </c>
      <c r="B20" s="73">
        <v>7691</v>
      </c>
      <c r="C20" s="73">
        <v>490</v>
      </c>
      <c r="D20" s="97" t="s">
        <v>24</v>
      </c>
      <c r="E20" s="82" t="e">
        <f>#REF!+#REF!</f>
        <v>#REF!</v>
      </c>
      <c r="F20" s="82" t="e">
        <f>#REF!+#REF!</f>
        <v>#REF!</v>
      </c>
      <c r="G20" s="82" t="e">
        <f>#REF!+#REF!</f>
        <v>#REF!</v>
      </c>
      <c r="H20" s="82" t="e">
        <f>#REF!+#REF!</f>
        <v>#REF!</v>
      </c>
      <c r="I20" s="82" t="e">
        <f>#REF!+#REF!</f>
        <v>#REF!</v>
      </c>
      <c r="J20" s="82" t="e">
        <f>#REF!+#REF!</f>
        <v>#REF!</v>
      </c>
      <c r="K20" s="82" t="e">
        <f>#REF!+#REF!</f>
        <v>#REF!</v>
      </c>
      <c r="L20" s="82" t="e">
        <f>#REF!+#REF!</f>
        <v>#REF!</v>
      </c>
      <c r="M20" s="82" t="e">
        <f>#REF!+#REF!</f>
        <v>#REF!</v>
      </c>
      <c r="N20" s="82" t="e">
        <f>#REF!+#REF!</f>
        <v>#REF!</v>
      </c>
      <c r="O20" s="82" t="e">
        <f>#REF!+#REF!</f>
        <v>#REF!</v>
      </c>
      <c r="P20" s="89" t="e">
        <f>#REF!+#REF!</f>
        <v>#REF!</v>
      </c>
      <c r="Q20" s="76"/>
    </row>
    <row r="21" spans="1:17" s="64" customFormat="1" ht="38.25">
      <c r="A21" s="72" t="s">
        <v>132</v>
      </c>
      <c r="B21" s="73">
        <v>8110</v>
      </c>
      <c r="C21" s="73">
        <v>320</v>
      </c>
      <c r="D21" s="97" t="s">
        <v>25</v>
      </c>
      <c r="E21" s="82" t="e">
        <f>#REF!+#REF!</f>
        <v>#REF!</v>
      </c>
      <c r="F21" s="82" t="e">
        <f>#REF!+#REF!</f>
        <v>#REF!</v>
      </c>
      <c r="G21" s="82" t="e">
        <f>#REF!+#REF!</f>
        <v>#REF!</v>
      </c>
      <c r="H21" s="82" t="e">
        <f>#REF!+#REF!</f>
        <v>#REF!</v>
      </c>
      <c r="I21" s="82" t="e">
        <f>#REF!+#REF!</f>
        <v>#REF!</v>
      </c>
      <c r="J21" s="82" t="e">
        <f>#REF!+#REF!</f>
        <v>#REF!</v>
      </c>
      <c r="K21" s="82" t="e">
        <f>#REF!+#REF!</f>
        <v>#REF!</v>
      </c>
      <c r="L21" s="82" t="e">
        <f>#REF!+#REF!</f>
        <v>#REF!</v>
      </c>
      <c r="M21" s="82" t="e">
        <f>#REF!+#REF!</f>
        <v>#REF!</v>
      </c>
      <c r="N21" s="82" t="e">
        <f>#REF!+#REF!</f>
        <v>#REF!</v>
      </c>
      <c r="O21" s="82" t="e">
        <f>#REF!+#REF!</f>
        <v>#REF!</v>
      </c>
      <c r="P21" s="89" t="e">
        <f>#REF!+#REF!</f>
        <v>#REF!</v>
      </c>
      <c r="Q21" s="76"/>
    </row>
    <row r="22" spans="1:17" s="64" customFormat="1" ht="25.5">
      <c r="A22" s="72" t="s">
        <v>133</v>
      </c>
      <c r="B22" s="73">
        <v>8220</v>
      </c>
      <c r="C22" s="73">
        <v>380</v>
      </c>
      <c r="D22" s="97" t="s">
        <v>26</v>
      </c>
      <c r="E22" s="82" t="e">
        <f>#REF!+#REF!</f>
        <v>#REF!</v>
      </c>
      <c r="F22" s="82" t="e">
        <f>#REF!+#REF!</f>
        <v>#REF!</v>
      </c>
      <c r="G22" s="82" t="e">
        <f>#REF!+#REF!</f>
        <v>#REF!</v>
      </c>
      <c r="H22" s="82" t="e">
        <f>#REF!+#REF!</f>
        <v>#REF!</v>
      </c>
      <c r="I22" s="82" t="e">
        <f>#REF!+#REF!</f>
        <v>#REF!</v>
      </c>
      <c r="J22" s="82" t="e">
        <f>#REF!+#REF!</f>
        <v>#REF!</v>
      </c>
      <c r="K22" s="82" t="e">
        <f>#REF!+#REF!</f>
        <v>#REF!</v>
      </c>
      <c r="L22" s="82" t="e">
        <f>#REF!+#REF!</f>
        <v>#REF!</v>
      </c>
      <c r="M22" s="82" t="e">
        <f>#REF!+#REF!</f>
        <v>#REF!</v>
      </c>
      <c r="N22" s="82" t="e">
        <f>#REF!+#REF!</f>
        <v>#REF!</v>
      </c>
      <c r="O22" s="82" t="e">
        <f>#REF!+#REF!</f>
        <v>#REF!</v>
      </c>
      <c r="P22" s="89" t="e">
        <f>#REF!+#REF!</f>
        <v>#REF!</v>
      </c>
      <c r="Q22" s="76"/>
    </row>
    <row r="23" spans="1:17" s="64" customFormat="1" ht="25.5">
      <c r="A23" s="72" t="s">
        <v>134</v>
      </c>
      <c r="B23" s="73">
        <v>8230</v>
      </c>
      <c r="C23" s="73">
        <v>380</v>
      </c>
      <c r="D23" s="97" t="s">
        <v>27</v>
      </c>
      <c r="E23" s="82" t="e">
        <f>#REF!+#REF!</f>
        <v>#REF!</v>
      </c>
      <c r="F23" s="82" t="e">
        <f>#REF!+#REF!</f>
        <v>#REF!</v>
      </c>
      <c r="G23" s="82" t="e">
        <f>#REF!+#REF!</f>
        <v>#REF!</v>
      </c>
      <c r="H23" s="82" t="e">
        <f>#REF!+#REF!</f>
        <v>#REF!</v>
      </c>
      <c r="I23" s="82" t="e">
        <f>#REF!+#REF!</f>
        <v>#REF!</v>
      </c>
      <c r="J23" s="82" t="e">
        <f>#REF!+#REF!</f>
        <v>#REF!</v>
      </c>
      <c r="K23" s="82" t="e">
        <f>#REF!+#REF!</f>
        <v>#REF!</v>
      </c>
      <c r="L23" s="82" t="e">
        <f>#REF!+#REF!</f>
        <v>#REF!</v>
      </c>
      <c r="M23" s="82" t="e">
        <f>#REF!+#REF!</f>
        <v>#REF!</v>
      </c>
      <c r="N23" s="82" t="e">
        <f>#REF!+#REF!</f>
        <v>#REF!</v>
      </c>
      <c r="O23" s="82" t="e">
        <f>#REF!+#REF!</f>
        <v>#REF!</v>
      </c>
      <c r="P23" s="89" t="e">
        <f>#REF!+#REF!</f>
        <v>#REF!</v>
      </c>
      <c r="Q23" s="76" t="s">
        <v>221</v>
      </c>
    </row>
    <row r="24" spans="1:17" s="71" customFormat="1" ht="25.5">
      <c r="A24" s="77">
        <v>600000</v>
      </c>
      <c r="B24" s="78"/>
      <c r="C24" s="78"/>
      <c r="D24" s="98" t="s">
        <v>28</v>
      </c>
      <c r="E24" s="81" t="e">
        <f>#REF!+#REF!</f>
        <v>#REF!</v>
      </c>
      <c r="F24" s="81" t="e">
        <f>#REF!+#REF!</f>
        <v>#REF!</v>
      </c>
      <c r="G24" s="81" t="e">
        <f>#REF!+#REF!</f>
        <v>#REF!</v>
      </c>
      <c r="H24" s="81" t="e">
        <f>#REF!+#REF!</f>
        <v>#REF!</v>
      </c>
      <c r="I24" s="81" t="e">
        <f>#REF!+#REF!</f>
        <v>#REF!</v>
      </c>
      <c r="J24" s="81" t="e">
        <f>#REF!+#REF!</f>
        <v>#REF!</v>
      </c>
      <c r="K24" s="81" t="e">
        <f>#REF!+#REF!</f>
        <v>#REF!</v>
      </c>
      <c r="L24" s="81" t="e">
        <f>#REF!+#REF!</f>
        <v>#REF!</v>
      </c>
      <c r="M24" s="81" t="e">
        <f>#REF!+#REF!</f>
        <v>#REF!</v>
      </c>
      <c r="N24" s="81" t="e">
        <f>#REF!+#REF!</f>
        <v>#REF!</v>
      </c>
      <c r="O24" s="81" t="e">
        <f>#REF!+#REF!</f>
        <v>#REF!</v>
      </c>
      <c r="P24" s="90" t="e">
        <f>#REF!+#REF!</f>
        <v>#REF!</v>
      </c>
      <c r="Q24" s="70" t="s">
        <v>221</v>
      </c>
    </row>
    <row r="25" spans="1:17" s="75" customFormat="1" ht="25.5">
      <c r="A25" s="72">
        <v>610000</v>
      </c>
      <c r="B25" s="73"/>
      <c r="C25" s="73"/>
      <c r="D25" s="97" t="s">
        <v>28</v>
      </c>
      <c r="E25" s="82" t="e">
        <f>#REF!+#REF!</f>
        <v>#REF!</v>
      </c>
      <c r="F25" s="82" t="e">
        <f>#REF!+#REF!</f>
        <v>#REF!</v>
      </c>
      <c r="G25" s="82" t="e">
        <f>#REF!+#REF!</f>
        <v>#REF!</v>
      </c>
      <c r="H25" s="82" t="e">
        <f>#REF!+#REF!</f>
        <v>#REF!</v>
      </c>
      <c r="I25" s="82" t="e">
        <f>#REF!+#REF!</f>
        <v>#REF!</v>
      </c>
      <c r="J25" s="82" t="e">
        <f>#REF!+#REF!</f>
        <v>#REF!</v>
      </c>
      <c r="K25" s="82" t="e">
        <f>#REF!+#REF!</f>
        <v>#REF!</v>
      </c>
      <c r="L25" s="82" t="e">
        <f>#REF!+#REF!</f>
        <v>#REF!</v>
      </c>
      <c r="M25" s="82" t="e">
        <f>#REF!+#REF!</f>
        <v>#REF!</v>
      </c>
      <c r="N25" s="82" t="e">
        <f>#REF!+#REF!</f>
        <v>#REF!</v>
      </c>
      <c r="O25" s="82" t="e">
        <f>#REF!+#REF!</f>
        <v>#REF!</v>
      </c>
      <c r="P25" s="89" t="e">
        <f>#REF!+#REF!</f>
        <v>#REF!</v>
      </c>
      <c r="Q25" s="74" t="s">
        <v>221</v>
      </c>
    </row>
    <row r="26" spans="1:17" s="64" customFormat="1" ht="38.25">
      <c r="A26" s="72">
        <v>610160</v>
      </c>
      <c r="B26" s="73">
        <v>160</v>
      </c>
      <c r="C26" s="73">
        <v>111</v>
      </c>
      <c r="D26" s="97" t="s">
        <v>29</v>
      </c>
      <c r="E26" s="82" t="e">
        <f>#REF!+#REF!</f>
        <v>#REF!</v>
      </c>
      <c r="F26" s="82" t="e">
        <f>#REF!+#REF!</f>
        <v>#REF!</v>
      </c>
      <c r="G26" s="82" t="e">
        <f>#REF!+#REF!</f>
        <v>#REF!</v>
      </c>
      <c r="H26" s="82" t="e">
        <f>#REF!+#REF!</f>
        <v>#REF!</v>
      </c>
      <c r="I26" s="82" t="e">
        <f>#REF!+#REF!</f>
        <v>#REF!</v>
      </c>
      <c r="J26" s="82" t="e">
        <f>#REF!+#REF!</f>
        <v>#REF!</v>
      </c>
      <c r="K26" s="82" t="e">
        <f>#REF!+#REF!</f>
        <v>#REF!</v>
      </c>
      <c r="L26" s="82" t="e">
        <f>#REF!+#REF!</f>
        <v>#REF!</v>
      </c>
      <c r="M26" s="82" t="e">
        <f>#REF!+#REF!</f>
        <v>#REF!</v>
      </c>
      <c r="N26" s="82" t="e">
        <f>#REF!+#REF!</f>
        <v>#REF!</v>
      </c>
      <c r="O26" s="82" t="e">
        <f>#REF!+#REF!</f>
        <v>#REF!</v>
      </c>
      <c r="P26" s="89" t="e">
        <f>#REF!+#REF!</f>
        <v>#REF!</v>
      </c>
      <c r="Q26" s="76" t="s">
        <v>221</v>
      </c>
    </row>
    <row r="27" spans="1:17" s="64" customFormat="1">
      <c r="A27" s="72">
        <v>611010</v>
      </c>
      <c r="B27" s="73">
        <v>1010</v>
      </c>
      <c r="C27" s="73">
        <v>910</v>
      </c>
      <c r="D27" s="97" t="s">
        <v>30</v>
      </c>
      <c r="E27" s="82" t="e">
        <f>#REF!+#REF!</f>
        <v>#REF!</v>
      </c>
      <c r="F27" s="82" t="e">
        <f>#REF!+#REF!</f>
        <v>#REF!</v>
      </c>
      <c r="G27" s="82" t="e">
        <f>#REF!+#REF!</f>
        <v>#REF!</v>
      </c>
      <c r="H27" s="82" t="e">
        <f>#REF!+#REF!</f>
        <v>#REF!</v>
      </c>
      <c r="I27" s="82" t="e">
        <f>#REF!+#REF!</f>
        <v>#REF!</v>
      </c>
      <c r="J27" s="82" t="e">
        <f>#REF!+#REF!</f>
        <v>#REF!</v>
      </c>
      <c r="K27" s="82" t="e">
        <f>#REF!+#REF!</f>
        <v>#REF!</v>
      </c>
      <c r="L27" s="82" t="e">
        <f>#REF!+#REF!</f>
        <v>#REF!</v>
      </c>
      <c r="M27" s="82" t="e">
        <f>#REF!+#REF!</f>
        <v>#REF!</v>
      </c>
      <c r="N27" s="82" t="e">
        <f>#REF!+#REF!</f>
        <v>#REF!</v>
      </c>
      <c r="O27" s="82" t="e">
        <f>#REF!+#REF!</f>
        <v>#REF!</v>
      </c>
      <c r="P27" s="89" t="e">
        <f>#REF!+#REF!</f>
        <v>#REF!</v>
      </c>
      <c r="Q27" s="76" t="s">
        <v>221</v>
      </c>
    </row>
    <row r="28" spans="1:17" s="64" customFormat="1" ht="63.75">
      <c r="A28" s="72"/>
      <c r="B28" s="73"/>
      <c r="C28" s="79"/>
      <c r="D28" s="99" t="s">
        <v>33</v>
      </c>
      <c r="E28" s="91" t="e">
        <f>#REF!+#REF!</f>
        <v>#REF!</v>
      </c>
      <c r="F28" s="91" t="e">
        <f>#REF!+#REF!</f>
        <v>#REF!</v>
      </c>
      <c r="G28" s="82" t="e">
        <f>#REF!+#REF!</f>
        <v>#REF!</v>
      </c>
      <c r="H28" s="82" t="e">
        <f>#REF!+#REF!</f>
        <v>#REF!</v>
      </c>
      <c r="I28" s="82" t="e">
        <f>#REF!+#REF!</f>
        <v>#REF!</v>
      </c>
      <c r="J28" s="82" t="e">
        <f>#REF!+#REF!</f>
        <v>#REF!</v>
      </c>
      <c r="K28" s="82" t="e">
        <f>#REF!+#REF!</f>
        <v>#REF!</v>
      </c>
      <c r="L28" s="82" t="e">
        <f>#REF!+#REF!</f>
        <v>#REF!</v>
      </c>
      <c r="M28" s="82" t="e">
        <f>#REF!+#REF!</f>
        <v>#REF!</v>
      </c>
      <c r="N28" s="82" t="e">
        <f>#REF!+#REF!</f>
        <v>#REF!</v>
      </c>
      <c r="O28" s="82" t="e">
        <f>#REF!+#REF!</f>
        <v>#REF!</v>
      </c>
      <c r="P28" s="89" t="e">
        <f>#REF!+#REF!</f>
        <v>#REF!</v>
      </c>
      <c r="Q28" s="76"/>
    </row>
    <row r="29" spans="1:17" s="64" customFormat="1" ht="76.5">
      <c r="A29" s="72">
        <v>611020</v>
      </c>
      <c r="B29" s="73">
        <v>1020</v>
      </c>
      <c r="C29" s="73">
        <v>921</v>
      </c>
      <c r="D29" s="97" t="s">
        <v>31</v>
      </c>
      <c r="E29" s="82" t="e">
        <f>#REF!+#REF!</f>
        <v>#REF!</v>
      </c>
      <c r="F29" s="82" t="e">
        <f>#REF!+#REF!</f>
        <v>#REF!</v>
      </c>
      <c r="G29" s="82" t="e">
        <f>#REF!+#REF!</f>
        <v>#REF!</v>
      </c>
      <c r="H29" s="82" t="e">
        <f>#REF!+#REF!</f>
        <v>#REF!</v>
      </c>
      <c r="I29" s="82" t="e">
        <f>#REF!+#REF!</f>
        <v>#REF!</v>
      </c>
      <c r="J29" s="82" t="e">
        <f>#REF!+#REF!</f>
        <v>#REF!</v>
      </c>
      <c r="K29" s="82" t="e">
        <f>#REF!+#REF!</f>
        <v>#REF!</v>
      </c>
      <c r="L29" s="82" t="e">
        <f>#REF!+#REF!</f>
        <v>#REF!</v>
      </c>
      <c r="M29" s="82" t="e">
        <f>#REF!+#REF!</f>
        <v>#REF!</v>
      </c>
      <c r="N29" s="82" t="e">
        <f>#REF!+#REF!</f>
        <v>#REF!</v>
      </c>
      <c r="O29" s="82" t="e">
        <f>#REF!+#REF!</f>
        <v>#REF!</v>
      </c>
      <c r="P29" s="89" t="e">
        <f>#REF!+#REF!</f>
        <v>#REF!</v>
      </c>
      <c r="Q29" s="76" t="s">
        <v>221</v>
      </c>
    </row>
    <row r="30" spans="1:17" s="64" customFormat="1" ht="25.5">
      <c r="A30" s="72"/>
      <c r="B30" s="73"/>
      <c r="C30" s="79"/>
      <c r="D30" s="100" t="s">
        <v>32</v>
      </c>
      <c r="E30" s="91" t="e">
        <f>#REF!+#REF!</f>
        <v>#REF!</v>
      </c>
      <c r="F30" s="91" t="e">
        <f>#REF!+#REF!</f>
        <v>#REF!</v>
      </c>
      <c r="G30" s="82" t="e">
        <f>#REF!+#REF!</f>
        <v>#REF!</v>
      </c>
      <c r="H30" s="82" t="e">
        <f>#REF!+#REF!</f>
        <v>#REF!</v>
      </c>
      <c r="I30" s="82" t="e">
        <f>#REF!+#REF!</f>
        <v>#REF!</v>
      </c>
      <c r="J30" s="82" t="e">
        <f>#REF!+#REF!</f>
        <v>#REF!</v>
      </c>
      <c r="K30" s="82" t="e">
        <f>#REF!+#REF!</f>
        <v>#REF!</v>
      </c>
      <c r="L30" s="82" t="e">
        <f>#REF!+#REF!</f>
        <v>#REF!</v>
      </c>
      <c r="M30" s="82" t="e">
        <f>#REF!+#REF!</f>
        <v>#REF!</v>
      </c>
      <c r="N30" s="82" t="e">
        <f>#REF!+#REF!</f>
        <v>#REF!</v>
      </c>
      <c r="O30" s="82" t="e">
        <f>#REF!+#REF!</f>
        <v>#REF!</v>
      </c>
      <c r="P30" s="89" t="e">
        <f>#REF!+#REF!</f>
        <v>#REF!</v>
      </c>
      <c r="Q30" s="76"/>
    </row>
    <row r="31" spans="1:17" s="64" customFormat="1" ht="51">
      <c r="A31" s="72"/>
      <c r="B31" s="73"/>
      <c r="C31" s="79"/>
      <c r="D31" s="100" t="s">
        <v>227</v>
      </c>
      <c r="E31" s="91" t="e">
        <f>#REF!+#REF!</f>
        <v>#REF!</v>
      </c>
      <c r="F31" s="91" t="e">
        <f>#REF!+#REF!</f>
        <v>#REF!</v>
      </c>
      <c r="G31" s="82" t="e">
        <f>#REF!+#REF!</f>
        <v>#REF!</v>
      </c>
      <c r="H31" s="82" t="e">
        <f>#REF!+#REF!</f>
        <v>#REF!</v>
      </c>
      <c r="I31" s="82" t="e">
        <f>#REF!+#REF!</f>
        <v>#REF!</v>
      </c>
      <c r="J31" s="82" t="e">
        <f>#REF!+#REF!</f>
        <v>#REF!</v>
      </c>
      <c r="K31" s="82" t="e">
        <f>#REF!+#REF!</f>
        <v>#REF!</v>
      </c>
      <c r="L31" s="82" t="e">
        <f>#REF!+#REF!</f>
        <v>#REF!</v>
      </c>
      <c r="M31" s="82" t="e">
        <f>#REF!+#REF!</f>
        <v>#REF!</v>
      </c>
      <c r="N31" s="82" t="e">
        <f>#REF!+#REF!</f>
        <v>#REF!</v>
      </c>
      <c r="O31" s="82" t="e">
        <f>#REF!+#REF!</f>
        <v>#REF!</v>
      </c>
      <c r="P31" s="89" t="e">
        <f>#REF!+#REF!</f>
        <v>#REF!</v>
      </c>
      <c r="Q31" s="76" t="s">
        <v>221</v>
      </c>
    </row>
    <row r="32" spans="1:17" s="64" customFormat="1" ht="63.75">
      <c r="A32" s="72"/>
      <c r="B32" s="73"/>
      <c r="C32" s="79"/>
      <c r="D32" s="99" t="s">
        <v>33</v>
      </c>
      <c r="E32" s="91" t="e">
        <f>#REF!+#REF!</f>
        <v>#REF!</v>
      </c>
      <c r="F32" s="91" t="e">
        <f>#REF!+#REF!</f>
        <v>#REF!</v>
      </c>
      <c r="G32" s="82" t="e">
        <f>#REF!+#REF!</f>
        <v>#REF!</v>
      </c>
      <c r="H32" s="82" t="e">
        <f>#REF!+#REF!</f>
        <v>#REF!</v>
      </c>
      <c r="I32" s="82" t="e">
        <f>#REF!+#REF!</f>
        <v>#REF!</v>
      </c>
      <c r="J32" s="82" t="e">
        <f>#REF!+#REF!</f>
        <v>#REF!</v>
      </c>
      <c r="K32" s="82" t="e">
        <f>#REF!+#REF!</f>
        <v>#REF!</v>
      </c>
      <c r="L32" s="82" t="e">
        <f>#REF!+#REF!</f>
        <v>#REF!</v>
      </c>
      <c r="M32" s="82" t="e">
        <f>#REF!+#REF!</f>
        <v>#REF!</v>
      </c>
      <c r="N32" s="82" t="e">
        <f>#REF!+#REF!</f>
        <v>#REF!</v>
      </c>
      <c r="O32" s="82" t="e">
        <f>#REF!+#REF!</f>
        <v>#REF!</v>
      </c>
      <c r="P32" s="89" t="e">
        <f>#REF!+#REF!</f>
        <v>#REF!</v>
      </c>
      <c r="Q32" s="76"/>
    </row>
    <row r="33" spans="1:17" s="64" customFormat="1" ht="76.5">
      <c r="A33" s="72"/>
      <c r="B33" s="73"/>
      <c r="C33" s="79"/>
      <c r="D33" s="99" t="s">
        <v>220</v>
      </c>
      <c r="E33" s="91" t="e">
        <f>#REF!+#REF!</f>
        <v>#REF!</v>
      </c>
      <c r="F33" s="91" t="e">
        <f>#REF!+#REF!</f>
        <v>#REF!</v>
      </c>
      <c r="G33" s="82" t="e">
        <f>#REF!+#REF!</f>
        <v>#REF!</v>
      </c>
      <c r="H33" s="82" t="e">
        <f>#REF!+#REF!</f>
        <v>#REF!</v>
      </c>
      <c r="I33" s="82" t="e">
        <f>#REF!+#REF!</f>
        <v>#REF!</v>
      </c>
      <c r="J33" s="82" t="e">
        <f>#REF!+#REF!</f>
        <v>#REF!</v>
      </c>
      <c r="K33" s="82" t="e">
        <f>#REF!+#REF!</f>
        <v>#REF!</v>
      </c>
      <c r="L33" s="82" t="e">
        <f>#REF!+#REF!</f>
        <v>#REF!</v>
      </c>
      <c r="M33" s="82" t="e">
        <f>#REF!+#REF!</f>
        <v>#REF!</v>
      </c>
      <c r="N33" s="82" t="e">
        <f>#REF!+#REF!</f>
        <v>#REF!</v>
      </c>
      <c r="O33" s="82" t="e">
        <f>#REF!+#REF!</f>
        <v>#REF!</v>
      </c>
      <c r="P33" s="89" t="e">
        <f>#REF!+#REF!</f>
        <v>#REF!</v>
      </c>
      <c r="Q33" s="76" t="s">
        <v>221</v>
      </c>
    </row>
    <row r="34" spans="1:17" s="64" customFormat="1" ht="25.5">
      <c r="A34" s="72"/>
      <c r="B34" s="73"/>
      <c r="C34" s="79"/>
      <c r="D34" s="109" t="s">
        <v>230</v>
      </c>
      <c r="E34" s="91" t="e">
        <f>#REF!+#REF!</f>
        <v>#REF!</v>
      </c>
      <c r="F34" s="91" t="e">
        <f>#REF!+#REF!</f>
        <v>#REF!</v>
      </c>
      <c r="G34" s="82" t="e">
        <f>#REF!+#REF!</f>
        <v>#REF!</v>
      </c>
      <c r="H34" s="82" t="e">
        <f>#REF!+#REF!</f>
        <v>#REF!</v>
      </c>
      <c r="I34" s="82" t="e">
        <f>#REF!+#REF!</f>
        <v>#REF!</v>
      </c>
      <c r="J34" s="82" t="e">
        <f>#REF!+#REF!</f>
        <v>#REF!</v>
      </c>
      <c r="K34" s="82" t="e">
        <f>#REF!+#REF!</f>
        <v>#REF!</v>
      </c>
      <c r="L34" s="82" t="e">
        <f>#REF!+#REF!</f>
        <v>#REF!</v>
      </c>
      <c r="M34" s="82" t="e">
        <f>#REF!+#REF!</f>
        <v>#REF!</v>
      </c>
      <c r="N34" s="82" t="e">
        <f>#REF!+#REF!</f>
        <v>#REF!</v>
      </c>
      <c r="O34" s="82" t="e">
        <f>#REF!+#REF!</f>
        <v>#REF!</v>
      </c>
      <c r="P34" s="89" t="e">
        <f>#REF!+#REF!</f>
        <v>#REF!</v>
      </c>
      <c r="Q34" s="76"/>
    </row>
    <row r="35" spans="1:17" s="64" customFormat="1" ht="63.75">
      <c r="A35" s="72"/>
      <c r="B35" s="73"/>
      <c r="C35" s="79"/>
      <c r="D35" s="109" t="s">
        <v>233</v>
      </c>
      <c r="E35" s="91"/>
      <c r="F35" s="91"/>
      <c r="G35" s="82"/>
      <c r="H35" s="82"/>
      <c r="I35" s="82"/>
      <c r="J35" s="82"/>
      <c r="K35" s="82"/>
      <c r="L35" s="82"/>
      <c r="M35" s="82"/>
      <c r="N35" s="82"/>
      <c r="O35" s="82"/>
      <c r="P35" s="89"/>
      <c r="Q35" s="76"/>
    </row>
    <row r="36" spans="1:17" s="64" customFormat="1" ht="25.5">
      <c r="A36" s="72">
        <v>611030</v>
      </c>
      <c r="B36" s="73">
        <v>1030</v>
      </c>
      <c r="C36" s="73">
        <v>921</v>
      </c>
      <c r="D36" s="97" t="s">
        <v>34</v>
      </c>
      <c r="E36" s="82" t="e">
        <f>#REF!+#REF!</f>
        <v>#REF!</v>
      </c>
      <c r="F36" s="82" t="e">
        <f>#REF!+#REF!</f>
        <v>#REF!</v>
      </c>
      <c r="G36" s="82" t="e">
        <f>#REF!+#REF!</f>
        <v>#REF!</v>
      </c>
      <c r="H36" s="82" t="e">
        <f>#REF!+#REF!</f>
        <v>#REF!</v>
      </c>
      <c r="I36" s="82" t="e">
        <f>#REF!+#REF!</f>
        <v>#REF!</v>
      </c>
      <c r="J36" s="82" t="e">
        <f>#REF!+#REF!</f>
        <v>#REF!</v>
      </c>
      <c r="K36" s="82" t="e">
        <f>#REF!+#REF!</f>
        <v>#REF!</v>
      </c>
      <c r="L36" s="82" t="e">
        <f>#REF!+#REF!</f>
        <v>#REF!</v>
      </c>
      <c r="M36" s="82" t="e">
        <f>#REF!+#REF!</f>
        <v>#REF!</v>
      </c>
      <c r="N36" s="82" t="e">
        <f>#REF!+#REF!</f>
        <v>#REF!</v>
      </c>
      <c r="O36" s="82" t="e">
        <f>#REF!+#REF!</f>
        <v>#REF!</v>
      </c>
      <c r="P36" s="89" t="e">
        <f>#REF!+#REF!</f>
        <v>#REF!</v>
      </c>
      <c r="Q36" s="76"/>
    </row>
    <row r="37" spans="1:17" s="64" customFormat="1" ht="25.5">
      <c r="A37" s="72"/>
      <c r="B37" s="73"/>
      <c r="C37" s="73"/>
      <c r="D37" s="97" t="s">
        <v>32</v>
      </c>
      <c r="E37" s="82" t="e">
        <f>#REF!+#REF!</f>
        <v>#REF!</v>
      </c>
      <c r="F37" s="82" t="e">
        <f>#REF!+#REF!</f>
        <v>#REF!</v>
      </c>
      <c r="G37" s="82" t="e">
        <f>#REF!+#REF!</f>
        <v>#REF!</v>
      </c>
      <c r="H37" s="82" t="e">
        <f>#REF!+#REF!</f>
        <v>#REF!</v>
      </c>
      <c r="I37" s="82" t="e">
        <f>#REF!+#REF!</f>
        <v>#REF!</v>
      </c>
      <c r="J37" s="82" t="e">
        <f>#REF!+#REF!</f>
        <v>#REF!</v>
      </c>
      <c r="K37" s="82" t="e">
        <f>#REF!+#REF!</f>
        <v>#REF!</v>
      </c>
      <c r="L37" s="82" t="e">
        <f>#REF!+#REF!</f>
        <v>#REF!</v>
      </c>
      <c r="M37" s="82" t="e">
        <f>#REF!+#REF!</f>
        <v>#REF!</v>
      </c>
      <c r="N37" s="82" t="e">
        <f>#REF!+#REF!</f>
        <v>#REF!</v>
      </c>
      <c r="O37" s="82" t="e">
        <f>#REF!+#REF!</f>
        <v>#REF!</v>
      </c>
      <c r="P37" s="89" t="e">
        <f>#REF!+#REF!</f>
        <v>#REF!</v>
      </c>
      <c r="Q37" s="76"/>
    </row>
    <row r="38" spans="1:17" s="64" customFormat="1" ht="38.25">
      <c r="A38" s="72">
        <v>611090</v>
      </c>
      <c r="B38" s="73">
        <v>1090</v>
      </c>
      <c r="C38" s="73">
        <v>960</v>
      </c>
      <c r="D38" s="97" t="s">
        <v>35</v>
      </c>
      <c r="E38" s="82" t="e">
        <f>#REF!+#REF!</f>
        <v>#REF!</v>
      </c>
      <c r="F38" s="82" t="e">
        <f>#REF!+#REF!</f>
        <v>#REF!</v>
      </c>
      <c r="G38" s="82" t="e">
        <f>#REF!+#REF!</f>
        <v>#REF!</v>
      </c>
      <c r="H38" s="82" t="e">
        <f>#REF!+#REF!</f>
        <v>#REF!</v>
      </c>
      <c r="I38" s="82" t="e">
        <f>#REF!+#REF!</f>
        <v>#REF!</v>
      </c>
      <c r="J38" s="82" t="e">
        <f>#REF!+#REF!</f>
        <v>#REF!</v>
      </c>
      <c r="K38" s="82" t="e">
        <f>#REF!+#REF!</f>
        <v>#REF!</v>
      </c>
      <c r="L38" s="82" t="e">
        <f>#REF!+#REF!</f>
        <v>#REF!</v>
      </c>
      <c r="M38" s="82" t="e">
        <f>#REF!+#REF!</f>
        <v>#REF!</v>
      </c>
      <c r="N38" s="82" t="e">
        <f>#REF!+#REF!</f>
        <v>#REF!</v>
      </c>
      <c r="O38" s="82" t="e">
        <f>#REF!+#REF!</f>
        <v>#REF!</v>
      </c>
      <c r="P38" s="89" t="e">
        <f>#REF!+#REF!</f>
        <v>#REF!</v>
      </c>
      <c r="Q38" s="76"/>
    </row>
    <row r="39" spans="1:17" s="64" customFormat="1" ht="25.5">
      <c r="A39" s="72" t="s">
        <v>135</v>
      </c>
      <c r="B39" s="73">
        <v>1150</v>
      </c>
      <c r="C39" s="73">
        <v>990</v>
      </c>
      <c r="D39" s="97" t="s">
        <v>36</v>
      </c>
      <c r="E39" s="82" t="e">
        <f>#REF!+#REF!</f>
        <v>#REF!</v>
      </c>
      <c r="F39" s="82" t="e">
        <f>#REF!+#REF!</f>
        <v>#REF!</v>
      </c>
      <c r="G39" s="82" t="e">
        <f>#REF!+#REF!</f>
        <v>#REF!</v>
      </c>
      <c r="H39" s="82" t="e">
        <f>#REF!+#REF!</f>
        <v>#REF!</v>
      </c>
      <c r="I39" s="82" t="e">
        <f>#REF!+#REF!</f>
        <v>#REF!</v>
      </c>
      <c r="J39" s="82" t="e">
        <f>#REF!+#REF!</f>
        <v>#REF!</v>
      </c>
      <c r="K39" s="82" t="e">
        <f>#REF!+#REF!</f>
        <v>#REF!</v>
      </c>
      <c r="L39" s="82" t="e">
        <f>#REF!+#REF!</f>
        <v>#REF!</v>
      </c>
      <c r="M39" s="82" t="e">
        <f>#REF!+#REF!</f>
        <v>#REF!</v>
      </c>
      <c r="N39" s="82" t="e">
        <f>#REF!+#REF!</f>
        <v>#REF!</v>
      </c>
      <c r="O39" s="82" t="e">
        <f>#REF!+#REF!</f>
        <v>#REF!</v>
      </c>
      <c r="P39" s="89" t="e">
        <f>#REF!+#REF!</f>
        <v>#REF!</v>
      </c>
      <c r="Q39" s="76"/>
    </row>
    <row r="40" spans="1:17" s="64" customFormat="1" ht="25.5">
      <c r="A40" s="72" t="s">
        <v>136</v>
      </c>
      <c r="B40" s="73">
        <v>1161</v>
      </c>
      <c r="C40" s="73">
        <v>990</v>
      </c>
      <c r="D40" s="97" t="s">
        <v>37</v>
      </c>
      <c r="E40" s="82" t="e">
        <f>#REF!+#REF!</f>
        <v>#REF!</v>
      </c>
      <c r="F40" s="82" t="e">
        <f>#REF!+#REF!</f>
        <v>#REF!</v>
      </c>
      <c r="G40" s="82" t="e">
        <f>#REF!+#REF!</f>
        <v>#REF!</v>
      </c>
      <c r="H40" s="82" t="e">
        <f>#REF!+#REF!</f>
        <v>#REF!</v>
      </c>
      <c r="I40" s="82" t="e">
        <f>#REF!+#REF!</f>
        <v>#REF!</v>
      </c>
      <c r="J40" s="82" t="e">
        <f>#REF!+#REF!</f>
        <v>#REF!</v>
      </c>
      <c r="K40" s="82" t="e">
        <f>#REF!+#REF!</f>
        <v>#REF!</v>
      </c>
      <c r="L40" s="82" t="e">
        <f>#REF!+#REF!</f>
        <v>#REF!</v>
      </c>
      <c r="M40" s="82" t="e">
        <f>#REF!+#REF!</f>
        <v>#REF!</v>
      </c>
      <c r="N40" s="82" t="e">
        <f>#REF!+#REF!</f>
        <v>#REF!</v>
      </c>
      <c r="O40" s="82" t="e">
        <f>#REF!+#REF!</f>
        <v>#REF!</v>
      </c>
      <c r="P40" s="89" t="e">
        <f>#REF!+#REF!</f>
        <v>#REF!</v>
      </c>
      <c r="Q40" s="76"/>
    </row>
    <row r="41" spans="1:17" s="64" customFormat="1" ht="51">
      <c r="A41" s="72"/>
      <c r="B41" s="73"/>
      <c r="C41" s="73"/>
      <c r="D41" s="97" t="s">
        <v>38</v>
      </c>
      <c r="E41" s="82" t="e">
        <f>#REF!+#REF!</f>
        <v>#REF!</v>
      </c>
      <c r="F41" s="82" t="e">
        <f>#REF!+#REF!</f>
        <v>#REF!</v>
      </c>
      <c r="G41" s="82" t="e">
        <f>#REF!+#REF!</f>
        <v>#REF!</v>
      </c>
      <c r="H41" s="82" t="e">
        <f>#REF!+#REF!</f>
        <v>#REF!</v>
      </c>
      <c r="I41" s="82" t="e">
        <f>#REF!+#REF!</f>
        <v>#REF!</v>
      </c>
      <c r="J41" s="82" t="e">
        <f>#REF!+#REF!</f>
        <v>#REF!</v>
      </c>
      <c r="K41" s="82" t="e">
        <f>#REF!+#REF!</f>
        <v>#REF!</v>
      </c>
      <c r="L41" s="82" t="e">
        <f>#REF!+#REF!</f>
        <v>#REF!</v>
      </c>
      <c r="M41" s="82" t="e">
        <f>#REF!+#REF!</f>
        <v>#REF!</v>
      </c>
      <c r="N41" s="82" t="e">
        <f>#REF!+#REF!</f>
        <v>#REF!</v>
      </c>
      <c r="O41" s="82" t="e">
        <f>#REF!+#REF!</f>
        <v>#REF!</v>
      </c>
      <c r="P41" s="89" t="e">
        <f>#REF!+#REF!</f>
        <v>#REF!</v>
      </c>
      <c r="Q41" s="76"/>
    </row>
    <row r="42" spans="1:17" s="64" customFormat="1">
      <c r="A42" s="72" t="s">
        <v>137</v>
      </c>
      <c r="B42" s="73">
        <v>1162</v>
      </c>
      <c r="C42" s="73">
        <v>990</v>
      </c>
      <c r="D42" s="97" t="s">
        <v>39</v>
      </c>
      <c r="E42" s="82" t="e">
        <f>#REF!+#REF!</f>
        <v>#REF!</v>
      </c>
      <c r="F42" s="82" t="e">
        <f>#REF!+#REF!</f>
        <v>#REF!</v>
      </c>
      <c r="G42" s="82" t="e">
        <f>#REF!+#REF!</f>
        <v>#REF!</v>
      </c>
      <c r="H42" s="82" t="e">
        <f>#REF!+#REF!</f>
        <v>#REF!</v>
      </c>
      <c r="I42" s="82" t="e">
        <f>#REF!+#REF!</f>
        <v>#REF!</v>
      </c>
      <c r="J42" s="82" t="e">
        <f>#REF!+#REF!</f>
        <v>#REF!</v>
      </c>
      <c r="K42" s="82" t="e">
        <f>#REF!+#REF!</f>
        <v>#REF!</v>
      </c>
      <c r="L42" s="82" t="e">
        <f>#REF!+#REF!</f>
        <v>#REF!</v>
      </c>
      <c r="M42" s="82" t="e">
        <f>#REF!+#REF!</f>
        <v>#REF!</v>
      </c>
      <c r="N42" s="82" t="e">
        <f>#REF!+#REF!</f>
        <v>#REF!</v>
      </c>
      <c r="O42" s="82" t="e">
        <f>#REF!+#REF!</f>
        <v>#REF!</v>
      </c>
      <c r="P42" s="89" t="e">
        <f>#REF!+#REF!</f>
        <v>#REF!</v>
      </c>
      <c r="Q42" s="76"/>
    </row>
    <row r="43" spans="1:17" s="64" customFormat="1" ht="25.5">
      <c r="A43" s="72" t="s">
        <v>138</v>
      </c>
      <c r="B43" s="73">
        <v>1170</v>
      </c>
      <c r="C43" s="73">
        <v>990</v>
      </c>
      <c r="D43" s="97" t="s">
        <v>124</v>
      </c>
      <c r="E43" s="82" t="e">
        <f>#REF!+#REF!</f>
        <v>#REF!</v>
      </c>
      <c r="F43" s="82" t="e">
        <f>#REF!+#REF!</f>
        <v>#REF!</v>
      </c>
      <c r="G43" s="82" t="e">
        <f>#REF!+#REF!</f>
        <v>#REF!</v>
      </c>
      <c r="H43" s="82" t="e">
        <f>#REF!+#REF!</f>
        <v>#REF!</v>
      </c>
      <c r="I43" s="82" t="e">
        <f>#REF!+#REF!</f>
        <v>#REF!</v>
      </c>
      <c r="J43" s="82" t="e">
        <f>#REF!+#REF!</f>
        <v>#REF!</v>
      </c>
      <c r="K43" s="82" t="e">
        <f>#REF!+#REF!</f>
        <v>#REF!</v>
      </c>
      <c r="L43" s="82" t="e">
        <f>#REF!+#REF!</f>
        <v>#REF!</v>
      </c>
      <c r="M43" s="82" t="e">
        <f>#REF!+#REF!</f>
        <v>#REF!</v>
      </c>
      <c r="N43" s="82" t="e">
        <f>#REF!+#REF!</f>
        <v>#REF!</v>
      </c>
      <c r="O43" s="82" t="e">
        <f>#REF!+#REF!</f>
        <v>#REF!</v>
      </c>
      <c r="P43" s="89" t="e">
        <f>#REF!+#REF!</f>
        <v>#REF!</v>
      </c>
      <c r="Q43" s="76" t="s">
        <v>221</v>
      </c>
    </row>
    <row r="44" spans="1:17" s="64" customFormat="1" ht="51">
      <c r="A44" s="72"/>
      <c r="B44" s="73"/>
      <c r="C44" s="73"/>
      <c r="D44" s="97" t="s">
        <v>38</v>
      </c>
      <c r="E44" s="82" t="e">
        <f>#REF!+#REF!</f>
        <v>#REF!</v>
      </c>
      <c r="F44" s="82" t="e">
        <f>#REF!+#REF!</f>
        <v>#REF!</v>
      </c>
      <c r="G44" s="82" t="e">
        <f>#REF!+#REF!</f>
        <v>#REF!</v>
      </c>
      <c r="H44" s="82" t="e">
        <f>#REF!+#REF!</f>
        <v>#REF!</v>
      </c>
      <c r="I44" s="82" t="e">
        <f>#REF!+#REF!</f>
        <v>#REF!</v>
      </c>
      <c r="J44" s="82" t="e">
        <f>#REF!+#REF!</f>
        <v>#REF!</v>
      </c>
      <c r="K44" s="82" t="e">
        <f>#REF!+#REF!</f>
        <v>#REF!</v>
      </c>
      <c r="L44" s="82" t="e">
        <f>#REF!+#REF!</f>
        <v>#REF!</v>
      </c>
      <c r="M44" s="82" t="e">
        <f>#REF!+#REF!</f>
        <v>#REF!</v>
      </c>
      <c r="N44" s="82" t="e">
        <f>#REF!+#REF!</f>
        <v>#REF!</v>
      </c>
      <c r="O44" s="82" t="e">
        <f>#REF!+#REF!</f>
        <v>#REF!</v>
      </c>
      <c r="P44" s="89" t="e">
        <f>#REF!+#REF!</f>
        <v>#REF!</v>
      </c>
      <c r="Q44" s="76"/>
    </row>
    <row r="45" spans="1:17" s="64" customFormat="1" ht="63.75">
      <c r="A45" s="72" t="s">
        <v>139</v>
      </c>
      <c r="B45" s="73">
        <v>3140</v>
      </c>
      <c r="C45" s="73">
        <v>1040</v>
      </c>
      <c r="D45" s="97" t="s">
        <v>40</v>
      </c>
      <c r="E45" s="82" t="e">
        <f>#REF!+#REF!</f>
        <v>#REF!</v>
      </c>
      <c r="F45" s="82" t="e">
        <f>#REF!+#REF!</f>
        <v>#REF!</v>
      </c>
      <c r="G45" s="82" t="e">
        <f>#REF!+#REF!</f>
        <v>#REF!</v>
      </c>
      <c r="H45" s="82" t="e">
        <f>#REF!+#REF!</f>
        <v>#REF!</v>
      </c>
      <c r="I45" s="82" t="e">
        <f>#REF!+#REF!</f>
        <v>#REF!</v>
      </c>
      <c r="J45" s="82" t="e">
        <f>#REF!+#REF!</f>
        <v>#REF!</v>
      </c>
      <c r="K45" s="82" t="e">
        <f>#REF!+#REF!</f>
        <v>#REF!</v>
      </c>
      <c r="L45" s="82" t="e">
        <f>#REF!+#REF!</f>
        <v>#REF!</v>
      </c>
      <c r="M45" s="82" t="e">
        <f>#REF!+#REF!</f>
        <v>#REF!</v>
      </c>
      <c r="N45" s="82" t="e">
        <f>#REF!+#REF!</f>
        <v>#REF!</v>
      </c>
      <c r="O45" s="82" t="e">
        <f>#REF!+#REF!</f>
        <v>#REF!</v>
      </c>
      <c r="P45" s="89" t="e">
        <f>#REF!+#REF!</f>
        <v>#REF!</v>
      </c>
      <c r="Q45" s="76" t="s">
        <v>221</v>
      </c>
    </row>
    <row r="46" spans="1:17" s="64" customFormat="1" ht="38.25">
      <c r="A46" s="72" t="s">
        <v>140</v>
      </c>
      <c r="B46" s="73">
        <v>7363</v>
      </c>
      <c r="C46" s="73">
        <v>490</v>
      </c>
      <c r="D46" s="97" t="s">
        <v>141</v>
      </c>
      <c r="E46" s="82" t="e">
        <f>#REF!+#REF!</f>
        <v>#REF!</v>
      </c>
      <c r="F46" s="82" t="e">
        <f>#REF!+#REF!</f>
        <v>#REF!</v>
      </c>
      <c r="G46" s="82" t="e">
        <f>#REF!+#REF!</f>
        <v>#REF!</v>
      </c>
      <c r="H46" s="82" t="e">
        <f>#REF!+#REF!</f>
        <v>#REF!</v>
      </c>
      <c r="I46" s="82" t="e">
        <f>#REF!+#REF!</f>
        <v>#REF!</v>
      </c>
      <c r="J46" s="82" t="e">
        <f>#REF!+#REF!</f>
        <v>#REF!</v>
      </c>
      <c r="K46" s="82" t="e">
        <f>#REF!+#REF!</f>
        <v>#REF!</v>
      </c>
      <c r="L46" s="82" t="e">
        <f>#REF!+#REF!</f>
        <v>#REF!</v>
      </c>
      <c r="M46" s="82" t="e">
        <f>#REF!+#REF!</f>
        <v>#REF!</v>
      </c>
      <c r="N46" s="82" t="e">
        <f>#REF!+#REF!</f>
        <v>#REF!</v>
      </c>
      <c r="O46" s="82" t="e">
        <f>#REF!+#REF!</f>
        <v>#REF!</v>
      </c>
      <c r="P46" s="89" t="e">
        <f>#REF!+#REF!</f>
        <v>#REF!</v>
      </c>
      <c r="Q46" s="76"/>
    </row>
    <row r="47" spans="1:17" s="64" customFormat="1" ht="51">
      <c r="A47" s="72"/>
      <c r="B47" s="73"/>
      <c r="C47" s="73"/>
      <c r="D47" s="97" t="s">
        <v>213</v>
      </c>
      <c r="E47" s="82" t="e">
        <f>#REF!+#REF!</f>
        <v>#REF!</v>
      </c>
      <c r="F47" s="82" t="e">
        <f>#REF!+#REF!</f>
        <v>#REF!</v>
      </c>
      <c r="G47" s="82" t="e">
        <f>#REF!+#REF!</f>
        <v>#REF!</v>
      </c>
      <c r="H47" s="82" t="e">
        <f>#REF!+#REF!</f>
        <v>#REF!</v>
      </c>
      <c r="I47" s="82" t="e">
        <f>#REF!+#REF!</f>
        <v>#REF!</v>
      </c>
      <c r="J47" s="82" t="e">
        <f>#REF!+#REF!</f>
        <v>#REF!</v>
      </c>
      <c r="K47" s="82" t="e">
        <f>#REF!+#REF!</f>
        <v>#REF!</v>
      </c>
      <c r="L47" s="82" t="e">
        <f>#REF!+#REF!</f>
        <v>#REF!</v>
      </c>
      <c r="M47" s="82" t="e">
        <f>#REF!+#REF!</f>
        <v>#REF!</v>
      </c>
      <c r="N47" s="82" t="e">
        <f>#REF!+#REF!</f>
        <v>#REF!</v>
      </c>
      <c r="O47" s="82" t="e">
        <f>#REF!+#REF!</f>
        <v>#REF!</v>
      </c>
      <c r="P47" s="89" t="e">
        <f>#REF!+#REF!</f>
        <v>#REF!</v>
      </c>
      <c r="Q47" s="76"/>
    </row>
    <row r="48" spans="1:17" s="64" customFormat="1" ht="25.5">
      <c r="A48" s="77">
        <v>700000</v>
      </c>
      <c r="B48" s="78"/>
      <c r="C48" s="78"/>
      <c r="D48" s="98" t="s">
        <v>41</v>
      </c>
      <c r="E48" s="81" t="e">
        <f>#REF!+#REF!</f>
        <v>#REF!</v>
      </c>
      <c r="F48" s="81" t="e">
        <f>#REF!+#REF!</f>
        <v>#REF!</v>
      </c>
      <c r="G48" s="81" t="e">
        <f>#REF!+#REF!</f>
        <v>#REF!</v>
      </c>
      <c r="H48" s="81" t="e">
        <f>#REF!+#REF!</f>
        <v>#REF!</v>
      </c>
      <c r="I48" s="81" t="e">
        <f>#REF!+#REF!</f>
        <v>#REF!</v>
      </c>
      <c r="J48" s="81" t="e">
        <f>#REF!+#REF!</f>
        <v>#REF!</v>
      </c>
      <c r="K48" s="81" t="e">
        <f>#REF!+#REF!</f>
        <v>#REF!</v>
      </c>
      <c r="L48" s="81" t="e">
        <f>#REF!+#REF!</f>
        <v>#REF!</v>
      </c>
      <c r="M48" s="81" t="e">
        <f>#REF!+#REF!</f>
        <v>#REF!</v>
      </c>
      <c r="N48" s="81" t="e">
        <f>#REF!+#REF!</f>
        <v>#REF!</v>
      </c>
      <c r="O48" s="81" t="e">
        <f>#REF!+#REF!</f>
        <v>#REF!</v>
      </c>
      <c r="P48" s="90" t="e">
        <f>#REF!+#REF!</f>
        <v>#REF!</v>
      </c>
      <c r="Q48" s="70" t="s">
        <v>221</v>
      </c>
    </row>
    <row r="49" spans="1:19" s="64" customFormat="1" ht="25.5">
      <c r="A49" s="72">
        <v>710000</v>
      </c>
      <c r="B49" s="73"/>
      <c r="C49" s="73"/>
      <c r="D49" s="97" t="s">
        <v>41</v>
      </c>
      <c r="E49" s="82" t="e">
        <f>#REF!+#REF!</f>
        <v>#REF!</v>
      </c>
      <c r="F49" s="82" t="e">
        <f>#REF!+#REF!</f>
        <v>#REF!</v>
      </c>
      <c r="G49" s="82" t="e">
        <f>#REF!+#REF!</f>
        <v>#REF!</v>
      </c>
      <c r="H49" s="82" t="e">
        <f>#REF!+#REF!</f>
        <v>#REF!</v>
      </c>
      <c r="I49" s="82" t="e">
        <f>#REF!+#REF!</f>
        <v>#REF!</v>
      </c>
      <c r="J49" s="82" t="e">
        <f>#REF!+#REF!</f>
        <v>#REF!</v>
      </c>
      <c r="K49" s="82" t="e">
        <f>#REF!+#REF!</f>
        <v>#REF!</v>
      </c>
      <c r="L49" s="82" t="e">
        <f>#REF!+#REF!</f>
        <v>#REF!</v>
      </c>
      <c r="M49" s="82" t="e">
        <f>#REF!+#REF!</f>
        <v>#REF!</v>
      </c>
      <c r="N49" s="82" t="e">
        <f>#REF!+#REF!</f>
        <v>#REF!</v>
      </c>
      <c r="O49" s="82" t="e">
        <f>#REF!+#REF!</f>
        <v>#REF!</v>
      </c>
      <c r="P49" s="89" t="e">
        <f>#REF!+#REF!</f>
        <v>#REF!</v>
      </c>
      <c r="Q49" s="74" t="s">
        <v>221</v>
      </c>
    </row>
    <row r="50" spans="1:19" s="64" customFormat="1" ht="38.25">
      <c r="A50" s="72">
        <v>710160</v>
      </c>
      <c r="B50" s="73">
        <v>160</v>
      </c>
      <c r="C50" s="73">
        <v>111</v>
      </c>
      <c r="D50" s="97" t="s">
        <v>29</v>
      </c>
      <c r="E50" s="82" t="e">
        <f>#REF!+#REF!</f>
        <v>#REF!</v>
      </c>
      <c r="F50" s="82" t="e">
        <f>#REF!+#REF!</f>
        <v>#REF!</v>
      </c>
      <c r="G50" s="82" t="e">
        <f>#REF!+#REF!</f>
        <v>#REF!</v>
      </c>
      <c r="H50" s="82" t="e">
        <f>#REF!+#REF!</f>
        <v>#REF!</v>
      </c>
      <c r="I50" s="82" t="e">
        <f>#REF!+#REF!</f>
        <v>#REF!</v>
      </c>
      <c r="J50" s="82" t="e">
        <f>#REF!+#REF!</f>
        <v>#REF!</v>
      </c>
      <c r="K50" s="82" t="e">
        <f>#REF!+#REF!</f>
        <v>#REF!</v>
      </c>
      <c r="L50" s="82" t="e">
        <f>#REF!+#REF!</f>
        <v>#REF!</v>
      </c>
      <c r="M50" s="82" t="e">
        <f>#REF!+#REF!</f>
        <v>#REF!</v>
      </c>
      <c r="N50" s="82" t="e">
        <f>#REF!+#REF!</f>
        <v>#REF!</v>
      </c>
      <c r="O50" s="82" t="e">
        <f>#REF!+#REF!</f>
        <v>#REF!</v>
      </c>
      <c r="P50" s="89" t="e">
        <f>#REF!+#REF!</f>
        <v>#REF!</v>
      </c>
      <c r="Q50" s="76"/>
    </row>
    <row r="51" spans="1:19" s="64" customFormat="1" ht="25.5">
      <c r="A51" s="72">
        <v>712010</v>
      </c>
      <c r="B51" s="73">
        <v>2010</v>
      </c>
      <c r="C51" s="73">
        <v>731</v>
      </c>
      <c r="D51" s="97" t="s">
        <v>42</v>
      </c>
      <c r="E51" s="82" t="e">
        <f>#REF!+#REF!</f>
        <v>#REF!</v>
      </c>
      <c r="F51" s="82" t="e">
        <f>#REF!+#REF!</f>
        <v>#REF!</v>
      </c>
      <c r="G51" s="82" t="e">
        <f>#REF!+#REF!</f>
        <v>#REF!</v>
      </c>
      <c r="H51" s="82" t="e">
        <f>#REF!+#REF!</f>
        <v>#REF!</v>
      </c>
      <c r="I51" s="82" t="e">
        <f>#REF!+#REF!</f>
        <v>#REF!</v>
      </c>
      <c r="J51" s="82" t="e">
        <f>#REF!+#REF!</f>
        <v>#REF!</v>
      </c>
      <c r="K51" s="82" t="e">
        <f>#REF!+#REF!</f>
        <v>#REF!</v>
      </c>
      <c r="L51" s="82" t="e">
        <f>#REF!+#REF!</f>
        <v>#REF!</v>
      </c>
      <c r="M51" s="82" t="e">
        <f>#REF!+#REF!</f>
        <v>#REF!</v>
      </c>
      <c r="N51" s="82" t="e">
        <f>#REF!+#REF!</f>
        <v>#REF!</v>
      </c>
      <c r="O51" s="82" t="e">
        <f>#REF!+#REF!</f>
        <v>#REF!</v>
      </c>
      <c r="P51" s="89" t="e">
        <f>#REF!+#REF!</f>
        <v>#REF!</v>
      </c>
      <c r="Q51" s="76" t="s">
        <v>221</v>
      </c>
    </row>
    <row r="52" spans="1:19" s="64" customFormat="1" ht="25.5">
      <c r="A52" s="72"/>
      <c r="B52" s="73"/>
      <c r="C52" s="73"/>
      <c r="D52" s="97" t="s">
        <v>43</v>
      </c>
      <c r="E52" s="82" t="e">
        <f>#REF!+#REF!</f>
        <v>#REF!</v>
      </c>
      <c r="F52" s="82" t="e">
        <f>#REF!+#REF!</f>
        <v>#REF!</v>
      </c>
      <c r="G52" s="82" t="e">
        <f>#REF!+#REF!</f>
        <v>#REF!</v>
      </c>
      <c r="H52" s="82" t="e">
        <f>#REF!+#REF!</f>
        <v>#REF!</v>
      </c>
      <c r="I52" s="82" t="e">
        <f>#REF!+#REF!</f>
        <v>#REF!</v>
      </c>
      <c r="J52" s="82" t="e">
        <f>#REF!+#REF!</f>
        <v>#REF!</v>
      </c>
      <c r="K52" s="82" t="e">
        <f>#REF!+#REF!</f>
        <v>#REF!</v>
      </c>
      <c r="L52" s="82" t="e">
        <f>#REF!+#REF!</f>
        <v>#REF!</v>
      </c>
      <c r="M52" s="82" t="e">
        <f>#REF!+#REF!</f>
        <v>#REF!</v>
      </c>
      <c r="N52" s="82" t="e">
        <f>#REF!+#REF!</f>
        <v>#REF!</v>
      </c>
      <c r="O52" s="82" t="e">
        <f>#REF!+#REF!</f>
        <v>#REF!</v>
      </c>
      <c r="P52" s="89" t="e">
        <f>#REF!+#REF!</f>
        <v>#REF!</v>
      </c>
      <c r="Q52" s="76"/>
    </row>
    <row r="53" spans="1:19" s="64" customFormat="1" ht="51">
      <c r="A53" s="72"/>
      <c r="B53" s="73"/>
      <c r="C53" s="73"/>
      <c r="D53" s="97" t="s">
        <v>44</v>
      </c>
      <c r="E53" s="82" t="e">
        <f>#REF!+#REF!</f>
        <v>#REF!</v>
      </c>
      <c r="F53" s="82" t="e">
        <f>#REF!+#REF!</f>
        <v>#REF!</v>
      </c>
      <c r="G53" s="82" t="e">
        <f>#REF!+#REF!</f>
        <v>#REF!</v>
      </c>
      <c r="H53" s="82" t="e">
        <f>#REF!+#REF!</f>
        <v>#REF!</v>
      </c>
      <c r="I53" s="82" t="e">
        <f>#REF!+#REF!</f>
        <v>#REF!</v>
      </c>
      <c r="J53" s="82" t="e">
        <f>#REF!+#REF!</f>
        <v>#REF!</v>
      </c>
      <c r="K53" s="82" t="e">
        <f>#REF!+#REF!</f>
        <v>#REF!</v>
      </c>
      <c r="L53" s="82" t="e">
        <f>#REF!+#REF!</f>
        <v>#REF!</v>
      </c>
      <c r="M53" s="82" t="e">
        <f>#REF!+#REF!</f>
        <v>#REF!</v>
      </c>
      <c r="N53" s="82" t="e">
        <f>#REF!+#REF!</f>
        <v>#REF!</v>
      </c>
      <c r="O53" s="82" t="e">
        <f>#REF!+#REF!</f>
        <v>#REF!</v>
      </c>
      <c r="P53" s="89" t="e">
        <f>#REF!+#REF!</f>
        <v>#REF!</v>
      </c>
      <c r="Q53" s="76"/>
    </row>
    <row r="54" spans="1:19" s="64" customFormat="1" ht="76.5">
      <c r="A54" s="72"/>
      <c r="B54" s="73"/>
      <c r="C54" s="73"/>
      <c r="D54" s="97" t="s">
        <v>45</v>
      </c>
      <c r="E54" s="82" t="e">
        <f>#REF!+#REF!</f>
        <v>#REF!</v>
      </c>
      <c r="F54" s="82" t="e">
        <f>#REF!+#REF!</f>
        <v>#REF!</v>
      </c>
      <c r="G54" s="82" t="e">
        <f>#REF!+#REF!</f>
        <v>#REF!</v>
      </c>
      <c r="H54" s="82" t="e">
        <f>#REF!+#REF!</f>
        <v>#REF!</v>
      </c>
      <c r="I54" s="82" t="e">
        <f>#REF!+#REF!</f>
        <v>#REF!</v>
      </c>
      <c r="J54" s="82" t="e">
        <f>#REF!+#REF!</f>
        <v>#REF!</v>
      </c>
      <c r="K54" s="82" t="e">
        <f>#REF!+#REF!</f>
        <v>#REF!</v>
      </c>
      <c r="L54" s="82" t="e">
        <f>#REF!+#REF!</f>
        <v>#REF!</v>
      </c>
      <c r="M54" s="82" t="e">
        <f>#REF!+#REF!</f>
        <v>#REF!</v>
      </c>
      <c r="N54" s="82" t="e">
        <f>#REF!+#REF!</f>
        <v>#REF!</v>
      </c>
      <c r="O54" s="82" t="e">
        <f>#REF!+#REF!</f>
        <v>#REF!</v>
      </c>
      <c r="P54" s="89" t="e">
        <f>#REF!+#REF!</f>
        <v>#REF!</v>
      </c>
      <c r="Q54" s="76"/>
    </row>
    <row r="55" spans="1:19" s="64" customFormat="1" ht="63.75">
      <c r="A55" s="72"/>
      <c r="B55" s="73"/>
      <c r="C55" s="73"/>
      <c r="D55" s="97" t="s">
        <v>215</v>
      </c>
      <c r="E55" s="82" t="e">
        <f>#REF!+#REF!</f>
        <v>#REF!</v>
      </c>
      <c r="F55" s="82" t="e">
        <f>#REF!+#REF!</f>
        <v>#REF!</v>
      </c>
      <c r="G55" s="82" t="e">
        <f>#REF!+#REF!</f>
        <v>#REF!</v>
      </c>
      <c r="H55" s="82" t="e">
        <f>#REF!+#REF!</f>
        <v>#REF!</v>
      </c>
      <c r="I55" s="82" t="e">
        <f>#REF!+#REF!</f>
        <v>#REF!</v>
      </c>
      <c r="J55" s="82" t="e">
        <f>#REF!+#REF!</f>
        <v>#REF!</v>
      </c>
      <c r="K55" s="82" t="e">
        <f>#REF!+#REF!</f>
        <v>#REF!</v>
      </c>
      <c r="L55" s="82" t="e">
        <f>#REF!+#REF!</f>
        <v>#REF!</v>
      </c>
      <c r="M55" s="82" t="e">
        <f>#REF!+#REF!</f>
        <v>#REF!</v>
      </c>
      <c r="N55" s="82" t="e">
        <f>#REF!+#REF!</f>
        <v>#REF!</v>
      </c>
      <c r="O55" s="82" t="e">
        <f>#REF!+#REF!</f>
        <v>#REF!</v>
      </c>
      <c r="P55" s="89" t="e">
        <f>#REF!+#REF!</f>
        <v>#REF!</v>
      </c>
      <c r="Q55" s="76"/>
    </row>
    <row r="56" spans="1:19" s="71" customFormat="1" ht="38.25">
      <c r="A56" s="72">
        <v>712111</v>
      </c>
      <c r="B56" s="73">
        <v>2111</v>
      </c>
      <c r="C56" s="73">
        <v>726</v>
      </c>
      <c r="D56" s="97" t="s">
        <v>46</v>
      </c>
      <c r="E56" s="82" t="e">
        <f>#REF!+#REF!</f>
        <v>#REF!</v>
      </c>
      <c r="F56" s="82" t="e">
        <f>#REF!+#REF!</f>
        <v>#REF!</v>
      </c>
      <c r="G56" s="82" t="e">
        <f>#REF!+#REF!</f>
        <v>#REF!</v>
      </c>
      <c r="H56" s="82" t="e">
        <f>#REF!+#REF!</f>
        <v>#REF!</v>
      </c>
      <c r="I56" s="82" t="e">
        <f>#REF!+#REF!</f>
        <v>#REF!</v>
      </c>
      <c r="J56" s="82" t="e">
        <f>#REF!+#REF!</f>
        <v>#REF!</v>
      </c>
      <c r="K56" s="82" t="e">
        <f>#REF!+#REF!</f>
        <v>#REF!</v>
      </c>
      <c r="L56" s="82" t="e">
        <f>#REF!+#REF!</f>
        <v>#REF!</v>
      </c>
      <c r="M56" s="82" t="e">
        <f>#REF!+#REF!</f>
        <v>#REF!</v>
      </c>
      <c r="N56" s="82" t="e">
        <f>#REF!+#REF!</f>
        <v>#REF!</v>
      </c>
      <c r="O56" s="82" t="e">
        <f>#REF!+#REF!</f>
        <v>#REF!</v>
      </c>
      <c r="P56" s="89" t="e">
        <f>#REF!+#REF!</f>
        <v>#REF!</v>
      </c>
      <c r="Q56" s="76" t="s">
        <v>221</v>
      </c>
    </row>
    <row r="57" spans="1:19" s="75" customFormat="1" ht="38.25">
      <c r="A57" s="72" t="s">
        <v>142</v>
      </c>
      <c r="B57" s="73">
        <v>2113</v>
      </c>
      <c r="C57" s="73">
        <v>721</v>
      </c>
      <c r="D57" s="97" t="s">
        <v>47</v>
      </c>
      <c r="E57" s="82" t="e">
        <f>#REF!+#REF!</f>
        <v>#REF!</v>
      </c>
      <c r="F57" s="82" t="e">
        <f>#REF!+#REF!</f>
        <v>#REF!</v>
      </c>
      <c r="G57" s="82" t="e">
        <f>#REF!+#REF!</f>
        <v>#REF!</v>
      </c>
      <c r="H57" s="82" t="e">
        <f>#REF!+#REF!</f>
        <v>#REF!</v>
      </c>
      <c r="I57" s="82" t="e">
        <f>#REF!+#REF!</f>
        <v>#REF!</v>
      </c>
      <c r="J57" s="82" t="e">
        <f>#REF!+#REF!</f>
        <v>#REF!</v>
      </c>
      <c r="K57" s="82" t="e">
        <f>#REF!+#REF!</f>
        <v>#REF!</v>
      </c>
      <c r="L57" s="82" t="e">
        <f>#REF!+#REF!</f>
        <v>#REF!</v>
      </c>
      <c r="M57" s="82" t="e">
        <f>#REF!+#REF!</f>
        <v>#REF!</v>
      </c>
      <c r="N57" s="82" t="e">
        <f>#REF!+#REF!</f>
        <v>#REF!</v>
      </c>
      <c r="O57" s="82" t="e">
        <f>#REF!+#REF!</f>
        <v>#REF!</v>
      </c>
      <c r="P57" s="89" t="e">
        <f>#REF!+#REF!</f>
        <v>#REF!</v>
      </c>
      <c r="Q57" s="76"/>
    </row>
    <row r="58" spans="1:19" s="64" customFormat="1" ht="25.5">
      <c r="A58" s="72">
        <v>712142</v>
      </c>
      <c r="B58" s="73">
        <v>2142</v>
      </c>
      <c r="C58" s="73">
        <v>763</v>
      </c>
      <c r="D58" s="97" t="s">
        <v>48</v>
      </c>
      <c r="E58" s="82" t="e">
        <f>#REF!+#REF!</f>
        <v>#REF!</v>
      </c>
      <c r="F58" s="82" t="e">
        <f>#REF!+#REF!</f>
        <v>#REF!</v>
      </c>
      <c r="G58" s="82" t="e">
        <f>#REF!+#REF!</f>
        <v>#REF!</v>
      </c>
      <c r="H58" s="82" t="e">
        <f>#REF!+#REF!</f>
        <v>#REF!</v>
      </c>
      <c r="I58" s="82" t="e">
        <f>#REF!+#REF!</f>
        <v>#REF!</v>
      </c>
      <c r="J58" s="82" t="e">
        <f>#REF!+#REF!</f>
        <v>#REF!</v>
      </c>
      <c r="K58" s="82" t="e">
        <f>#REF!+#REF!</f>
        <v>#REF!</v>
      </c>
      <c r="L58" s="82" t="e">
        <f>#REF!+#REF!</f>
        <v>#REF!</v>
      </c>
      <c r="M58" s="82" t="e">
        <f>#REF!+#REF!</f>
        <v>#REF!</v>
      </c>
      <c r="N58" s="82" t="e">
        <f>#REF!+#REF!</f>
        <v>#REF!</v>
      </c>
      <c r="O58" s="82" t="e">
        <f>#REF!+#REF!</f>
        <v>#REF!</v>
      </c>
      <c r="P58" s="89" t="e">
        <f>#REF!+#REF!</f>
        <v>#REF!</v>
      </c>
      <c r="Q58" s="76"/>
    </row>
    <row r="59" spans="1:19" s="64" customFormat="1" ht="25.5">
      <c r="A59" s="72" t="s">
        <v>143</v>
      </c>
      <c r="B59" s="73">
        <v>2144</v>
      </c>
      <c r="C59" s="73">
        <v>763</v>
      </c>
      <c r="D59" s="97" t="s">
        <v>49</v>
      </c>
      <c r="E59" s="82" t="e">
        <f>#REF!+#REF!</f>
        <v>#REF!</v>
      </c>
      <c r="F59" s="82" t="e">
        <f>#REF!+#REF!</f>
        <v>#REF!</v>
      </c>
      <c r="G59" s="82" t="e">
        <f>#REF!+#REF!</f>
        <v>#REF!</v>
      </c>
      <c r="H59" s="82" t="e">
        <f>#REF!+#REF!</f>
        <v>#REF!</v>
      </c>
      <c r="I59" s="82" t="e">
        <f>#REF!+#REF!</f>
        <v>#REF!</v>
      </c>
      <c r="J59" s="82" t="e">
        <f>#REF!+#REF!</f>
        <v>#REF!</v>
      </c>
      <c r="K59" s="82" t="e">
        <f>#REF!+#REF!</f>
        <v>#REF!</v>
      </c>
      <c r="L59" s="82" t="e">
        <f>#REF!+#REF!</f>
        <v>#REF!</v>
      </c>
      <c r="M59" s="82" t="e">
        <f>#REF!+#REF!</f>
        <v>#REF!</v>
      </c>
      <c r="N59" s="82" t="e">
        <f>#REF!+#REF!</f>
        <v>#REF!</v>
      </c>
      <c r="O59" s="82" t="e">
        <f>#REF!+#REF!</f>
        <v>#REF!</v>
      </c>
      <c r="P59" s="89" t="e">
        <f>#REF!+#REF!</f>
        <v>#REF!</v>
      </c>
      <c r="Q59" s="76"/>
    </row>
    <row r="60" spans="1:19" s="64" customFormat="1" ht="51">
      <c r="A60" s="72"/>
      <c r="B60" s="73"/>
      <c r="C60" s="73"/>
      <c r="D60" s="97" t="s">
        <v>44</v>
      </c>
      <c r="E60" s="82" t="e">
        <f>#REF!+#REF!</f>
        <v>#REF!</v>
      </c>
      <c r="F60" s="82" t="e">
        <f>#REF!+#REF!</f>
        <v>#REF!</v>
      </c>
      <c r="G60" s="82" t="e">
        <f>#REF!+#REF!</f>
        <v>#REF!</v>
      </c>
      <c r="H60" s="82" t="e">
        <f>#REF!+#REF!</f>
        <v>#REF!</v>
      </c>
      <c r="I60" s="82" t="e">
        <f>#REF!+#REF!</f>
        <v>#REF!</v>
      </c>
      <c r="J60" s="82" t="e">
        <f>#REF!+#REF!</f>
        <v>#REF!</v>
      </c>
      <c r="K60" s="82" t="e">
        <f>#REF!+#REF!</f>
        <v>#REF!</v>
      </c>
      <c r="L60" s="82" t="e">
        <f>#REF!+#REF!</f>
        <v>#REF!</v>
      </c>
      <c r="M60" s="82" t="e">
        <f>#REF!+#REF!</f>
        <v>#REF!</v>
      </c>
      <c r="N60" s="82" t="e">
        <f>#REF!+#REF!</f>
        <v>#REF!</v>
      </c>
      <c r="O60" s="82" t="e">
        <f>#REF!+#REF!</f>
        <v>#REF!</v>
      </c>
      <c r="P60" s="89" t="e">
        <f>#REF!+#REF!</f>
        <v>#REF!</v>
      </c>
      <c r="Q60" s="76"/>
    </row>
    <row r="61" spans="1:19" s="64" customFormat="1" ht="63.75">
      <c r="A61" s="72"/>
      <c r="B61" s="73"/>
      <c r="C61" s="73"/>
      <c r="D61" s="97" t="s">
        <v>215</v>
      </c>
      <c r="E61" s="82" t="e">
        <f>#REF!+#REF!</f>
        <v>#REF!</v>
      </c>
      <c r="F61" s="82" t="e">
        <f>#REF!+#REF!</f>
        <v>#REF!</v>
      </c>
      <c r="G61" s="82" t="e">
        <f>#REF!+#REF!</f>
        <v>#REF!</v>
      </c>
      <c r="H61" s="82" t="e">
        <f>#REF!+#REF!</f>
        <v>#REF!</v>
      </c>
      <c r="I61" s="82" t="e">
        <f>#REF!+#REF!</f>
        <v>#REF!</v>
      </c>
      <c r="J61" s="82" t="e">
        <f>#REF!+#REF!</f>
        <v>#REF!</v>
      </c>
      <c r="K61" s="82" t="e">
        <f>#REF!+#REF!</f>
        <v>#REF!</v>
      </c>
      <c r="L61" s="82" t="e">
        <f>#REF!+#REF!</f>
        <v>#REF!</v>
      </c>
      <c r="M61" s="82" t="e">
        <f>#REF!+#REF!</f>
        <v>#REF!</v>
      </c>
      <c r="N61" s="82" t="e">
        <f>#REF!+#REF!</f>
        <v>#REF!</v>
      </c>
      <c r="O61" s="82" t="e">
        <f>#REF!+#REF!</f>
        <v>#REF!</v>
      </c>
      <c r="P61" s="89" t="e">
        <f>#REF!+#REF!</f>
        <v>#REF!</v>
      </c>
      <c r="Q61" s="76"/>
    </row>
    <row r="62" spans="1:19" s="64" customFormat="1" ht="25.5">
      <c r="A62" s="72" t="s">
        <v>144</v>
      </c>
      <c r="B62" s="73">
        <v>2146</v>
      </c>
      <c r="C62" s="73">
        <v>763</v>
      </c>
      <c r="D62" s="97" t="s">
        <v>50</v>
      </c>
      <c r="E62" s="82" t="e">
        <f>#REF!+#REF!</f>
        <v>#REF!</v>
      </c>
      <c r="F62" s="82" t="e">
        <f>#REF!+#REF!</f>
        <v>#REF!</v>
      </c>
      <c r="G62" s="82" t="e">
        <f>#REF!+#REF!</f>
        <v>#REF!</v>
      </c>
      <c r="H62" s="82" t="e">
        <f>#REF!+#REF!</f>
        <v>#REF!</v>
      </c>
      <c r="I62" s="82" t="e">
        <f>#REF!+#REF!</f>
        <v>#REF!</v>
      </c>
      <c r="J62" s="82" t="e">
        <f>#REF!+#REF!</f>
        <v>#REF!</v>
      </c>
      <c r="K62" s="82" t="e">
        <f>#REF!+#REF!</f>
        <v>#REF!</v>
      </c>
      <c r="L62" s="82" t="e">
        <f>#REF!+#REF!</f>
        <v>#REF!</v>
      </c>
      <c r="M62" s="82" t="e">
        <f>#REF!+#REF!</f>
        <v>#REF!</v>
      </c>
      <c r="N62" s="82" t="e">
        <f>#REF!+#REF!</f>
        <v>#REF!</v>
      </c>
      <c r="O62" s="82" t="e">
        <f>#REF!+#REF!</f>
        <v>#REF!</v>
      </c>
      <c r="P62" s="89" t="e">
        <f>#REF!+#REF!</f>
        <v>#REF!</v>
      </c>
      <c r="Q62" s="76"/>
    </row>
    <row r="63" spans="1:19" s="64" customFormat="1" ht="63.75">
      <c r="A63" s="72"/>
      <c r="B63" s="73"/>
      <c r="C63" s="73"/>
      <c r="D63" s="97" t="s">
        <v>51</v>
      </c>
      <c r="E63" s="82" t="e">
        <f>#REF!+#REF!</f>
        <v>#REF!</v>
      </c>
      <c r="F63" s="82" t="e">
        <f>#REF!+#REF!</f>
        <v>#REF!</v>
      </c>
      <c r="G63" s="82" t="e">
        <f>#REF!+#REF!</f>
        <v>#REF!</v>
      </c>
      <c r="H63" s="82" t="e">
        <f>#REF!+#REF!</f>
        <v>#REF!</v>
      </c>
      <c r="I63" s="82" t="e">
        <f>#REF!+#REF!</f>
        <v>#REF!</v>
      </c>
      <c r="J63" s="82" t="e">
        <f>#REF!+#REF!</f>
        <v>#REF!</v>
      </c>
      <c r="K63" s="82" t="e">
        <f>#REF!+#REF!</f>
        <v>#REF!</v>
      </c>
      <c r="L63" s="82" t="e">
        <f>#REF!+#REF!</f>
        <v>#REF!</v>
      </c>
      <c r="M63" s="82" t="e">
        <f>#REF!+#REF!</f>
        <v>#REF!</v>
      </c>
      <c r="N63" s="82" t="e">
        <f>#REF!+#REF!</f>
        <v>#REF!</v>
      </c>
      <c r="O63" s="82" t="e">
        <f>#REF!+#REF!</f>
        <v>#REF!</v>
      </c>
      <c r="P63" s="89" t="e">
        <f>#REF!+#REF!</f>
        <v>#REF!</v>
      </c>
      <c r="Q63" s="76"/>
    </row>
    <row r="64" spans="1:19" s="64" customFormat="1" ht="25.5">
      <c r="A64" s="72" t="s">
        <v>145</v>
      </c>
      <c r="B64" s="73">
        <v>2151</v>
      </c>
      <c r="C64" s="73">
        <v>763</v>
      </c>
      <c r="D64" s="97" t="s">
        <v>52</v>
      </c>
      <c r="E64" s="82" t="e">
        <f>#REF!+#REF!</f>
        <v>#REF!</v>
      </c>
      <c r="F64" s="82" t="e">
        <f>#REF!+#REF!</f>
        <v>#REF!</v>
      </c>
      <c r="G64" s="82" t="e">
        <f>#REF!+#REF!</f>
        <v>#REF!</v>
      </c>
      <c r="H64" s="82" t="e">
        <f>#REF!+#REF!</f>
        <v>#REF!</v>
      </c>
      <c r="I64" s="82" t="e">
        <f>#REF!+#REF!</f>
        <v>#REF!</v>
      </c>
      <c r="J64" s="82" t="e">
        <f>#REF!+#REF!</f>
        <v>#REF!</v>
      </c>
      <c r="K64" s="82" t="e">
        <f>#REF!+#REF!</f>
        <v>#REF!</v>
      </c>
      <c r="L64" s="82" t="e">
        <f>#REF!+#REF!</f>
        <v>#REF!</v>
      </c>
      <c r="M64" s="82" t="e">
        <f>#REF!+#REF!</f>
        <v>#REF!</v>
      </c>
      <c r="N64" s="82" t="e">
        <f>#REF!+#REF!</f>
        <v>#REF!</v>
      </c>
      <c r="O64" s="82" t="e">
        <f>#REF!+#REF!</f>
        <v>#REF!</v>
      </c>
      <c r="P64" s="89" t="e">
        <f>#REF!+#REF!</f>
        <v>#REF!</v>
      </c>
      <c r="Q64" s="76"/>
      <c r="S64" s="80"/>
    </row>
    <row r="65" spans="1:19" s="64" customFormat="1" ht="24.75" customHeight="1">
      <c r="A65" s="72" t="s">
        <v>146</v>
      </c>
      <c r="B65" s="73">
        <v>2152</v>
      </c>
      <c r="C65" s="73">
        <v>763</v>
      </c>
      <c r="D65" s="97" t="s">
        <v>53</v>
      </c>
      <c r="E65" s="82" t="e">
        <f>#REF!+#REF!</f>
        <v>#REF!</v>
      </c>
      <c r="F65" s="82" t="e">
        <f>#REF!+#REF!</f>
        <v>#REF!</v>
      </c>
      <c r="G65" s="82" t="e">
        <f>#REF!+#REF!</f>
        <v>#REF!</v>
      </c>
      <c r="H65" s="82" t="e">
        <f>#REF!+#REF!</f>
        <v>#REF!</v>
      </c>
      <c r="I65" s="82" t="e">
        <f>#REF!+#REF!</f>
        <v>#REF!</v>
      </c>
      <c r="J65" s="82" t="e">
        <f>#REF!+#REF!</f>
        <v>#REF!</v>
      </c>
      <c r="K65" s="82" t="e">
        <f>#REF!+#REF!</f>
        <v>#REF!</v>
      </c>
      <c r="L65" s="82" t="e">
        <f>#REF!+#REF!</f>
        <v>#REF!</v>
      </c>
      <c r="M65" s="82" t="e">
        <f>#REF!+#REF!</f>
        <v>#REF!</v>
      </c>
      <c r="N65" s="82" t="e">
        <f>#REF!+#REF!</f>
        <v>#REF!</v>
      </c>
      <c r="O65" s="82" t="e">
        <f>#REF!+#REF!</f>
        <v>#REF!</v>
      </c>
      <c r="P65" s="89" t="e">
        <f>#REF!+#REF!</f>
        <v>#REF!</v>
      </c>
      <c r="Q65" s="76" t="s">
        <v>221</v>
      </c>
    </row>
    <row r="66" spans="1:19" s="64" customFormat="1" ht="51">
      <c r="A66" s="72"/>
      <c r="B66" s="73"/>
      <c r="C66" s="73"/>
      <c r="D66" s="97" t="s">
        <v>44</v>
      </c>
      <c r="E66" s="82" t="e">
        <f>#REF!+#REF!</f>
        <v>#REF!</v>
      </c>
      <c r="F66" s="82" t="e">
        <f>#REF!+#REF!</f>
        <v>#REF!</v>
      </c>
      <c r="G66" s="82" t="e">
        <f>#REF!+#REF!</f>
        <v>#REF!</v>
      </c>
      <c r="H66" s="82" t="e">
        <f>#REF!+#REF!</f>
        <v>#REF!</v>
      </c>
      <c r="I66" s="82" t="e">
        <f>#REF!+#REF!</f>
        <v>#REF!</v>
      </c>
      <c r="J66" s="82" t="e">
        <f>#REF!+#REF!</f>
        <v>#REF!</v>
      </c>
      <c r="K66" s="82" t="e">
        <f>#REF!+#REF!</f>
        <v>#REF!</v>
      </c>
      <c r="L66" s="82" t="e">
        <f>#REF!+#REF!</f>
        <v>#REF!</v>
      </c>
      <c r="M66" s="82" t="e">
        <f>#REF!+#REF!</f>
        <v>#REF!</v>
      </c>
      <c r="N66" s="82" t="e">
        <f>#REF!+#REF!</f>
        <v>#REF!</v>
      </c>
      <c r="O66" s="82" t="e">
        <f>#REF!+#REF!</f>
        <v>#REF!</v>
      </c>
      <c r="P66" s="89" t="e">
        <f>#REF!+#REF!</f>
        <v>#REF!</v>
      </c>
      <c r="Q66" s="76"/>
    </row>
    <row r="67" spans="1:19" s="64" customFormat="1" ht="63.75">
      <c r="A67" s="72"/>
      <c r="B67" s="73"/>
      <c r="C67" s="73"/>
      <c r="D67" s="97" t="s">
        <v>215</v>
      </c>
      <c r="E67" s="82" t="e">
        <f>#REF!+#REF!</f>
        <v>#REF!</v>
      </c>
      <c r="F67" s="82" t="e">
        <f>#REF!+#REF!</f>
        <v>#REF!</v>
      </c>
      <c r="G67" s="82" t="e">
        <f>#REF!+#REF!</f>
        <v>#REF!</v>
      </c>
      <c r="H67" s="82" t="e">
        <f>#REF!+#REF!</f>
        <v>#REF!</v>
      </c>
      <c r="I67" s="82" t="e">
        <f>#REF!+#REF!</f>
        <v>#REF!</v>
      </c>
      <c r="J67" s="82" t="e">
        <f>#REF!+#REF!</f>
        <v>#REF!</v>
      </c>
      <c r="K67" s="82" t="e">
        <f>#REF!+#REF!</f>
        <v>#REF!</v>
      </c>
      <c r="L67" s="82" t="e">
        <f>#REF!+#REF!</f>
        <v>#REF!</v>
      </c>
      <c r="M67" s="82" t="e">
        <f>#REF!+#REF!</f>
        <v>#REF!</v>
      </c>
      <c r="N67" s="82" t="e">
        <f>#REF!+#REF!</f>
        <v>#REF!</v>
      </c>
      <c r="O67" s="82" t="e">
        <f>#REF!+#REF!</f>
        <v>#REF!</v>
      </c>
      <c r="P67" s="89" t="e">
        <f>#REF!+#REF!</f>
        <v>#REF!</v>
      </c>
      <c r="Q67" s="76"/>
    </row>
    <row r="68" spans="1:19" s="64" customFormat="1" ht="38.25">
      <c r="A68" s="72" t="s">
        <v>147</v>
      </c>
      <c r="B68" s="73">
        <v>7363</v>
      </c>
      <c r="C68" s="73">
        <v>490</v>
      </c>
      <c r="D68" s="97" t="s">
        <v>141</v>
      </c>
      <c r="E68" s="82" t="e">
        <f>#REF!+#REF!</f>
        <v>#REF!</v>
      </c>
      <c r="F68" s="82" t="e">
        <f>#REF!+#REF!</f>
        <v>#REF!</v>
      </c>
      <c r="G68" s="82" t="e">
        <f>#REF!+#REF!</f>
        <v>#REF!</v>
      </c>
      <c r="H68" s="82" t="e">
        <f>#REF!+#REF!</f>
        <v>#REF!</v>
      </c>
      <c r="I68" s="82" t="e">
        <f>#REF!+#REF!</f>
        <v>#REF!</v>
      </c>
      <c r="J68" s="82" t="e">
        <f>#REF!+#REF!</f>
        <v>#REF!</v>
      </c>
      <c r="K68" s="82" t="e">
        <f>#REF!+#REF!</f>
        <v>#REF!</v>
      </c>
      <c r="L68" s="82" t="e">
        <f>#REF!+#REF!</f>
        <v>#REF!</v>
      </c>
      <c r="M68" s="82" t="e">
        <f>#REF!+#REF!</f>
        <v>#REF!</v>
      </c>
      <c r="N68" s="82" t="e">
        <f>#REF!+#REF!</f>
        <v>#REF!</v>
      </c>
      <c r="O68" s="82" t="e">
        <f>#REF!+#REF!</f>
        <v>#REF!</v>
      </c>
      <c r="P68" s="89" t="e">
        <f>#REF!+#REF!</f>
        <v>#REF!</v>
      </c>
      <c r="Q68" s="76"/>
    </row>
    <row r="69" spans="1:19" s="64" customFormat="1" ht="51">
      <c r="A69" s="72"/>
      <c r="B69" s="73"/>
      <c r="C69" s="73"/>
      <c r="D69" s="97" t="s">
        <v>213</v>
      </c>
      <c r="E69" s="82" t="e">
        <f>#REF!+#REF!</f>
        <v>#REF!</v>
      </c>
      <c r="F69" s="82" t="e">
        <f>#REF!+#REF!</f>
        <v>#REF!</v>
      </c>
      <c r="G69" s="82" t="e">
        <f>#REF!+#REF!</f>
        <v>#REF!</v>
      </c>
      <c r="H69" s="82" t="e">
        <f>#REF!+#REF!</f>
        <v>#REF!</v>
      </c>
      <c r="I69" s="82" t="e">
        <f>#REF!+#REF!</f>
        <v>#REF!</v>
      </c>
      <c r="J69" s="82" t="e">
        <f>#REF!+#REF!</f>
        <v>#REF!</v>
      </c>
      <c r="K69" s="82" t="e">
        <f>#REF!+#REF!</f>
        <v>#REF!</v>
      </c>
      <c r="L69" s="82" t="e">
        <f>#REF!+#REF!</f>
        <v>#REF!</v>
      </c>
      <c r="M69" s="82" t="e">
        <f>#REF!+#REF!</f>
        <v>#REF!</v>
      </c>
      <c r="N69" s="82" t="e">
        <f>#REF!+#REF!</f>
        <v>#REF!</v>
      </c>
      <c r="O69" s="82" t="e">
        <f>#REF!+#REF!</f>
        <v>#REF!</v>
      </c>
      <c r="P69" s="89" t="e">
        <f>#REF!+#REF!</f>
        <v>#REF!</v>
      </c>
      <c r="Q69" s="76"/>
    </row>
    <row r="70" spans="1:19" s="64" customFormat="1" ht="51">
      <c r="A70" s="72" t="s">
        <v>148</v>
      </c>
      <c r="B70" s="73">
        <v>7367</v>
      </c>
      <c r="C70" s="73">
        <v>490</v>
      </c>
      <c r="D70" s="97" t="s">
        <v>149</v>
      </c>
      <c r="E70" s="82" t="e">
        <f>#REF!+#REF!</f>
        <v>#REF!</v>
      </c>
      <c r="F70" s="82" t="e">
        <f>#REF!+#REF!</f>
        <v>#REF!</v>
      </c>
      <c r="G70" s="82" t="e">
        <f>#REF!+#REF!</f>
        <v>#REF!</v>
      </c>
      <c r="H70" s="82" t="e">
        <f>#REF!+#REF!</f>
        <v>#REF!</v>
      </c>
      <c r="I70" s="82" t="e">
        <f>#REF!+#REF!</f>
        <v>#REF!</v>
      </c>
      <c r="J70" s="82" t="e">
        <f>#REF!+#REF!</f>
        <v>#REF!</v>
      </c>
      <c r="K70" s="82" t="e">
        <f>#REF!+#REF!</f>
        <v>#REF!</v>
      </c>
      <c r="L70" s="82" t="e">
        <f>#REF!+#REF!</f>
        <v>#REF!</v>
      </c>
      <c r="M70" s="82" t="e">
        <f>#REF!+#REF!</f>
        <v>#REF!</v>
      </c>
      <c r="N70" s="82" t="e">
        <f>#REF!+#REF!</f>
        <v>#REF!</v>
      </c>
      <c r="O70" s="82" t="e">
        <f>#REF!+#REF!</f>
        <v>#REF!</v>
      </c>
      <c r="P70" s="89" t="e">
        <f>#REF!+#REF!</f>
        <v>#REF!</v>
      </c>
      <c r="Q70" s="76"/>
    </row>
    <row r="71" spans="1:19" s="64" customFormat="1" ht="76.5">
      <c r="A71" s="72"/>
      <c r="B71" s="73"/>
      <c r="C71" s="73"/>
      <c r="D71" s="97" t="s">
        <v>214</v>
      </c>
      <c r="E71" s="82" t="e">
        <f>#REF!+#REF!</f>
        <v>#REF!</v>
      </c>
      <c r="F71" s="82" t="e">
        <f>#REF!+#REF!</f>
        <v>#REF!</v>
      </c>
      <c r="G71" s="82" t="e">
        <f>#REF!+#REF!</f>
        <v>#REF!</v>
      </c>
      <c r="H71" s="82" t="e">
        <f>#REF!+#REF!</f>
        <v>#REF!</v>
      </c>
      <c r="I71" s="82" t="e">
        <f>#REF!+#REF!</f>
        <v>#REF!</v>
      </c>
      <c r="J71" s="82" t="e">
        <f>#REF!+#REF!</f>
        <v>#REF!</v>
      </c>
      <c r="K71" s="82" t="e">
        <f>#REF!+#REF!</f>
        <v>#REF!</v>
      </c>
      <c r="L71" s="82" t="e">
        <f>#REF!+#REF!</f>
        <v>#REF!</v>
      </c>
      <c r="M71" s="82" t="e">
        <f>#REF!+#REF!</f>
        <v>#REF!</v>
      </c>
      <c r="N71" s="82" t="e">
        <f>#REF!+#REF!</f>
        <v>#REF!</v>
      </c>
      <c r="O71" s="82" t="e">
        <f>#REF!+#REF!</f>
        <v>#REF!</v>
      </c>
      <c r="P71" s="89" t="e">
        <f>#REF!+#REF!</f>
        <v>#REF!</v>
      </c>
      <c r="Q71" s="76"/>
    </row>
    <row r="72" spans="1:19" s="64" customFormat="1" ht="38.25">
      <c r="A72" s="77">
        <v>800000</v>
      </c>
      <c r="B72" s="78"/>
      <c r="C72" s="78"/>
      <c r="D72" s="98" t="s">
        <v>54</v>
      </c>
      <c r="E72" s="81" t="e">
        <f>#REF!+#REF!</f>
        <v>#REF!</v>
      </c>
      <c r="F72" s="81" t="e">
        <f>#REF!+#REF!</f>
        <v>#REF!</v>
      </c>
      <c r="G72" s="81" t="e">
        <f>#REF!+#REF!</f>
        <v>#REF!</v>
      </c>
      <c r="H72" s="81" t="e">
        <f>#REF!+#REF!</f>
        <v>#REF!</v>
      </c>
      <c r="I72" s="81" t="e">
        <f>#REF!+#REF!</f>
        <v>#REF!</v>
      </c>
      <c r="J72" s="81" t="e">
        <f>#REF!+#REF!</f>
        <v>#REF!</v>
      </c>
      <c r="K72" s="81" t="e">
        <f>#REF!+#REF!</f>
        <v>#REF!</v>
      </c>
      <c r="L72" s="81" t="e">
        <f>#REF!+#REF!</f>
        <v>#REF!</v>
      </c>
      <c r="M72" s="81" t="e">
        <f>#REF!+#REF!</f>
        <v>#REF!</v>
      </c>
      <c r="N72" s="81" t="e">
        <f>#REF!+#REF!</f>
        <v>#REF!</v>
      </c>
      <c r="O72" s="81" t="e">
        <f>#REF!+#REF!</f>
        <v>#REF!</v>
      </c>
      <c r="P72" s="90" t="e">
        <f>#REF!+#REF!</f>
        <v>#REF!</v>
      </c>
      <c r="Q72" s="70" t="s">
        <v>221</v>
      </c>
    </row>
    <row r="73" spans="1:19" s="64" customFormat="1" ht="38.25">
      <c r="A73" s="72">
        <v>810000</v>
      </c>
      <c r="B73" s="73"/>
      <c r="C73" s="73"/>
      <c r="D73" s="97" t="s">
        <v>54</v>
      </c>
      <c r="E73" s="82" t="e">
        <f>#REF!+#REF!</f>
        <v>#REF!</v>
      </c>
      <c r="F73" s="82" t="e">
        <f>#REF!+#REF!</f>
        <v>#REF!</v>
      </c>
      <c r="G73" s="82" t="e">
        <f>#REF!+#REF!</f>
        <v>#REF!</v>
      </c>
      <c r="H73" s="82" t="e">
        <f>#REF!+#REF!</f>
        <v>#REF!</v>
      </c>
      <c r="I73" s="82" t="e">
        <f>#REF!+#REF!</f>
        <v>#REF!</v>
      </c>
      <c r="J73" s="82" t="e">
        <f>#REF!+#REF!</f>
        <v>#REF!</v>
      </c>
      <c r="K73" s="82" t="e">
        <f>#REF!+#REF!</f>
        <v>#REF!</v>
      </c>
      <c r="L73" s="82" t="e">
        <f>#REF!+#REF!</f>
        <v>#REF!</v>
      </c>
      <c r="M73" s="82" t="e">
        <f>#REF!+#REF!</f>
        <v>#REF!</v>
      </c>
      <c r="N73" s="82" t="e">
        <f>#REF!+#REF!</f>
        <v>#REF!</v>
      </c>
      <c r="O73" s="82" t="e">
        <f>#REF!+#REF!</f>
        <v>#REF!</v>
      </c>
      <c r="P73" s="89" t="e">
        <f>#REF!+#REF!</f>
        <v>#REF!</v>
      </c>
      <c r="Q73" s="74" t="s">
        <v>221</v>
      </c>
    </row>
    <row r="74" spans="1:19" s="64" customFormat="1" ht="38.25">
      <c r="A74" s="72">
        <v>810160</v>
      </c>
      <c r="B74" s="73">
        <v>160</v>
      </c>
      <c r="C74" s="73">
        <v>111</v>
      </c>
      <c r="D74" s="97" t="s">
        <v>29</v>
      </c>
      <c r="E74" s="82" t="e">
        <f>#REF!+#REF!</f>
        <v>#REF!</v>
      </c>
      <c r="F74" s="82" t="e">
        <f>#REF!+#REF!</f>
        <v>#REF!</v>
      </c>
      <c r="G74" s="82" t="e">
        <f>#REF!+#REF!</f>
        <v>#REF!</v>
      </c>
      <c r="H74" s="82" t="e">
        <f>#REF!+#REF!</f>
        <v>#REF!</v>
      </c>
      <c r="I74" s="82" t="e">
        <f>#REF!+#REF!</f>
        <v>#REF!</v>
      </c>
      <c r="J74" s="82" t="e">
        <f>#REF!+#REF!</f>
        <v>#REF!</v>
      </c>
      <c r="K74" s="82" t="e">
        <f>#REF!+#REF!</f>
        <v>#REF!</v>
      </c>
      <c r="L74" s="82" t="e">
        <f>#REF!+#REF!</f>
        <v>#REF!</v>
      </c>
      <c r="M74" s="82" t="e">
        <f>#REF!+#REF!</f>
        <v>#REF!</v>
      </c>
      <c r="N74" s="82" t="e">
        <f>#REF!+#REF!</f>
        <v>#REF!</v>
      </c>
      <c r="O74" s="82" t="e">
        <f>#REF!+#REF!</f>
        <v>#REF!</v>
      </c>
      <c r="P74" s="89" t="e">
        <f>#REF!+#REF!</f>
        <v>#REF!</v>
      </c>
      <c r="Q74" s="76"/>
      <c r="S74" s="83"/>
    </row>
    <row r="75" spans="1:19" s="64" customFormat="1" ht="38.25">
      <c r="A75" s="72">
        <v>813011</v>
      </c>
      <c r="B75" s="73">
        <v>3011</v>
      </c>
      <c r="C75" s="73">
        <v>1030</v>
      </c>
      <c r="D75" s="97" t="s">
        <v>55</v>
      </c>
      <c r="E75" s="82" t="e">
        <f>#REF!+#REF!</f>
        <v>#REF!</v>
      </c>
      <c r="F75" s="82" t="e">
        <f>#REF!+#REF!</f>
        <v>#REF!</v>
      </c>
      <c r="G75" s="82" t="e">
        <f>#REF!+#REF!</f>
        <v>#REF!</v>
      </c>
      <c r="H75" s="82" t="e">
        <f>#REF!+#REF!</f>
        <v>#REF!</v>
      </c>
      <c r="I75" s="82" t="e">
        <f>#REF!+#REF!</f>
        <v>#REF!</v>
      </c>
      <c r="J75" s="82" t="e">
        <f>#REF!+#REF!</f>
        <v>#REF!</v>
      </c>
      <c r="K75" s="82" t="e">
        <f>#REF!+#REF!</f>
        <v>#REF!</v>
      </c>
      <c r="L75" s="82" t="e">
        <f>#REF!+#REF!</f>
        <v>#REF!</v>
      </c>
      <c r="M75" s="82" t="e">
        <f>#REF!+#REF!</f>
        <v>#REF!</v>
      </c>
      <c r="N75" s="82" t="e">
        <f>#REF!+#REF!</f>
        <v>#REF!</v>
      </c>
      <c r="O75" s="82" t="e">
        <f>#REF!+#REF!</f>
        <v>#REF!</v>
      </c>
      <c r="P75" s="89" t="e">
        <f>#REF!+#REF!</f>
        <v>#REF!</v>
      </c>
      <c r="Q75" s="76"/>
    </row>
    <row r="76" spans="1:19" s="64" customFormat="1">
      <c r="A76" s="72"/>
      <c r="B76" s="73"/>
      <c r="C76" s="73"/>
      <c r="D76" s="97" t="s">
        <v>56</v>
      </c>
      <c r="E76" s="82" t="e">
        <f>#REF!+#REF!</f>
        <v>#REF!</v>
      </c>
      <c r="F76" s="82" t="e">
        <f>#REF!+#REF!</f>
        <v>#REF!</v>
      </c>
      <c r="G76" s="82" t="e">
        <f>#REF!+#REF!</f>
        <v>#REF!</v>
      </c>
      <c r="H76" s="82" t="e">
        <f>#REF!+#REF!</f>
        <v>#REF!</v>
      </c>
      <c r="I76" s="82" t="e">
        <f>#REF!+#REF!</f>
        <v>#REF!</v>
      </c>
      <c r="J76" s="82" t="e">
        <f>#REF!+#REF!</f>
        <v>#REF!</v>
      </c>
      <c r="K76" s="82" t="e">
        <f>#REF!+#REF!</f>
        <v>#REF!</v>
      </c>
      <c r="L76" s="82" t="e">
        <f>#REF!+#REF!</f>
        <v>#REF!</v>
      </c>
      <c r="M76" s="82" t="e">
        <f>#REF!+#REF!</f>
        <v>#REF!</v>
      </c>
      <c r="N76" s="82" t="e">
        <f>#REF!+#REF!</f>
        <v>#REF!</v>
      </c>
      <c r="O76" s="82" t="e">
        <f>#REF!+#REF!</f>
        <v>#REF!</v>
      </c>
      <c r="P76" s="89" t="e">
        <f>#REF!+#REF!</f>
        <v>#REF!</v>
      </c>
      <c r="Q76" s="76"/>
    </row>
    <row r="77" spans="1:19" s="64" customFormat="1" ht="38.25">
      <c r="A77" s="72">
        <v>813012</v>
      </c>
      <c r="B77" s="73">
        <v>3012</v>
      </c>
      <c r="C77" s="73">
        <v>1060</v>
      </c>
      <c r="D77" s="97" t="s">
        <v>57</v>
      </c>
      <c r="E77" s="82" t="e">
        <f>#REF!+#REF!</f>
        <v>#REF!</v>
      </c>
      <c r="F77" s="82" t="e">
        <f>#REF!+#REF!</f>
        <v>#REF!</v>
      </c>
      <c r="G77" s="82" t="e">
        <f>#REF!+#REF!</f>
        <v>#REF!</v>
      </c>
      <c r="H77" s="82" t="e">
        <f>#REF!+#REF!</f>
        <v>#REF!</v>
      </c>
      <c r="I77" s="82" t="e">
        <f>#REF!+#REF!</f>
        <v>#REF!</v>
      </c>
      <c r="J77" s="82" t="e">
        <f>#REF!+#REF!</f>
        <v>#REF!</v>
      </c>
      <c r="K77" s="82" t="e">
        <f>#REF!+#REF!</f>
        <v>#REF!</v>
      </c>
      <c r="L77" s="82" t="e">
        <f>#REF!+#REF!</f>
        <v>#REF!</v>
      </c>
      <c r="M77" s="82" t="e">
        <f>#REF!+#REF!</f>
        <v>#REF!</v>
      </c>
      <c r="N77" s="82" t="e">
        <f>#REF!+#REF!</f>
        <v>#REF!</v>
      </c>
      <c r="O77" s="82" t="e">
        <f>#REF!+#REF!</f>
        <v>#REF!</v>
      </c>
      <c r="P77" s="89" t="e">
        <f>#REF!+#REF!</f>
        <v>#REF!</v>
      </c>
      <c r="Q77" s="76"/>
    </row>
    <row r="78" spans="1:19" s="64" customFormat="1">
      <c r="A78" s="72"/>
      <c r="B78" s="73"/>
      <c r="C78" s="73"/>
      <c r="D78" s="97" t="s">
        <v>56</v>
      </c>
      <c r="E78" s="82" t="e">
        <f>#REF!+#REF!</f>
        <v>#REF!</v>
      </c>
      <c r="F78" s="82" t="e">
        <f>#REF!+#REF!</f>
        <v>#REF!</v>
      </c>
      <c r="G78" s="82" t="e">
        <f>#REF!+#REF!</f>
        <v>#REF!</v>
      </c>
      <c r="H78" s="82" t="e">
        <f>#REF!+#REF!</f>
        <v>#REF!</v>
      </c>
      <c r="I78" s="82" t="e">
        <f>#REF!+#REF!</f>
        <v>#REF!</v>
      </c>
      <c r="J78" s="82" t="e">
        <f>#REF!+#REF!</f>
        <v>#REF!</v>
      </c>
      <c r="K78" s="82" t="e">
        <f>#REF!+#REF!</f>
        <v>#REF!</v>
      </c>
      <c r="L78" s="82" t="e">
        <f>#REF!+#REF!</f>
        <v>#REF!</v>
      </c>
      <c r="M78" s="82" t="e">
        <f>#REF!+#REF!</f>
        <v>#REF!</v>
      </c>
      <c r="N78" s="82" t="e">
        <f>#REF!+#REF!</f>
        <v>#REF!</v>
      </c>
      <c r="O78" s="82" t="e">
        <f>#REF!+#REF!</f>
        <v>#REF!</v>
      </c>
      <c r="P78" s="89" t="e">
        <f>#REF!+#REF!</f>
        <v>#REF!</v>
      </c>
      <c r="Q78" s="76"/>
    </row>
    <row r="79" spans="1:19" s="64" customFormat="1" ht="51">
      <c r="A79" s="72" t="s">
        <v>150</v>
      </c>
      <c r="B79" s="73">
        <v>3021</v>
      </c>
      <c r="C79" s="73">
        <v>1030</v>
      </c>
      <c r="D79" s="97" t="s">
        <v>58</v>
      </c>
      <c r="E79" s="82" t="e">
        <f>#REF!+#REF!</f>
        <v>#REF!</v>
      </c>
      <c r="F79" s="82" t="e">
        <f>#REF!+#REF!</f>
        <v>#REF!</v>
      </c>
      <c r="G79" s="82" t="e">
        <f>#REF!+#REF!</f>
        <v>#REF!</v>
      </c>
      <c r="H79" s="82" t="e">
        <f>#REF!+#REF!</f>
        <v>#REF!</v>
      </c>
      <c r="I79" s="82" t="e">
        <f>#REF!+#REF!</f>
        <v>#REF!</v>
      </c>
      <c r="J79" s="82" t="e">
        <f>#REF!+#REF!</f>
        <v>#REF!</v>
      </c>
      <c r="K79" s="82" t="e">
        <f>#REF!+#REF!</f>
        <v>#REF!</v>
      </c>
      <c r="L79" s="82" t="e">
        <f>#REF!+#REF!</f>
        <v>#REF!</v>
      </c>
      <c r="M79" s="82" t="e">
        <f>#REF!+#REF!</f>
        <v>#REF!</v>
      </c>
      <c r="N79" s="82" t="e">
        <f>#REF!+#REF!</f>
        <v>#REF!</v>
      </c>
      <c r="O79" s="82" t="e">
        <f>#REF!+#REF!</f>
        <v>#REF!</v>
      </c>
      <c r="P79" s="89" t="e">
        <f>#REF!+#REF!</f>
        <v>#REF!</v>
      </c>
      <c r="Q79" s="76"/>
    </row>
    <row r="80" spans="1:19" s="64" customFormat="1" ht="76.5">
      <c r="A80" s="72"/>
      <c r="B80" s="73"/>
      <c r="C80" s="73"/>
      <c r="D80" s="97" t="s">
        <v>59</v>
      </c>
      <c r="E80" s="82" t="e">
        <f>#REF!+#REF!</f>
        <v>#REF!</v>
      </c>
      <c r="F80" s="82" t="e">
        <f>#REF!+#REF!</f>
        <v>#REF!</v>
      </c>
      <c r="G80" s="82" t="e">
        <f>#REF!+#REF!</f>
        <v>#REF!</v>
      </c>
      <c r="H80" s="82" t="e">
        <f>#REF!+#REF!</f>
        <v>#REF!</v>
      </c>
      <c r="I80" s="82" t="e">
        <f>#REF!+#REF!</f>
        <v>#REF!</v>
      </c>
      <c r="J80" s="82" t="e">
        <f>#REF!+#REF!</f>
        <v>#REF!</v>
      </c>
      <c r="K80" s="82" t="e">
        <f>#REF!+#REF!</f>
        <v>#REF!</v>
      </c>
      <c r="L80" s="82" t="e">
        <f>#REF!+#REF!</f>
        <v>#REF!</v>
      </c>
      <c r="M80" s="82" t="e">
        <f>#REF!+#REF!</f>
        <v>#REF!</v>
      </c>
      <c r="N80" s="82" t="e">
        <f>#REF!+#REF!</f>
        <v>#REF!</v>
      </c>
      <c r="O80" s="82" t="e">
        <f>#REF!+#REF!</f>
        <v>#REF!</v>
      </c>
      <c r="P80" s="89" t="e">
        <f>#REF!+#REF!</f>
        <v>#REF!</v>
      </c>
      <c r="Q80" s="76"/>
    </row>
    <row r="81" spans="1:17" s="64" customFormat="1" ht="51">
      <c r="A81" s="72" t="s">
        <v>151</v>
      </c>
      <c r="B81" s="73">
        <v>3022</v>
      </c>
      <c r="C81" s="73">
        <v>1060</v>
      </c>
      <c r="D81" s="97" t="s">
        <v>60</v>
      </c>
      <c r="E81" s="82" t="e">
        <f>#REF!+#REF!</f>
        <v>#REF!</v>
      </c>
      <c r="F81" s="82" t="e">
        <f>#REF!+#REF!</f>
        <v>#REF!</v>
      </c>
      <c r="G81" s="82" t="e">
        <f>#REF!+#REF!</f>
        <v>#REF!</v>
      </c>
      <c r="H81" s="82" t="e">
        <f>#REF!+#REF!</f>
        <v>#REF!</v>
      </c>
      <c r="I81" s="82" t="e">
        <f>#REF!+#REF!</f>
        <v>#REF!</v>
      </c>
      <c r="J81" s="82" t="e">
        <f>#REF!+#REF!</f>
        <v>#REF!</v>
      </c>
      <c r="K81" s="82" t="e">
        <f>#REF!+#REF!</f>
        <v>#REF!</v>
      </c>
      <c r="L81" s="82" t="e">
        <f>#REF!+#REF!</f>
        <v>#REF!</v>
      </c>
      <c r="M81" s="82" t="e">
        <f>#REF!+#REF!</f>
        <v>#REF!</v>
      </c>
      <c r="N81" s="82" t="e">
        <f>#REF!+#REF!</f>
        <v>#REF!</v>
      </c>
      <c r="O81" s="82" t="e">
        <f>#REF!+#REF!</f>
        <v>#REF!</v>
      </c>
      <c r="P81" s="89" t="e">
        <f>#REF!+#REF!</f>
        <v>#REF!</v>
      </c>
      <c r="Q81" s="76"/>
    </row>
    <row r="82" spans="1:17" s="64" customFormat="1" ht="76.5">
      <c r="A82" s="72"/>
      <c r="B82" s="73"/>
      <c r="C82" s="73"/>
      <c r="D82" s="97" t="s">
        <v>59</v>
      </c>
      <c r="E82" s="82" t="e">
        <f>#REF!+#REF!</f>
        <v>#REF!</v>
      </c>
      <c r="F82" s="82" t="e">
        <f>#REF!+#REF!</f>
        <v>#REF!</v>
      </c>
      <c r="G82" s="82" t="e">
        <f>#REF!+#REF!</f>
        <v>#REF!</v>
      </c>
      <c r="H82" s="82" t="e">
        <f>#REF!+#REF!</f>
        <v>#REF!</v>
      </c>
      <c r="I82" s="82" t="e">
        <f>#REF!+#REF!</f>
        <v>#REF!</v>
      </c>
      <c r="J82" s="82" t="e">
        <f>#REF!+#REF!</f>
        <v>#REF!</v>
      </c>
      <c r="K82" s="82" t="e">
        <f>#REF!+#REF!</f>
        <v>#REF!</v>
      </c>
      <c r="L82" s="82" t="e">
        <f>#REF!+#REF!</f>
        <v>#REF!</v>
      </c>
      <c r="M82" s="82" t="e">
        <f>#REF!+#REF!</f>
        <v>#REF!</v>
      </c>
      <c r="N82" s="82" t="e">
        <f>#REF!+#REF!</f>
        <v>#REF!</v>
      </c>
      <c r="O82" s="82" t="e">
        <f>#REF!+#REF!</f>
        <v>#REF!</v>
      </c>
      <c r="P82" s="89" t="e">
        <f>#REF!+#REF!</f>
        <v>#REF!</v>
      </c>
      <c r="Q82" s="76"/>
    </row>
    <row r="83" spans="1:17" s="64" customFormat="1" ht="25.5">
      <c r="A83" s="72" t="s">
        <v>152</v>
      </c>
      <c r="B83" s="73">
        <v>3031</v>
      </c>
      <c r="C83" s="73">
        <v>1030</v>
      </c>
      <c r="D83" s="97" t="s">
        <v>61</v>
      </c>
      <c r="E83" s="82" t="e">
        <f>#REF!+#REF!</f>
        <v>#REF!</v>
      </c>
      <c r="F83" s="82" t="e">
        <f>#REF!+#REF!</f>
        <v>#REF!</v>
      </c>
      <c r="G83" s="82" t="e">
        <f>#REF!+#REF!</f>
        <v>#REF!</v>
      </c>
      <c r="H83" s="82" t="e">
        <f>#REF!+#REF!</f>
        <v>#REF!</v>
      </c>
      <c r="I83" s="82" t="e">
        <f>#REF!+#REF!</f>
        <v>#REF!</v>
      </c>
      <c r="J83" s="82" t="e">
        <f>#REF!+#REF!</f>
        <v>#REF!</v>
      </c>
      <c r="K83" s="82" t="e">
        <f>#REF!+#REF!</f>
        <v>#REF!</v>
      </c>
      <c r="L83" s="82" t="e">
        <f>#REF!+#REF!</f>
        <v>#REF!</v>
      </c>
      <c r="M83" s="82" t="e">
        <f>#REF!+#REF!</f>
        <v>#REF!</v>
      </c>
      <c r="N83" s="82" t="e">
        <f>#REF!+#REF!</f>
        <v>#REF!</v>
      </c>
      <c r="O83" s="82" t="e">
        <f>#REF!+#REF!</f>
        <v>#REF!</v>
      </c>
      <c r="P83" s="89" t="e">
        <f>#REF!+#REF!</f>
        <v>#REF!</v>
      </c>
      <c r="Q83" s="76"/>
    </row>
    <row r="84" spans="1:17" s="71" customFormat="1" ht="25.5">
      <c r="A84" s="72" t="s">
        <v>153</v>
      </c>
      <c r="B84" s="73">
        <v>3032</v>
      </c>
      <c r="C84" s="73">
        <v>1070</v>
      </c>
      <c r="D84" s="97" t="s">
        <v>154</v>
      </c>
      <c r="E84" s="82" t="e">
        <f>#REF!+#REF!</f>
        <v>#REF!</v>
      </c>
      <c r="F84" s="82" t="e">
        <f>#REF!+#REF!</f>
        <v>#REF!</v>
      </c>
      <c r="G84" s="82" t="e">
        <f>#REF!+#REF!</f>
        <v>#REF!</v>
      </c>
      <c r="H84" s="82" t="e">
        <f>#REF!+#REF!</f>
        <v>#REF!</v>
      </c>
      <c r="I84" s="82" t="e">
        <f>#REF!+#REF!</f>
        <v>#REF!</v>
      </c>
      <c r="J84" s="82" t="e">
        <f>#REF!+#REF!</f>
        <v>#REF!</v>
      </c>
      <c r="K84" s="82" t="e">
        <f>#REF!+#REF!</f>
        <v>#REF!</v>
      </c>
      <c r="L84" s="82" t="e">
        <f>#REF!+#REF!</f>
        <v>#REF!</v>
      </c>
      <c r="M84" s="82" t="e">
        <f>#REF!+#REF!</f>
        <v>#REF!</v>
      </c>
      <c r="N84" s="82" t="e">
        <f>#REF!+#REF!</f>
        <v>#REF!</v>
      </c>
      <c r="O84" s="82" t="e">
        <f>#REF!+#REF!</f>
        <v>#REF!</v>
      </c>
      <c r="P84" s="89" t="e">
        <f>#REF!+#REF!</f>
        <v>#REF!</v>
      </c>
      <c r="Q84" s="76"/>
    </row>
    <row r="85" spans="1:17" s="75" customFormat="1" ht="38.25">
      <c r="A85" s="72" t="s">
        <v>155</v>
      </c>
      <c r="B85" s="73">
        <v>3033</v>
      </c>
      <c r="C85" s="73">
        <v>1070</v>
      </c>
      <c r="D85" s="97" t="s">
        <v>62</v>
      </c>
      <c r="E85" s="82" t="e">
        <f>#REF!+#REF!</f>
        <v>#REF!</v>
      </c>
      <c r="F85" s="82" t="e">
        <f>#REF!+#REF!</f>
        <v>#REF!</v>
      </c>
      <c r="G85" s="82" t="e">
        <f>#REF!+#REF!</f>
        <v>#REF!</v>
      </c>
      <c r="H85" s="82" t="e">
        <f>#REF!+#REF!</f>
        <v>#REF!</v>
      </c>
      <c r="I85" s="82" t="e">
        <f>#REF!+#REF!</f>
        <v>#REF!</v>
      </c>
      <c r="J85" s="82" t="e">
        <f>#REF!+#REF!</f>
        <v>#REF!</v>
      </c>
      <c r="K85" s="82" t="e">
        <f>#REF!+#REF!</f>
        <v>#REF!</v>
      </c>
      <c r="L85" s="82" t="e">
        <f>#REF!+#REF!</f>
        <v>#REF!</v>
      </c>
      <c r="M85" s="82" t="e">
        <f>#REF!+#REF!</f>
        <v>#REF!</v>
      </c>
      <c r="N85" s="82" t="e">
        <f>#REF!+#REF!</f>
        <v>#REF!</v>
      </c>
      <c r="O85" s="82" t="e">
        <f>#REF!+#REF!</f>
        <v>#REF!</v>
      </c>
      <c r="P85" s="89" t="e">
        <f>#REF!+#REF!</f>
        <v>#REF!</v>
      </c>
      <c r="Q85" s="76"/>
    </row>
    <row r="86" spans="1:17" s="64" customFormat="1" ht="38.25">
      <c r="A86" s="72" t="s">
        <v>156</v>
      </c>
      <c r="B86" s="73">
        <v>3035</v>
      </c>
      <c r="C86" s="73">
        <v>1070</v>
      </c>
      <c r="D86" s="97" t="s">
        <v>63</v>
      </c>
      <c r="E86" s="82" t="e">
        <f>#REF!+#REF!</f>
        <v>#REF!</v>
      </c>
      <c r="F86" s="82" t="e">
        <f>#REF!+#REF!</f>
        <v>#REF!</v>
      </c>
      <c r="G86" s="82" t="e">
        <f>#REF!+#REF!</f>
        <v>#REF!</v>
      </c>
      <c r="H86" s="82" t="e">
        <f>#REF!+#REF!</f>
        <v>#REF!</v>
      </c>
      <c r="I86" s="82" t="e">
        <f>#REF!+#REF!</f>
        <v>#REF!</v>
      </c>
      <c r="J86" s="82" t="e">
        <f>#REF!+#REF!</f>
        <v>#REF!</v>
      </c>
      <c r="K86" s="82" t="e">
        <f>#REF!+#REF!</f>
        <v>#REF!</v>
      </c>
      <c r="L86" s="82" t="e">
        <f>#REF!+#REF!</f>
        <v>#REF!</v>
      </c>
      <c r="M86" s="82" t="e">
        <f>#REF!+#REF!</f>
        <v>#REF!</v>
      </c>
      <c r="N86" s="82" t="e">
        <f>#REF!+#REF!</f>
        <v>#REF!</v>
      </c>
      <c r="O86" s="82" t="e">
        <f>#REF!+#REF!</f>
        <v>#REF!</v>
      </c>
      <c r="P86" s="89" t="e">
        <f>#REF!+#REF!</f>
        <v>#REF!</v>
      </c>
      <c r="Q86" s="76"/>
    </row>
    <row r="87" spans="1:17" s="64" customFormat="1" ht="25.5">
      <c r="A87" s="72" t="s">
        <v>157</v>
      </c>
      <c r="B87" s="73">
        <v>3041</v>
      </c>
      <c r="C87" s="73">
        <v>1040</v>
      </c>
      <c r="D87" s="97" t="s">
        <v>64</v>
      </c>
      <c r="E87" s="82" t="e">
        <f>#REF!+#REF!</f>
        <v>#REF!</v>
      </c>
      <c r="F87" s="82" t="e">
        <f>#REF!+#REF!</f>
        <v>#REF!</v>
      </c>
      <c r="G87" s="82" t="e">
        <f>#REF!+#REF!</f>
        <v>#REF!</v>
      </c>
      <c r="H87" s="82" t="e">
        <f>#REF!+#REF!</f>
        <v>#REF!</v>
      </c>
      <c r="I87" s="82" t="e">
        <f>#REF!+#REF!</f>
        <v>#REF!</v>
      </c>
      <c r="J87" s="82" t="e">
        <f>#REF!+#REF!</f>
        <v>#REF!</v>
      </c>
      <c r="K87" s="82" t="e">
        <f>#REF!+#REF!</f>
        <v>#REF!</v>
      </c>
      <c r="L87" s="82" t="e">
        <f>#REF!+#REF!</f>
        <v>#REF!</v>
      </c>
      <c r="M87" s="82" t="e">
        <f>#REF!+#REF!</f>
        <v>#REF!</v>
      </c>
      <c r="N87" s="82" t="e">
        <f>#REF!+#REF!</f>
        <v>#REF!</v>
      </c>
      <c r="O87" s="82" t="e">
        <f>#REF!+#REF!</f>
        <v>#REF!</v>
      </c>
      <c r="P87" s="89" t="e">
        <f>#REF!+#REF!</f>
        <v>#REF!</v>
      </c>
      <c r="Q87" s="76"/>
    </row>
    <row r="88" spans="1:17" s="64" customFormat="1">
      <c r="A88" s="72"/>
      <c r="B88" s="73"/>
      <c r="C88" s="73"/>
      <c r="D88" s="97" t="s">
        <v>65</v>
      </c>
      <c r="E88" s="82" t="e">
        <f>#REF!+#REF!</f>
        <v>#REF!</v>
      </c>
      <c r="F88" s="82" t="e">
        <f>#REF!+#REF!</f>
        <v>#REF!</v>
      </c>
      <c r="G88" s="82" t="e">
        <f>#REF!+#REF!</f>
        <v>#REF!</v>
      </c>
      <c r="H88" s="82" t="e">
        <f>#REF!+#REF!</f>
        <v>#REF!</v>
      </c>
      <c r="I88" s="82" t="e">
        <f>#REF!+#REF!</f>
        <v>#REF!</v>
      </c>
      <c r="J88" s="82" t="e">
        <f>#REF!+#REF!</f>
        <v>#REF!</v>
      </c>
      <c r="K88" s="82" t="e">
        <f>#REF!+#REF!</f>
        <v>#REF!</v>
      </c>
      <c r="L88" s="82" t="e">
        <f>#REF!+#REF!</f>
        <v>#REF!</v>
      </c>
      <c r="M88" s="82" t="e">
        <f>#REF!+#REF!</f>
        <v>#REF!</v>
      </c>
      <c r="N88" s="82" t="e">
        <f>#REF!+#REF!</f>
        <v>#REF!</v>
      </c>
      <c r="O88" s="82" t="e">
        <f>#REF!+#REF!</f>
        <v>#REF!</v>
      </c>
      <c r="P88" s="89" t="e">
        <f>#REF!+#REF!</f>
        <v>#REF!</v>
      </c>
      <c r="Q88" s="76"/>
    </row>
    <row r="89" spans="1:17" s="64" customFormat="1" ht="25.5">
      <c r="A89" s="72" t="s">
        <v>158</v>
      </c>
      <c r="B89" s="73">
        <v>3042</v>
      </c>
      <c r="C89" s="73">
        <v>1040</v>
      </c>
      <c r="D89" s="97" t="s">
        <v>66</v>
      </c>
      <c r="E89" s="82" t="e">
        <f>#REF!+#REF!</f>
        <v>#REF!</v>
      </c>
      <c r="F89" s="82" t="e">
        <f>#REF!+#REF!</f>
        <v>#REF!</v>
      </c>
      <c r="G89" s="82" t="e">
        <f>#REF!+#REF!</f>
        <v>#REF!</v>
      </c>
      <c r="H89" s="82" t="e">
        <f>#REF!+#REF!</f>
        <v>#REF!</v>
      </c>
      <c r="I89" s="82" t="e">
        <f>#REF!+#REF!</f>
        <v>#REF!</v>
      </c>
      <c r="J89" s="82" t="e">
        <f>#REF!+#REF!</f>
        <v>#REF!</v>
      </c>
      <c r="K89" s="82" t="e">
        <f>#REF!+#REF!</f>
        <v>#REF!</v>
      </c>
      <c r="L89" s="82" t="e">
        <f>#REF!+#REF!</f>
        <v>#REF!</v>
      </c>
      <c r="M89" s="82" t="e">
        <f>#REF!+#REF!</f>
        <v>#REF!</v>
      </c>
      <c r="N89" s="82" t="e">
        <f>#REF!+#REF!</f>
        <v>#REF!</v>
      </c>
      <c r="O89" s="82" t="e">
        <f>#REF!+#REF!</f>
        <v>#REF!</v>
      </c>
      <c r="P89" s="89" t="e">
        <f>#REF!+#REF!</f>
        <v>#REF!</v>
      </c>
      <c r="Q89" s="76"/>
    </row>
    <row r="90" spans="1:17" s="64" customFormat="1">
      <c r="A90" s="72"/>
      <c r="B90" s="73"/>
      <c r="C90" s="73"/>
      <c r="D90" s="97" t="s">
        <v>65</v>
      </c>
      <c r="E90" s="82" t="e">
        <f>#REF!+#REF!</f>
        <v>#REF!</v>
      </c>
      <c r="F90" s="82" t="e">
        <f>#REF!+#REF!</f>
        <v>#REF!</v>
      </c>
      <c r="G90" s="82" t="e">
        <f>#REF!+#REF!</f>
        <v>#REF!</v>
      </c>
      <c r="H90" s="82" t="e">
        <f>#REF!+#REF!</f>
        <v>#REF!</v>
      </c>
      <c r="I90" s="82" t="e">
        <f>#REF!+#REF!</f>
        <v>#REF!</v>
      </c>
      <c r="J90" s="82" t="e">
        <f>#REF!+#REF!</f>
        <v>#REF!</v>
      </c>
      <c r="K90" s="82" t="e">
        <f>#REF!+#REF!</f>
        <v>#REF!</v>
      </c>
      <c r="L90" s="82" t="e">
        <f>#REF!+#REF!</f>
        <v>#REF!</v>
      </c>
      <c r="M90" s="82" t="e">
        <f>#REF!+#REF!</f>
        <v>#REF!</v>
      </c>
      <c r="N90" s="82" t="e">
        <f>#REF!+#REF!</f>
        <v>#REF!</v>
      </c>
      <c r="O90" s="82" t="e">
        <f>#REF!+#REF!</f>
        <v>#REF!</v>
      </c>
      <c r="P90" s="89" t="e">
        <f>#REF!+#REF!</f>
        <v>#REF!</v>
      </c>
      <c r="Q90" s="76"/>
    </row>
    <row r="91" spans="1:17" s="64" customFormat="1" ht="25.5">
      <c r="A91" s="72" t="s">
        <v>159</v>
      </c>
      <c r="B91" s="73">
        <v>3043</v>
      </c>
      <c r="C91" s="73">
        <v>1040</v>
      </c>
      <c r="D91" s="97" t="s">
        <v>67</v>
      </c>
      <c r="E91" s="82" t="e">
        <f>#REF!+#REF!</f>
        <v>#REF!</v>
      </c>
      <c r="F91" s="82" t="e">
        <f>#REF!+#REF!</f>
        <v>#REF!</v>
      </c>
      <c r="G91" s="82" t="e">
        <f>#REF!+#REF!</f>
        <v>#REF!</v>
      </c>
      <c r="H91" s="82" t="e">
        <f>#REF!+#REF!</f>
        <v>#REF!</v>
      </c>
      <c r="I91" s="82" t="e">
        <f>#REF!+#REF!</f>
        <v>#REF!</v>
      </c>
      <c r="J91" s="82" t="e">
        <f>#REF!+#REF!</f>
        <v>#REF!</v>
      </c>
      <c r="K91" s="82" t="e">
        <f>#REF!+#REF!</f>
        <v>#REF!</v>
      </c>
      <c r="L91" s="82" t="e">
        <f>#REF!+#REF!</f>
        <v>#REF!</v>
      </c>
      <c r="M91" s="82" t="e">
        <f>#REF!+#REF!</f>
        <v>#REF!</v>
      </c>
      <c r="N91" s="82" t="e">
        <f>#REF!+#REF!</f>
        <v>#REF!</v>
      </c>
      <c r="O91" s="82" t="e">
        <f>#REF!+#REF!</f>
        <v>#REF!</v>
      </c>
      <c r="P91" s="89" t="e">
        <f>#REF!+#REF!</f>
        <v>#REF!</v>
      </c>
      <c r="Q91" s="76" t="s">
        <v>221</v>
      </c>
    </row>
    <row r="92" spans="1:17" s="64" customFormat="1">
      <c r="A92" s="72"/>
      <c r="B92" s="73"/>
      <c r="C92" s="73"/>
      <c r="D92" s="97" t="s">
        <v>65</v>
      </c>
      <c r="E92" s="82" t="e">
        <f>#REF!+#REF!</f>
        <v>#REF!</v>
      </c>
      <c r="F92" s="82" t="e">
        <f>#REF!+#REF!</f>
        <v>#REF!</v>
      </c>
      <c r="G92" s="82" t="e">
        <f>#REF!+#REF!</f>
        <v>#REF!</v>
      </c>
      <c r="H92" s="82" t="e">
        <f>#REF!+#REF!</f>
        <v>#REF!</v>
      </c>
      <c r="I92" s="82" t="e">
        <f>#REF!+#REF!</f>
        <v>#REF!</v>
      </c>
      <c r="J92" s="82" t="e">
        <f>#REF!+#REF!</f>
        <v>#REF!</v>
      </c>
      <c r="K92" s="82" t="e">
        <f>#REF!+#REF!</f>
        <v>#REF!</v>
      </c>
      <c r="L92" s="82" t="e">
        <f>#REF!+#REF!</f>
        <v>#REF!</v>
      </c>
      <c r="M92" s="82" t="e">
        <f>#REF!+#REF!</f>
        <v>#REF!</v>
      </c>
      <c r="N92" s="82" t="e">
        <f>#REF!+#REF!</f>
        <v>#REF!</v>
      </c>
      <c r="O92" s="82" t="e">
        <f>#REF!+#REF!</f>
        <v>#REF!</v>
      </c>
      <c r="P92" s="89" t="e">
        <f>#REF!+#REF!</f>
        <v>#REF!</v>
      </c>
      <c r="Q92" s="76" t="s">
        <v>221</v>
      </c>
    </row>
    <row r="93" spans="1:17" s="64" customFormat="1" ht="25.5">
      <c r="A93" s="72" t="s">
        <v>160</v>
      </c>
      <c r="B93" s="73">
        <v>3044</v>
      </c>
      <c r="C93" s="73">
        <v>1040</v>
      </c>
      <c r="D93" s="97" t="s">
        <v>68</v>
      </c>
      <c r="E93" s="82" t="e">
        <f>#REF!+#REF!</f>
        <v>#REF!</v>
      </c>
      <c r="F93" s="82" t="e">
        <f>#REF!+#REF!</f>
        <v>#REF!</v>
      </c>
      <c r="G93" s="82" t="e">
        <f>#REF!+#REF!</f>
        <v>#REF!</v>
      </c>
      <c r="H93" s="82" t="e">
        <f>#REF!+#REF!</f>
        <v>#REF!</v>
      </c>
      <c r="I93" s="82" t="e">
        <f>#REF!+#REF!</f>
        <v>#REF!</v>
      </c>
      <c r="J93" s="82" t="e">
        <f>#REF!+#REF!</f>
        <v>#REF!</v>
      </c>
      <c r="K93" s="82" t="e">
        <f>#REF!+#REF!</f>
        <v>#REF!</v>
      </c>
      <c r="L93" s="82" t="e">
        <f>#REF!+#REF!</f>
        <v>#REF!</v>
      </c>
      <c r="M93" s="82" t="e">
        <f>#REF!+#REF!</f>
        <v>#REF!</v>
      </c>
      <c r="N93" s="82" t="e">
        <f>#REF!+#REF!</f>
        <v>#REF!</v>
      </c>
      <c r="O93" s="82" t="e">
        <f>#REF!+#REF!</f>
        <v>#REF!</v>
      </c>
      <c r="P93" s="89" t="e">
        <f>#REF!+#REF!</f>
        <v>#REF!</v>
      </c>
      <c r="Q93" s="76"/>
    </row>
    <row r="94" spans="1:17" s="64" customFormat="1">
      <c r="A94" s="72"/>
      <c r="B94" s="73"/>
      <c r="C94" s="73"/>
      <c r="D94" s="97" t="s">
        <v>65</v>
      </c>
      <c r="E94" s="82" t="e">
        <f>#REF!+#REF!</f>
        <v>#REF!</v>
      </c>
      <c r="F94" s="82" t="e">
        <f>#REF!+#REF!</f>
        <v>#REF!</v>
      </c>
      <c r="G94" s="82" t="e">
        <f>#REF!+#REF!</f>
        <v>#REF!</v>
      </c>
      <c r="H94" s="82" t="e">
        <f>#REF!+#REF!</f>
        <v>#REF!</v>
      </c>
      <c r="I94" s="82" t="e">
        <f>#REF!+#REF!</f>
        <v>#REF!</v>
      </c>
      <c r="J94" s="82" t="e">
        <f>#REF!+#REF!</f>
        <v>#REF!</v>
      </c>
      <c r="K94" s="82" t="e">
        <f>#REF!+#REF!</f>
        <v>#REF!</v>
      </c>
      <c r="L94" s="82" t="e">
        <f>#REF!+#REF!</f>
        <v>#REF!</v>
      </c>
      <c r="M94" s="82" t="e">
        <f>#REF!+#REF!</f>
        <v>#REF!</v>
      </c>
      <c r="N94" s="82" t="e">
        <f>#REF!+#REF!</f>
        <v>#REF!</v>
      </c>
      <c r="O94" s="82" t="e">
        <f>#REF!+#REF!</f>
        <v>#REF!</v>
      </c>
      <c r="P94" s="89" t="e">
        <f>#REF!+#REF!</f>
        <v>#REF!</v>
      </c>
      <c r="Q94" s="76"/>
    </row>
    <row r="95" spans="1:17" s="64" customFormat="1" ht="25.5">
      <c r="A95" s="72">
        <v>813045</v>
      </c>
      <c r="B95" s="73">
        <v>3045</v>
      </c>
      <c r="C95" s="73">
        <v>1040</v>
      </c>
      <c r="D95" s="97" t="s">
        <v>69</v>
      </c>
      <c r="E95" s="82" t="e">
        <f>#REF!+#REF!</f>
        <v>#REF!</v>
      </c>
      <c r="F95" s="82" t="e">
        <f>#REF!+#REF!</f>
        <v>#REF!</v>
      </c>
      <c r="G95" s="82" t="e">
        <f>#REF!+#REF!</f>
        <v>#REF!</v>
      </c>
      <c r="H95" s="82" t="e">
        <f>#REF!+#REF!</f>
        <v>#REF!</v>
      </c>
      <c r="I95" s="82" t="e">
        <f>#REF!+#REF!</f>
        <v>#REF!</v>
      </c>
      <c r="J95" s="82" t="e">
        <f>#REF!+#REF!</f>
        <v>#REF!</v>
      </c>
      <c r="K95" s="82" t="e">
        <f>#REF!+#REF!</f>
        <v>#REF!</v>
      </c>
      <c r="L95" s="82" t="e">
        <f>#REF!+#REF!</f>
        <v>#REF!</v>
      </c>
      <c r="M95" s="82" t="e">
        <f>#REF!+#REF!</f>
        <v>#REF!</v>
      </c>
      <c r="N95" s="82" t="e">
        <f>#REF!+#REF!</f>
        <v>#REF!</v>
      </c>
      <c r="O95" s="82" t="e">
        <f>#REF!+#REF!</f>
        <v>#REF!</v>
      </c>
      <c r="P95" s="89" t="e">
        <f>#REF!+#REF!</f>
        <v>#REF!</v>
      </c>
      <c r="Q95" s="76"/>
    </row>
    <row r="96" spans="1:17" s="64" customFormat="1">
      <c r="A96" s="72"/>
      <c r="B96" s="73"/>
      <c r="C96" s="73"/>
      <c r="D96" s="97" t="s">
        <v>65</v>
      </c>
      <c r="E96" s="82" t="e">
        <f>#REF!+#REF!</f>
        <v>#REF!</v>
      </c>
      <c r="F96" s="82" t="e">
        <f>#REF!+#REF!</f>
        <v>#REF!</v>
      </c>
      <c r="G96" s="82" t="e">
        <f>#REF!+#REF!</f>
        <v>#REF!</v>
      </c>
      <c r="H96" s="82" t="e">
        <f>#REF!+#REF!</f>
        <v>#REF!</v>
      </c>
      <c r="I96" s="82" t="e">
        <f>#REF!+#REF!</f>
        <v>#REF!</v>
      </c>
      <c r="J96" s="82" t="e">
        <f>#REF!+#REF!</f>
        <v>#REF!</v>
      </c>
      <c r="K96" s="82" t="e">
        <f>#REF!+#REF!</f>
        <v>#REF!</v>
      </c>
      <c r="L96" s="82" t="e">
        <f>#REF!+#REF!</f>
        <v>#REF!</v>
      </c>
      <c r="M96" s="82" t="e">
        <f>#REF!+#REF!</f>
        <v>#REF!</v>
      </c>
      <c r="N96" s="82" t="e">
        <f>#REF!+#REF!</f>
        <v>#REF!</v>
      </c>
      <c r="O96" s="82" t="e">
        <f>#REF!+#REF!</f>
        <v>#REF!</v>
      </c>
      <c r="P96" s="89" t="e">
        <f>#REF!+#REF!</f>
        <v>#REF!</v>
      </c>
      <c r="Q96" s="76"/>
    </row>
    <row r="97" spans="1:17" s="64" customFormat="1" ht="25.5">
      <c r="A97" s="72" t="s">
        <v>161</v>
      </c>
      <c r="B97" s="73">
        <v>3046</v>
      </c>
      <c r="C97" s="73">
        <v>1040</v>
      </c>
      <c r="D97" s="97" t="s">
        <v>70</v>
      </c>
      <c r="E97" s="82" t="e">
        <f>#REF!+#REF!</f>
        <v>#REF!</v>
      </c>
      <c r="F97" s="82" t="e">
        <f>#REF!+#REF!</f>
        <v>#REF!</v>
      </c>
      <c r="G97" s="82" t="e">
        <f>#REF!+#REF!</f>
        <v>#REF!</v>
      </c>
      <c r="H97" s="82" t="e">
        <f>#REF!+#REF!</f>
        <v>#REF!</v>
      </c>
      <c r="I97" s="82" t="e">
        <f>#REF!+#REF!</f>
        <v>#REF!</v>
      </c>
      <c r="J97" s="82" t="e">
        <f>#REF!+#REF!</f>
        <v>#REF!</v>
      </c>
      <c r="K97" s="82" t="e">
        <f>#REF!+#REF!</f>
        <v>#REF!</v>
      </c>
      <c r="L97" s="82" t="e">
        <f>#REF!+#REF!</f>
        <v>#REF!</v>
      </c>
      <c r="M97" s="82" t="e">
        <f>#REF!+#REF!</f>
        <v>#REF!</v>
      </c>
      <c r="N97" s="82" t="e">
        <f>#REF!+#REF!</f>
        <v>#REF!</v>
      </c>
      <c r="O97" s="82" t="e">
        <f>#REF!+#REF!</f>
        <v>#REF!</v>
      </c>
      <c r="P97" s="89" t="e">
        <f>#REF!+#REF!</f>
        <v>#REF!</v>
      </c>
      <c r="Q97" s="76"/>
    </row>
    <row r="98" spans="1:17" s="64" customFormat="1">
      <c r="A98" s="72"/>
      <c r="B98" s="73"/>
      <c r="C98" s="73"/>
      <c r="D98" s="97" t="s">
        <v>65</v>
      </c>
      <c r="E98" s="82" t="e">
        <f>#REF!+#REF!</f>
        <v>#REF!</v>
      </c>
      <c r="F98" s="82" t="e">
        <f>#REF!+#REF!</f>
        <v>#REF!</v>
      </c>
      <c r="G98" s="82" t="e">
        <f>#REF!+#REF!</f>
        <v>#REF!</v>
      </c>
      <c r="H98" s="82" t="e">
        <f>#REF!+#REF!</f>
        <v>#REF!</v>
      </c>
      <c r="I98" s="82" t="e">
        <f>#REF!+#REF!</f>
        <v>#REF!</v>
      </c>
      <c r="J98" s="82" t="e">
        <f>#REF!+#REF!</f>
        <v>#REF!</v>
      </c>
      <c r="K98" s="82" t="e">
        <f>#REF!+#REF!</f>
        <v>#REF!</v>
      </c>
      <c r="L98" s="82" t="e">
        <f>#REF!+#REF!</f>
        <v>#REF!</v>
      </c>
      <c r="M98" s="82" t="e">
        <f>#REF!+#REF!</f>
        <v>#REF!</v>
      </c>
      <c r="N98" s="82" t="e">
        <f>#REF!+#REF!</f>
        <v>#REF!</v>
      </c>
      <c r="O98" s="82" t="e">
        <f>#REF!+#REF!</f>
        <v>#REF!</v>
      </c>
      <c r="P98" s="89" t="e">
        <f>#REF!+#REF!</f>
        <v>#REF!</v>
      </c>
      <c r="Q98" s="76"/>
    </row>
    <row r="99" spans="1:17" s="64" customFormat="1" ht="25.5">
      <c r="A99" s="72" t="s">
        <v>162</v>
      </c>
      <c r="B99" s="73">
        <v>3047</v>
      </c>
      <c r="C99" s="73">
        <v>1040</v>
      </c>
      <c r="D99" s="97" t="s">
        <v>71</v>
      </c>
      <c r="E99" s="82" t="e">
        <f>#REF!+#REF!</f>
        <v>#REF!</v>
      </c>
      <c r="F99" s="82" t="e">
        <f>#REF!+#REF!</f>
        <v>#REF!</v>
      </c>
      <c r="G99" s="82" t="e">
        <f>#REF!+#REF!</f>
        <v>#REF!</v>
      </c>
      <c r="H99" s="82" t="e">
        <f>#REF!+#REF!</f>
        <v>#REF!</v>
      </c>
      <c r="I99" s="82" t="e">
        <f>#REF!+#REF!</f>
        <v>#REF!</v>
      </c>
      <c r="J99" s="82" t="e">
        <f>#REF!+#REF!</f>
        <v>#REF!</v>
      </c>
      <c r="K99" s="82" t="e">
        <f>#REF!+#REF!</f>
        <v>#REF!</v>
      </c>
      <c r="L99" s="82" t="e">
        <f>#REF!+#REF!</f>
        <v>#REF!</v>
      </c>
      <c r="M99" s="82" t="e">
        <f>#REF!+#REF!</f>
        <v>#REF!</v>
      </c>
      <c r="N99" s="82" t="e">
        <f>#REF!+#REF!</f>
        <v>#REF!</v>
      </c>
      <c r="O99" s="82" t="e">
        <f>#REF!+#REF!</f>
        <v>#REF!</v>
      </c>
      <c r="P99" s="89" t="e">
        <f>#REF!+#REF!</f>
        <v>#REF!</v>
      </c>
      <c r="Q99" s="76"/>
    </row>
    <row r="100" spans="1:17" s="64" customFormat="1">
      <c r="A100" s="72"/>
      <c r="B100" s="73"/>
      <c r="C100" s="73"/>
      <c r="D100" s="97" t="s">
        <v>65</v>
      </c>
      <c r="E100" s="82" t="e">
        <f>#REF!+#REF!</f>
        <v>#REF!</v>
      </c>
      <c r="F100" s="82" t="e">
        <f>#REF!+#REF!</f>
        <v>#REF!</v>
      </c>
      <c r="G100" s="82" t="e">
        <f>#REF!+#REF!</f>
        <v>#REF!</v>
      </c>
      <c r="H100" s="82" t="e">
        <f>#REF!+#REF!</f>
        <v>#REF!</v>
      </c>
      <c r="I100" s="82" t="e">
        <f>#REF!+#REF!</f>
        <v>#REF!</v>
      </c>
      <c r="J100" s="82" t="e">
        <f>#REF!+#REF!</f>
        <v>#REF!</v>
      </c>
      <c r="K100" s="82" t="e">
        <f>#REF!+#REF!</f>
        <v>#REF!</v>
      </c>
      <c r="L100" s="82" t="e">
        <f>#REF!+#REF!</f>
        <v>#REF!</v>
      </c>
      <c r="M100" s="82" t="e">
        <f>#REF!+#REF!</f>
        <v>#REF!</v>
      </c>
      <c r="N100" s="82" t="e">
        <f>#REF!+#REF!</f>
        <v>#REF!</v>
      </c>
      <c r="O100" s="82" t="e">
        <f>#REF!+#REF!</f>
        <v>#REF!</v>
      </c>
      <c r="P100" s="89" t="e">
        <f>#REF!+#REF!</f>
        <v>#REF!</v>
      </c>
      <c r="Q100" s="76"/>
    </row>
    <row r="101" spans="1:17" s="64" customFormat="1" ht="38.25">
      <c r="A101" s="72">
        <v>813049</v>
      </c>
      <c r="B101" s="73">
        <v>3049</v>
      </c>
      <c r="C101" s="73">
        <v>1040</v>
      </c>
      <c r="D101" s="97" t="s">
        <v>216</v>
      </c>
      <c r="E101" s="82" t="e">
        <f>#REF!+#REF!</f>
        <v>#REF!</v>
      </c>
      <c r="F101" s="82" t="e">
        <f>#REF!+#REF!</f>
        <v>#REF!</v>
      </c>
      <c r="G101" s="82" t="e">
        <f>#REF!+#REF!</f>
        <v>#REF!</v>
      </c>
      <c r="H101" s="82" t="e">
        <f>#REF!+#REF!</f>
        <v>#REF!</v>
      </c>
      <c r="I101" s="82" t="e">
        <f>#REF!+#REF!</f>
        <v>#REF!</v>
      </c>
      <c r="J101" s="82" t="e">
        <f>#REF!+#REF!</f>
        <v>#REF!</v>
      </c>
      <c r="K101" s="82" t="e">
        <f>#REF!+#REF!</f>
        <v>#REF!</v>
      </c>
      <c r="L101" s="82" t="e">
        <f>#REF!+#REF!</f>
        <v>#REF!</v>
      </c>
      <c r="M101" s="82" t="e">
        <f>#REF!+#REF!</f>
        <v>#REF!</v>
      </c>
      <c r="N101" s="82" t="e">
        <f>#REF!+#REF!</f>
        <v>#REF!</v>
      </c>
      <c r="O101" s="82" t="e">
        <f>#REF!+#REF!</f>
        <v>#REF!</v>
      </c>
      <c r="P101" s="89" t="e">
        <f>#REF!+#REF!</f>
        <v>#REF!</v>
      </c>
      <c r="Q101" s="76" t="s">
        <v>221</v>
      </c>
    </row>
    <row r="102" spans="1:17" s="64" customFormat="1">
      <c r="A102" s="72"/>
      <c r="B102" s="73"/>
      <c r="C102" s="73"/>
      <c r="D102" s="97" t="s">
        <v>65</v>
      </c>
      <c r="E102" s="82" t="e">
        <f>#REF!+#REF!</f>
        <v>#REF!</v>
      </c>
      <c r="F102" s="82" t="e">
        <f>#REF!+#REF!</f>
        <v>#REF!</v>
      </c>
      <c r="G102" s="82" t="e">
        <f>#REF!+#REF!</f>
        <v>#REF!</v>
      </c>
      <c r="H102" s="82" t="e">
        <f>#REF!+#REF!</f>
        <v>#REF!</v>
      </c>
      <c r="I102" s="82" t="e">
        <f>#REF!+#REF!</f>
        <v>#REF!</v>
      </c>
      <c r="J102" s="82" t="e">
        <f>#REF!+#REF!</f>
        <v>#REF!</v>
      </c>
      <c r="K102" s="82" t="e">
        <f>#REF!+#REF!</f>
        <v>#REF!</v>
      </c>
      <c r="L102" s="82" t="e">
        <f>#REF!+#REF!</f>
        <v>#REF!</v>
      </c>
      <c r="M102" s="82" t="e">
        <f>#REF!+#REF!</f>
        <v>#REF!</v>
      </c>
      <c r="N102" s="82" t="e">
        <f>#REF!+#REF!</f>
        <v>#REF!</v>
      </c>
      <c r="O102" s="82" t="e">
        <f>#REF!+#REF!</f>
        <v>#REF!</v>
      </c>
      <c r="P102" s="89" t="e">
        <f>#REF!+#REF!</f>
        <v>#REF!</v>
      </c>
      <c r="Q102" s="76" t="s">
        <v>221</v>
      </c>
    </row>
    <row r="103" spans="1:17" s="64" customFormat="1" ht="38.25">
      <c r="A103" s="72" t="s">
        <v>163</v>
      </c>
      <c r="B103" s="73">
        <v>3050</v>
      </c>
      <c r="C103" s="73">
        <v>1070</v>
      </c>
      <c r="D103" s="97" t="s">
        <v>72</v>
      </c>
      <c r="E103" s="82" t="e">
        <f>#REF!+#REF!</f>
        <v>#REF!</v>
      </c>
      <c r="F103" s="82" t="e">
        <f>#REF!+#REF!</f>
        <v>#REF!</v>
      </c>
      <c r="G103" s="82" t="e">
        <f>#REF!+#REF!</f>
        <v>#REF!</v>
      </c>
      <c r="H103" s="82" t="e">
        <f>#REF!+#REF!</f>
        <v>#REF!</v>
      </c>
      <c r="I103" s="82" t="e">
        <f>#REF!+#REF!</f>
        <v>#REF!</v>
      </c>
      <c r="J103" s="82" t="e">
        <f>#REF!+#REF!</f>
        <v>#REF!</v>
      </c>
      <c r="K103" s="82" t="e">
        <f>#REF!+#REF!</f>
        <v>#REF!</v>
      </c>
      <c r="L103" s="82" t="e">
        <f>#REF!+#REF!</f>
        <v>#REF!</v>
      </c>
      <c r="M103" s="82" t="e">
        <f>#REF!+#REF!</f>
        <v>#REF!</v>
      </c>
      <c r="N103" s="82" t="e">
        <f>#REF!+#REF!</f>
        <v>#REF!</v>
      </c>
      <c r="O103" s="82" t="e">
        <f>#REF!+#REF!</f>
        <v>#REF!</v>
      </c>
      <c r="P103" s="89" t="e">
        <f>#REF!+#REF!</f>
        <v>#REF!</v>
      </c>
      <c r="Q103" s="76"/>
    </row>
    <row r="104" spans="1:17" s="64" customFormat="1" ht="38.25">
      <c r="A104" s="72" t="s">
        <v>164</v>
      </c>
      <c r="B104" s="73">
        <v>3081</v>
      </c>
      <c r="C104" s="73">
        <v>1010</v>
      </c>
      <c r="D104" s="97" t="s">
        <v>73</v>
      </c>
      <c r="E104" s="82" t="e">
        <f>#REF!+#REF!</f>
        <v>#REF!</v>
      </c>
      <c r="F104" s="82" t="e">
        <f>#REF!+#REF!</f>
        <v>#REF!</v>
      </c>
      <c r="G104" s="82" t="e">
        <f>#REF!+#REF!</f>
        <v>#REF!</v>
      </c>
      <c r="H104" s="82" t="e">
        <f>#REF!+#REF!</f>
        <v>#REF!</v>
      </c>
      <c r="I104" s="82" t="e">
        <f>#REF!+#REF!</f>
        <v>#REF!</v>
      </c>
      <c r="J104" s="82" t="e">
        <f>#REF!+#REF!</f>
        <v>#REF!</v>
      </c>
      <c r="K104" s="82" t="e">
        <f>#REF!+#REF!</f>
        <v>#REF!</v>
      </c>
      <c r="L104" s="82" t="e">
        <f>#REF!+#REF!</f>
        <v>#REF!</v>
      </c>
      <c r="M104" s="82" t="e">
        <f>#REF!+#REF!</f>
        <v>#REF!</v>
      </c>
      <c r="N104" s="82" t="e">
        <f>#REF!+#REF!</f>
        <v>#REF!</v>
      </c>
      <c r="O104" s="82" t="e">
        <f>#REF!+#REF!</f>
        <v>#REF!</v>
      </c>
      <c r="P104" s="89" t="e">
        <f>#REF!+#REF!</f>
        <v>#REF!</v>
      </c>
      <c r="Q104" s="76"/>
    </row>
    <row r="105" spans="1:17" s="64" customFormat="1">
      <c r="A105" s="72"/>
      <c r="B105" s="73"/>
      <c r="C105" s="73"/>
      <c r="D105" s="97" t="s">
        <v>65</v>
      </c>
      <c r="E105" s="82" t="e">
        <f>#REF!+#REF!</f>
        <v>#REF!</v>
      </c>
      <c r="F105" s="82" t="e">
        <f>#REF!+#REF!</f>
        <v>#REF!</v>
      </c>
      <c r="G105" s="82" t="e">
        <f>#REF!+#REF!</f>
        <v>#REF!</v>
      </c>
      <c r="H105" s="82" t="e">
        <f>#REF!+#REF!</f>
        <v>#REF!</v>
      </c>
      <c r="I105" s="82" t="e">
        <f>#REF!+#REF!</f>
        <v>#REF!</v>
      </c>
      <c r="J105" s="82" t="e">
        <f>#REF!+#REF!</f>
        <v>#REF!</v>
      </c>
      <c r="K105" s="82" t="e">
        <f>#REF!+#REF!</f>
        <v>#REF!</v>
      </c>
      <c r="L105" s="82" t="e">
        <f>#REF!+#REF!</f>
        <v>#REF!</v>
      </c>
      <c r="M105" s="82" t="e">
        <f>#REF!+#REF!</f>
        <v>#REF!</v>
      </c>
      <c r="N105" s="82" t="e">
        <f>#REF!+#REF!</f>
        <v>#REF!</v>
      </c>
      <c r="O105" s="82" t="e">
        <f>#REF!+#REF!</f>
        <v>#REF!</v>
      </c>
      <c r="P105" s="89" t="e">
        <f>#REF!+#REF!</f>
        <v>#REF!</v>
      </c>
      <c r="Q105" s="76"/>
    </row>
    <row r="106" spans="1:17" s="64" customFormat="1" ht="51">
      <c r="A106" s="72">
        <v>813082</v>
      </c>
      <c r="B106" s="73">
        <v>3082</v>
      </c>
      <c r="C106" s="73">
        <v>1040</v>
      </c>
      <c r="D106" s="97" t="s">
        <v>74</v>
      </c>
      <c r="E106" s="82" t="e">
        <f>#REF!+#REF!</f>
        <v>#REF!</v>
      </c>
      <c r="F106" s="82" t="e">
        <f>#REF!+#REF!</f>
        <v>#REF!</v>
      </c>
      <c r="G106" s="82" t="e">
        <f>#REF!+#REF!</f>
        <v>#REF!</v>
      </c>
      <c r="H106" s="82" t="e">
        <f>#REF!+#REF!</f>
        <v>#REF!</v>
      </c>
      <c r="I106" s="82" t="e">
        <f>#REF!+#REF!</f>
        <v>#REF!</v>
      </c>
      <c r="J106" s="82" t="e">
        <f>#REF!+#REF!</f>
        <v>#REF!</v>
      </c>
      <c r="K106" s="82" t="e">
        <f>#REF!+#REF!</f>
        <v>#REF!</v>
      </c>
      <c r="L106" s="82" t="e">
        <f>#REF!+#REF!</f>
        <v>#REF!</v>
      </c>
      <c r="M106" s="82" t="e">
        <f>#REF!+#REF!</f>
        <v>#REF!</v>
      </c>
      <c r="N106" s="82" t="e">
        <f>#REF!+#REF!</f>
        <v>#REF!</v>
      </c>
      <c r="O106" s="82" t="e">
        <f>#REF!+#REF!</f>
        <v>#REF!</v>
      </c>
      <c r="P106" s="89" t="e">
        <f>#REF!+#REF!</f>
        <v>#REF!</v>
      </c>
      <c r="Q106" s="76"/>
    </row>
    <row r="107" spans="1:17" s="64" customFormat="1">
      <c r="A107" s="72"/>
      <c r="B107" s="73"/>
      <c r="C107" s="73"/>
      <c r="D107" s="97" t="s">
        <v>65</v>
      </c>
      <c r="E107" s="82" t="e">
        <f>#REF!+#REF!</f>
        <v>#REF!</v>
      </c>
      <c r="F107" s="82" t="e">
        <f>#REF!+#REF!</f>
        <v>#REF!</v>
      </c>
      <c r="G107" s="82" t="e">
        <f>#REF!+#REF!</f>
        <v>#REF!</v>
      </c>
      <c r="H107" s="82" t="e">
        <f>#REF!+#REF!</f>
        <v>#REF!</v>
      </c>
      <c r="I107" s="82" t="e">
        <f>#REF!+#REF!</f>
        <v>#REF!</v>
      </c>
      <c r="J107" s="82" t="e">
        <f>#REF!+#REF!</f>
        <v>#REF!</v>
      </c>
      <c r="K107" s="82" t="e">
        <f>#REF!+#REF!</f>
        <v>#REF!</v>
      </c>
      <c r="L107" s="82" t="e">
        <f>#REF!+#REF!</f>
        <v>#REF!</v>
      </c>
      <c r="M107" s="82" t="e">
        <f>#REF!+#REF!</f>
        <v>#REF!</v>
      </c>
      <c r="N107" s="82" t="e">
        <f>#REF!+#REF!</f>
        <v>#REF!</v>
      </c>
      <c r="O107" s="82" t="e">
        <f>#REF!+#REF!</f>
        <v>#REF!</v>
      </c>
      <c r="P107" s="89" t="e">
        <f>#REF!+#REF!</f>
        <v>#REF!</v>
      </c>
      <c r="Q107" s="76"/>
    </row>
    <row r="108" spans="1:17" s="64" customFormat="1" ht="38.25">
      <c r="A108" s="72" t="s">
        <v>165</v>
      </c>
      <c r="B108" s="73">
        <v>3083</v>
      </c>
      <c r="C108" s="73">
        <v>1010</v>
      </c>
      <c r="D108" s="97" t="s">
        <v>75</v>
      </c>
      <c r="E108" s="82" t="e">
        <f>#REF!+#REF!</f>
        <v>#REF!</v>
      </c>
      <c r="F108" s="82" t="e">
        <f>#REF!+#REF!</f>
        <v>#REF!</v>
      </c>
      <c r="G108" s="82" t="e">
        <f>#REF!+#REF!</f>
        <v>#REF!</v>
      </c>
      <c r="H108" s="82" t="e">
        <f>#REF!+#REF!</f>
        <v>#REF!</v>
      </c>
      <c r="I108" s="82" t="e">
        <f>#REF!+#REF!</f>
        <v>#REF!</v>
      </c>
      <c r="J108" s="82" t="e">
        <f>#REF!+#REF!</f>
        <v>#REF!</v>
      </c>
      <c r="K108" s="82" t="e">
        <f>#REF!+#REF!</f>
        <v>#REF!</v>
      </c>
      <c r="L108" s="82" t="e">
        <f>#REF!+#REF!</f>
        <v>#REF!</v>
      </c>
      <c r="M108" s="82" t="e">
        <f>#REF!+#REF!</f>
        <v>#REF!</v>
      </c>
      <c r="N108" s="82" t="e">
        <f>#REF!+#REF!</f>
        <v>#REF!</v>
      </c>
      <c r="O108" s="82" t="e">
        <f>#REF!+#REF!</f>
        <v>#REF!</v>
      </c>
      <c r="P108" s="89" t="e">
        <f>#REF!+#REF!</f>
        <v>#REF!</v>
      </c>
      <c r="Q108" s="76"/>
    </row>
    <row r="109" spans="1:17" s="64" customFormat="1">
      <c r="A109" s="72"/>
      <c r="B109" s="73"/>
      <c r="C109" s="73"/>
      <c r="D109" s="97" t="s">
        <v>65</v>
      </c>
      <c r="E109" s="82" t="e">
        <f>#REF!+#REF!</f>
        <v>#REF!</v>
      </c>
      <c r="F109" s="82" t="e">
        <f>#REF!+#REF!</f>
        <v>#REF!</v>
      </c>
      <c r="G109" s="82" t="e">
        <f>#REF!+#REF!</f>
        <v>#REF!</v>
      </c>
      <c r="H109" s="82" t="e">
        <f>#REF!+#REF!</f>
        <v>#REF!</v>
      </c>
      <c r="I109" s="82" t="e">
        <f>#REF!+#REF!</f>
        <v>#REF!</v>
      </c>
      <c r="J109" s="82" t="e">
        <f>#REF!+#REF!</f>
        <v>#REF!</v>
      </c>
      <c r="K109" s="82" t="e">
        <f>#REF!+#REF!</f>
        <v>#REF!</v>
      </c>
      <c r="L109" s="82" t="e">
        <f>#REF!+#REF!</f>
        <v>#REF!</v>
      </c>
      <c r="M109" s="82" t="e">
        <f>#REF!+#REF!</f>
        <v>#REF!</v>
      </c>
      <c r="N109" s="82" t="e">
        <f>#REF!+#REF!</f>
        <v>#REF!</v>
      </c>
      <c r="O109" s="82" t="e">
        <f>#REF!+#REF!</f>
        <v>#REF!</v>
      </c>
      <c r="P109" s="89" t="e">
        <f>#REF!+#REF!</f>
        <v>#REF!</v>
      </c>
      <c r="Q109" s="76"/>
    </row>
    <row r="110" spans="1:17" s="64" customFormat="1" ht="51">
      <c r="A110" s="72" t="s">
        <v>166</v>
      </c>
      <c r="B110" s="73">
        <v>3084</v>
      </c>
      <c r="C110" s="73">
        <v>1020</v>
      </c>
      <c r="D110" s="97" t="s">
        <v>76</v>
      </c>
      <c r="E110" s="82" t="e">
        <f>#REF!+#REF!</f>
        <v>#REF!</v>
      </c>
      <c r="F110" s="82" t="e">
        <f>#REF!+#REF!</f>
        <v>#REF!</v>
      </c>
      <c r="G110" s="82" t="e">
        <f>#REF!+#REF!</f>
        <v>#REF!</v>
      </c>
      <c r="H110" s="82" t="e">
        <f>#REF!+#REF!</f>
        <v>#REF!</v>
      </c>
      <c r="I110" s="82" t="e">
        <f>#REF!+#REF!</f>
        <v>#REF!</v>
      </c>
      <c r="J110" s="82" t="e">
        <f>#REF!+#REF!</f>
        <v>#REF!</v>
      </c>
      <c r="K110" s="82" t="e">
        <f>#REF!+#REF!</f>
        <v>#REF!</v>
      </c>
      <c r="L110" s="82" t="e">
        <f>#REF!+#REF!</f>
        <v>#REF!</v>
      </c>
      <c r="M110" s="82" t="e">
        <f>#REF!+#REF!</f>
        <v>#REF!</v>
      </c>
      <c r="N110" s="82" t="e">
        <f>#REF!+#REF!</f>
        <v>#REF!</v>
      </c>
      <c r="O110" s="82" t="e">
        <f>#REF!+#REF!</f>
        <v>#REF!</v>
      </c>
      <c r="P110" s="89" t="e">
        <f>#REF!+#REF!</f>
        <v>#REF!</v>
      </c>
      <c r="Q110" s="76"/>
    </row>
    <row r="111" spans="1:17" s="64" customFormat="1">
      <c r="A111" s="72"/>
      <c r="B111" s="73"/>
      <c r="C111" s="73"/>
      <c r="D111" s="97" t="s">
        <v>65</v>
      </c>
      <c r="E111" s="82" t="e">
        <f>#REF!+#REF!</f>
        <v>#REF!</v>
      </c>
      <c r="F111" s="82" t="e">
        <f>#REF!+#REF!</f>
        <v>#REF!</v>
      </c>
      <c r="G111" s="82" t="e">
        <f>#REF!+#REF!</f>
        <v>#REF!</v>
      </c>
      <c r="H111" s="82" t="e">
        <f>#REF!+#REF!</f>
        <v>#REF!</v>
      </c>
      <c r="I111" s="82" t="e">
        <f>#REF!+#REF!</f>
        <v>#REF!</v>
      </c>
      <c r="J111" s="82" t="e">
        <f>#REF!+#REF!</f>
        <v>#REF!</v>
      </c>
      <c r="K111" s="82" t="e">
        <f>#REF!+#REF!</f>
        <v>#REF!</v>
      </c>
      <c r="L111" s="82" t="e">
        <f>#REF!+#REF!</f>
        <v>#REF!</v>
      </c>
      <c r="M111" s="82" t="e">
        <f>#REF!+#REF!</f>
        <v>#REF!</v>
      </c>
      <c r="N111" s="82" t="e">
        <f>#REF!+#REF!</f>
        <v>#REF!</v>
      </c>
      <c r="O111" s="82" t="e">
        <f>#REF!+#REF!</f>
        <v>#REF!</v>
      </c>
      <c r="P111" s="89" t="e">
        <f>#REF!+#REF!</f>
        <v>#REF!</v>
      </c>
      <c r="Q111" s="76"/>
    </row>
    <row r="112" spans="1:17" s="64" customFormat="1" ht="63.75">
      <c r="A112" s="72" t="s">
        <v>167</v>
      </c>
      <c r="B112" s="73">
        <v>3085</v>
      </c>
      <c r="C112" s="73">
        <v>1010</v>
      </c>
      <c r="D112" s="97" t="s">
        <v>77</v>
      </c>
      <c r="E112" s="82" t="e">
        <f>#REF!+#REF!</f>
        <v>#REF!</v>
      </c>
      <c r="F112" s="82" t="e">
        <f>#REF!+#REF!</f>
        <v>#REF!</v>
      </c>
      <c r="G112" s="82" t="e">
        <f>#REF!+#REF!</f>
        <v>#REF!</v>
      </c>
      <c r="H112" s="82" t="e">
        <f>#REF!+#REF!</f>
        <v>#REF!</v>
      </c>
      <c r="I112" s="82" t="e">
        <f>#REF!+#REF!</f>
        <v>#REF!</v>
      </c>
      <c r="J112" s="82" t="e">
        <f>#REF!+#REF!</f>
        <v>#REF!</v>
      </c>
      <c r="K112" s="82" t="e">
        <f>#REF!+#REF!</f>
        <v>#REF!</v>
      </c>
      <c r="L112" s="82" t="e">
        <f>#REF!+#REF!</f>
        <v>#REF!</v>
      </c>
      <c r="M112" s="82" t="e">
        <f>#REF!+#REF!</f>
        <v>#REF!</v>
      </c>
      <c r="N112" s="82" t="e">
        <f>#REF!+#REF!</f>
        <v>#REF!</v>
      </c>
      <c r="O112" s="82" t="e">
        <f>#REF!+#REF!</f>
        <v>#REF!</v>
      </c>
      <c r="P112" s="89" t="e">
        <f>#REF!+#REF!</f>
        <v>#REF!</v>
      </c>
      <c r="Q112" s="76"/>
    </row>
    <row r="113" spans="1:17" s="64" customFormat="1">
      <c r="A113" s="72"/>
      <c r="B113" s="73"/>
      <c r="C113" s="73"/>
      <c r="D113" s="97" t="s">
        <v>65</v>
      </c>
      <c r="E113" s="82" t="e">
        <f>#REF!+#REF!</f>
        <v>#REF!</v>
      </c>
      <c r="F113" s="82" t="e">
        <f>#REF!+#REF!</f>
        <v>#REF!</v>
      </c>
      <c r="G113" s="82" t="e">
        <f>#REF!+#REF!</f>
        <v>#REF!</v>
      </c>
      <c r="H113" s="82" t="e">
        <f>#REF!+#REF!</f>
        <v>#REF!</v>
      </c>
      <c r="I113" s="82" t="e">
        <f>#REF!+#REF!</f>
        <v>#REF!</v>
      </c>
      <c r="J113" s="82" t="e">
        <f>#REF!+#REF!</f>
        <v>#REF!</v>
      </c>
      <c r="K113" s="82" t="e">
        <f>#REF!+#REF!</f>
        <v>#REF!</v>
      </c>
      <c r="L113" s="82" t="e">
        <f>#REF!+#REF!</f>
        <v>#REF!</v>
      </c>
      <c r="M113" s="82" t="e">
        <f>#REF!+#REF!</f>
        <v>#REF!</v>
      </c>
      <c r="N113" s="82" t="e">
        <f>#REF!+#REF!</f>
        <v>#REF!</v>
      </c>
      <c r="O113" s="82" t="e">
        <f>#REF!+#REF!</f>
        <v>#REF!</v>
      </c>
      <c r="P113" s="89" t="e">
        <f>#REF!+#REF!</f>
        <v>#REF!</v>
      </c>
      <c r="Q113" s="76"/>
    </row>
    <row r="114" spans="1:17" s="64" customFormat="1">
      <c r="A114" s="72">
        <v>813086</v>
      </c>
      <c r="B114" s="73">
        <v>3086</v>
      </c>
      <c r="C114" s="73">
        <v>1040</v>
      </c>
      <c r="D114" s="97" t="s">
        <v>217</v>
      </c>
      <c r="E114" s="82" t="e">
        <f>#REF!+#REF!</f>
        <v>#REF!</v>
      </c>
      <c r="F114" s="82" t="e">
        <f>#REF!+#REF!</f>
        <v>#REF!</v>
      </c>
      <c r="G114" s="82" t="e">
        <f>#REF!+#REF!</f>
        <v>#REF!</v>
      </c>
      <c r="H114" s="82" t="e">
        <f>#REF!+#REF!</f>
        <v>#REF!</v>
      </c>
      <c r="I114" s="82" t="e">
        <f>#REF!+#REF!</f>
        <v>#REF!</v>
      </c>
      <c r="J114" s="82" t="e">
        <f>#REF!+#REF!</f>
        <v>#REF!</v>
      </c>
      <c r="K114" s="82" t="e">
        <f>#REF!+#REF!</f>
        <v>#REF!</v>
      </c>
      <c r="L114" s="82" t="e">
        <f>#REF!+#REF!</f>
        <v>#REF!</v>
      </c>
      <c r="M114" s="82" t="e">
        <f>#REF!+#REF!</f>
        <v>#REF!</v>
      </c>
      <c r="N114" s="82" t="e">
        <f>#REF!+#REF!</f>
        <v>#REF!</v>
      </c>
      <c r="O114" s="82" t="e">
        <f>#REF!+#REF!</f>
        <v>#REF!</v>
      </c>
      <c r="P114" s="89" t="e">
        <f>#REF!+#REF!</f>
        <v>#REF!</v>
      </c>
      <c r="Q114" s="76" t="s">
        <v>221</v>
      </c>
    </row>
    <row r="115" spans="1:17" s="64" customFormat="1">
      <c r="A115" s="72"/>
      <c r="B115" s="73"/>
      <c r="C115" s="73"/>
      <c r="D115" s="97" t="s">
        <v>65</v>
      </c>
      <c r="E115" s="82" t="e">
        <f>#REF!+#REF!</f>
        <v>#REF!</v>
      </c>
      <c r="F115" s="82" t="e">
        <f>#REF!+#REF!</f>
        <v>#REF!</v>
      </c>
      <c r="G115" s="82" t="e">
        <f>#REF!+#REF!</f>
        <v>#REF!</v>
      </c>
      <c r="H115" s="82" t="e">
        <f>#REF!+#REF!</f>
        <v>#REF!</v>
      </c>
      <c r="I115" s="82" t="e">
        <f>#REF!+#REF!</f>
        <v>#REF!</v>
      </c>
      <c r="J115" s="82" t="e">
        <f>#REF!+#REF!</f>
        <v>#REF!</v>
      </c>
      <c r="K115" s="82" t="e">
        <f>#REF!+#REF!</f>
        <v>#REF!</v>
      </c>
      <c r="L115" s="82" t="e">
        <f>#REF!+#REF!</f>
        <v>#REF!</v>
      </c>
      <c r="M115" s="82" t="e">
        <f>#REF!+#REF!</f>
        <v>#REF!</v>
      </c>
      <c r="N115" s="82" t="e">
        <f>#REF!+#REF!</f>
        <v>#REF!</v>
      </c>
      <c r="O115" s="82" t="e">
        <f>#REF!+#REF!</f>
        <v>#REF!</v>
      </c>
      <c r="P115" s="89" t="e">
        <f>#REF!+#REF!</f>
        <v>#REF!</v>
      </c>
      <c r="Q115" s="76" t="s">
        <v>221</v>
      </c>
    </row>
    <row r="116" spans="1:17" s="64" customFormat="1" ht="25.5">
      <c r="A116" s="72">
        <v>813087</v>
      </c>
      <c r="B116" s="73">
        <v>3087</v>
      </c>
      <c r="C116" s="73">
        <v>1040</v>
      </c>
      <c r="D116" s="97" t="s">
        <v>218</v>
      </c>
      <c r="E116" s="82" t="e">
        <f>#REF!+#REF!</f>
        <v>#REF!</v>
      </c>
      <c r="F116" s="82" t="e">
        <f>#REF!+#REF!</f>
        <v>#REF!</v>
      </c>
      <c r="G116" s="82" t="e">
        <f>#REF!+#REF!</f>
        <v>#REF!</v>
      </c>
      <c r="H116" s="82" t="e">
        <f>#REF!+#REF!</f>
        <v>#REF!</v>
      </c>
      <c r="I116" s="82" t="e">
        <f>#REF!+#REF!</f>
        <v>#REF!</v>
      </c>
      <c r="J116" s="82" t="e">
        <f>#REF!+#REF!</f>
        <v>#REF!</v>
      </c>
      <c r="K116" s="82" t="e">
        <f>#REF!+#REF!</f>
        <v>#REF!</v>
      </c>
      <c r="L116" s="82" t="e">
        <f>#REF!+#REF!</f>
        <v>#REF!</v>
      </c>
      <c r="M116" s="82" t="e">
        <f>#REF!+#REF!</f>
        <v>#REF!</v>
      </c>
      <c r="N116" s="82" t="e">
        <f>#REF!+#REF!</f>
        <v>#REF!</v>
      </c>
      <c r="O116" s="82" t="e">
        <f>#REF!+#REF!</f>
        <v>#REF!</v>
      </c>
      <c r="P116" s="89" t="e">
        <f>#REF!+#REF!</f>
        <v>#REF!</v>
      </c>
      <c r="Q116" s="76" t="s">
        <v>221</v>
      </c>
    </row>
    <row r="117" spans="1:17" s="64" customFormat="1" ht="36.75" customHeight="1">
      <c r="A117" s="72"/>
      <c r="B117" s="73"/>
      <c r="C117" s="73"/>
      <c r="D117" s="102" t="s">
        <v>65</v>
      </c>
      <c r="E117" s="82" t="e">
        <f>#REF!+#REF!</f>
        <v>#REF!</v>
      </c>
      <c r="F117" s="82" t="e">
        <f>#REF!+#REF!</f>
        <v>#REF!</v>
      </c>
      <c r="G117" s="82" t="e">
        <f>#REF!+#REF!</f>
        <v>#REF!</v>
      </c>
      <c r="H117" s="82" t="e">
        <f>#REF!+#REF!</f>
        <v>#REF!</v>
      </c>
      <c r="I117" s="82" t="e">
        <f>#REF!+#REF!</f>
        <v>#REF!</v>
      </c>
      <c r="J117" s="82" t="e">
        <f>#REF!+#REF!</f>
        <v>#REF!</v>
      </c>
      <c r="K117" s="82" t="e">
        <f>#REF!+#REF!</f>
        <v>#REF!</v>
      </c>
      <c r="L117" s="82" t="e">
        <f>#REF!+#REF!</f>
        <v>#REF!</v>
      </c>
      <c r="M117" s="82" t="e">
        <f>#REF!+#REF!</f>
        <v>#REF!</v>
      </c>
      <c r="N117" s="82" t="e">
        <f>#REF!+#REF!</f>
        <v>#REF!</v>
      </c>
      <c r="O117" s="82" t="e">
        <f>#REF!+#REF!</f>
        <v>#REF!</v>
      </c>
      <c r="P117" s="89" t="e">
        <f>#REF!+#REF!</f>
        <v>#REF!</v>
      </c>
      <c r="Q117" s="76" t="s">
        <v>221</v>
      </c>
    </row>
    <row r="118" spans="1:17" s="64" customFormat="1" ht="25.5">
      <c r="A118" s="72" t="s">
        <v>168</v>
      </c>
      <c r="B118" s="73">
        <v>3090</v>
      </c>
      <c r="C118" s="73">
        <v>1030</v>
      </c>
      <c r="D118" s="97" t="s">
        <v>78</v>
      </c>
      <c r="E118" s="82" t="e">
        <f>#REF!+#REF!</f>
        <v>#REF!</v>
      </c>
      <c r="F118" s="82" t="e">
        <f>#REF!+#REF!</f>
        <v>#REF!</v>
      </c>
      <c r="G118" s="82" t="e">
        <f>#REF!+#REF!</f>
        <v>#REF!</v>
      </c>
      <c r="H118" s="82" t="e">
        <f>#REF!+#REF!</f>
        <v>#REF!</v>
      </c>
      <c r="I118" s="82" t="e">
        <f>#REF!+#REF!</f>
        <v>#REF!</v>
      </c>
      <c r="J118" s="82" t="e">
        <f>#REF!+#REF!</f>
        <v>#REF!</v>
      </c>
      <c r="K118" s="82" t="e">
        <f>#REF!+#REF!</f>
        <v>#REF!</v>
      </c>
      <c r="L118" s="82" t="e">
        <f>#REF!+#REF!</f>
        <v>#REF!</v>
      </c>
      <c r="M118" s="82" t="e">
        <f>#REF!+#REF!</f>
        <v>#REF!</v>
      </c>
      <c r="N118" s="82" t="e">
        <f>#REF!+#REF!</f>
        <v>#REF!</v>
      </c>
      <c r="O118" s="82" t="e">
        <f>#REF!+#REF!</f>
        <v>#REF!</v>
      </c>
      <c r="P118" s="89" t="e">
        <f>#REF!+#REF!</f>
        <v>#REF!</v>
      </c>
      <c r="Q118" s="76"/>
    </row>
    <row r="119" spans="1:17" s="64" customFormat="1" ht="51">
      <c r="A119" s="72" t="s">
        <v>169</v>
      </c>
      <c r="B119" s="73">
        <v>3104</v>
      </c>
      <c r="C119" s="73">
        <v>1020</v>
      </c>
      <c r="D119" s="97" t="s">
        <v>79</v>
      </c>
      <c r="E119" s="82" t="e">
        <f>#REF!+#REF!</f>
        <v>#REF!</v>
      </c>
      <c r="F119" s="82" t="e">
        <f>#REF!+#REF!</f>
        <v>#REF!</v>
      </c>
      <c r="G119" s="82" t="e">
        <f>#REF!+#REF!</f>
        <v>#REF!</v>
      </c>
      <c r="H119" s="82" t="e">
        <f>#REF!+#REF!</f>
        <v>#REF!</v>
      </c>
      <c r="I119" s="82" t="e">
        <f>#REF!+#REF!</f>
        <v>#REF!</v>
      </c>
      <c r="J119" s="82" t="e">
        <f>#REF!+#REF!</f>
        <v>#REF!</v>
      </c>
      <c r="K119" s="82" t="e">
        <f>#REF!+#REF!</f>
        <v>#REF!</v>
      </c>
      <c r="L119" s="82" t="e">
        <f>#REF!+#REF!</f>
        <v>#REF!</v>
      </c>
      <c r="M119" s="82" t="e">
        <f>#REF!+#REF!</f>
        <v>#REF!</v>
      </c>
      <c r="N119" s="82" t="e">
        <f>#REF!+#REF!</f>
        <v>#REF!</v>
      </c>
      <c r="O119" s="82" t="e">
        <f>#REF!+#REF!</f>
        <v>#REF!</v>
      </c>
      <c r="P119" s="89" t="e">
        <f>#REF!+#REF!</f>
        <v>#REF!</v>
      </c>
      <c r="Q119" s="76"/>
    </row>
    <row r="120" spans="1:17" s="64" customFormat="1" ht="25.5">
      <c r="A120" s="72">
        <v>813105</v>
      </c>
      <c r="B120" s="73">
        <v>3105</v>
      </c>
      <c r="C120" s="73">
        <v>1010</v>
      </c>
      <c r="D120" s="97" t="s">
        <v>80</v>
      </c>
      <c r="E120" s="82" t="e">
        <f>#REF!+#REF!</f>
        <v>#REF!</v>
      </c>
      <c r="F120" s="82" t="e">
        <f>#REF!+#REF!</f>
        <v>#REF!</v>
      </c>
      <c r="G120" s="82" t="e">
        <f>#REF!+#REF!</f>
        <v>#REF!</v>
      </c>
      <c r="H120" s="82" t="e">
        <f>#REF!+#REF!</f>
        <v>#REF!</v>
      </c>
      <c r="I120" s="82" t="e">
        <f>#REF!+#REF!</f>
        <v>#REF!</v>
      </c>
      <c r="J120" s="82" t="e">
        <f>#REF!+#REF!</f>
        <v>#REF!</v>
      </c>
      <c r="K120" s="82" t="e">
        <f>#REF!+#REF!</f>
        <v>#REF!</v>
      </c>
      <c r="L120" s="82" t="e">
        <f>#REF!+#REF!</f>
        <v>#REF!</v>
      </c>
      <c r="M120" s="82" t="e">
        <f>#REF!+#REF!</f>
        <v>#REF!</v>
      </c>
      <c r="N120" s="82" t="e">
        <f>#REF!+#REF!</f>
        <v>#REF!</v>
      </c>
      <c r="O120" s="82" t="e">
        <f>#REF!+#REF!</f>
        <v>#REF!</v>
      </c>
      <c r="P120" s="89" t="e">
        <f>#REF!+#REF!</f>
        <v>#REF!</v>
      </c>
      <c r="Q120" s="76" t="s">
        <v>221</v>
      </c>
    </row>
    <row r="121" spans="1:17" s="64" customFormat="1" ht="76.5">
      <c r="A121" s="72" t="s">
        <v>170</v>
      </c>
      <c r="B121" s="73">
        <v>3160</v>
      </c>
      <c r="C121" s="73">
        <v>1010</v>
      </c>
      <c r="D121" s="97" t="s">
        <v>81</v>
      </c>
      <c r="E121" s="82" t="e">
        <f>#REF!+#REF!</f>
        <v>#REF!</v>
      </c>
      <c r="F121" s="82" t="e">
        <f>#REF!+#REF!</f>
        <v>#REF!</v>
      </c>
      <c r="G121" s="82" t="e">
        <f>#REF!+#REF!</f>
        <v>#REF!</v>
      </c>
      <c r="H121" s="82" t="e">
        <f>#REF!+#REF!</f>
        <v>#REF!</v>
      </c>
      <c r="I121" s="82" t="e">
        <f>#REF!+#REF!</f>
        <v>#REF!</v>
      </c>
      <c r="J121" s="82" t="e">
        <f>#REF!+#REF!</f>
        <v>#REF!</v>
      </c>
      <c r="K121" s="82" t="e">
        <f>#REF!+#REF!</f>
        <v>#REF!</v>
      </c>
      <c r="L121" s="82" t="e">
        <f>#REF!+#REF!</f>
        <v>#REF!</v>
      </c>
      <c r="M121" s="82" t="e">
        <f>#REF!+#REF!</f>
        <v>#REF!</v>
      </c>
      <c r="N121" s="82" t="e">
        <f>#REF!+#REF!</f>
        <v>#REF!</v>
      </c>
      <c r="O121" s="82" t="e">
        <f>#REF!+#REF!</f>
        <v>#REF!</v>
      </c>
      <c r="P121" s="89" t="e">
        <f>#REF!+#REF!</f>
        <v>#REF!</v>
      </c>
      <c r="Q121" s="76"/>
    </row>
    <row r="122" spans="1:17" s="64" customFormat="1" ht="51">
      <c r="A122" s="72" t="s">
        <v>171</v>
      </c>
      <c r="B122" s="73">
        <v>3171</v>
      </c>
      <c r="C122" s="73">
        <v>1010</v>
      </c>
      <c r="D122" s="97" t="s">
        <v>82</v>
      </c>
      <c r="E122" s="82" t="e">
        <f>#REF!+#REF!</f>
        <v>#REF!</v>
      </c>
      <c r="F122" s="82" t="e">
        <f>#REF!+#REF!</f>
        <v>#REF!</v>
      </c>
      <c r="G122" s="82" t="e">
        <f>#REF!+#REF!</f>
        <v>#REF!</v>
      </c>
      <c r="H122" s="82" t="e">
        <f>#REF!+#REF!</f>
        <v>#REF!</v>
      </c>
      <c r="I122" s="82" t="e">
        <f>#REF!+#REF!</f>
        <v>#REF!</v>
      </c>
      <c r="J122" s="82" t="e">
        <f>#REF!+#REF!</f>
        <v>#REF!</v>
      </c>
      <c r="K122" s="82" t="e">
        <f>#REF!+#REF!</f>
        <v>#REF!</v>
      </c>
      <c r="L122" s="82" t="e">
        <f>#REF!+#REF!</f>
        <v>#REF!</v>
      </c>
      <c r="M122" s="82" t="e">
        <f>#REF!+#REF!</f>
        <v>#REF!</v>
      </c>
      <c r="N122" s="82" t="e">
        <f>#REF!+#REF!</f>
        <v>#REF!</v>
      </c>
      <c r="O122" s="82" t="e">
        <f>#REF!+#REF!</f>
        <v>#REF!</v>
      </c>
      <c r="P122" s="89" t="e">
        <f>#REF!+#REF!</f>
        <v>#REF!</v>
      </c>
      <c r="Q122" s="76"/>
    </row>
    <row r="123" spans="1:17" s="64" customFormat="1" ht="76.5">
      <c r="A123" s="72" t="s">
        <v>172</v>
      </c>
      <c r="B123" s="73">
        <v>3180</v>
      </c>
      <c r="C123" s="73">
        <v>1060</v>
      </c>
      <c r="D123" s="97" t="s">
        <v>83</v>
      </c>
      <c r="E123" s="82" t="e">
        <f>#REF!+#REF!</f>
        <v>#REF!</v>
      </c>
      <c r="F123" s="82" t="e">
        <f>#REF!+#REF!</f>
        <v>#REF!</v>
      </c>
      <c r="G123" s="82" t="e">
        <f>#REF!+#REF!</f>
        <v>#REF!</v>
      </c>
      <c r="H123" s="82" t="e">
        <f>#REF!+#REF!</f>
        <v>#REF!</v>
      </c>
      <c r="I123" s="82" t="e">
        <f>#REF!+#REF!</f>
        <v>#REF!</v>
      </c>
      <c r="J123" s="82" t="e">
        <f>#REF!+#REF!</f>
        <v>#REF!</v>
      </c>
      <c r="K123" s="82" t="e">
        <f>#REF!+#REF!</f>
        <v>#REF!</v>
      </c>
      <c r="L123" s="82" t="e">
        <f>#REF!+#REF!</f>
        <v>#REF!</v>
      </c>
      <c r="M123" s="82" t="e">
        <f>#REF!+#REF!</f>
        <v>#REF!</v>
      </c>
      <c r="N123" s="82" t="e">
        <f>#REF!+#REF!</f>
        <v>#REF!</v>
      </c>
      <c r="O123" s="82" t="e">
        <f>#REF!+#REF!</f>
        <v>#REF!</v>
      </c>
      <c r="P123" s="89" t="e">
        <f>#REF!+#REF!</f>
        <v>#REF!</v>
      </c>
      <c r="Q123" s="76"/>
    </row>
    <row r="124" spans="1:17" s="64" customFormat="1" ht="51">
      <c r="A124" s="72" t="s">
        <v>173</v>
      </c>
      <c r="B124" s="73">
        <v>3192</v>
      </c>
      <c r="C124" s="73">
        <v>1030</v>
      </c>
      <c r="D124" s="97" t="s">
        <v>84</v>
      </c>
      <c r="E124" s="82" t="e">
        <f>#REF!+#REF!</f>
        <v>#REF!</v>
      </c>
      <c r="F124" s="82" t="e">
        <f>#REF!+#REF!</f>
        <v>#REF!</v>
      </c>
      <c r="G124" s="82" t="e">
        <f>#REF!+#REF!</f>
        <v>#REF!</v>
      </c>
      <c r="H124" s="82" t="e">
        <f>#REF!+#REF!</f>
        <v>#REF!</v>
      </c>
      <c r="I124" s="82" t="e">
        <f>#REF!+#REF!</f>
        <v>#REF!</v>
      </c>
      <c r="J124" s="82" t="e">
        <f>#REF!+#REF!</f>
        <v>#REF!</v>
      </c>
      <c r="K124" s="82" t="e">
        <f>#REF!+#REF!</f>
        <v>#REF!</v>
      </c>
      <c r="L124" s="82" t="e">
        <f>#REF!+#REF!</f>
        <v>#REF!</v>
      </c>
      <c r="M124" s="82" t="e">
        <f>#REF!+#REF!</f>
        <v>#REF!</v>
      </c>
      <c r="N124" s="82" t="e">
        <f>#REF!+#REF!</f>
        <v>#REF!</v>
      </c>
      <c r="O124" s="82" t="e">
        <f>#REF!+#REF!</f>
        <v>#REF!</v>
      </c>
      <c r="P124" s="89" t="e">
        <f>#REF!+#REF!</f>
        <v>#REF!</v>
      </c>
      <c r="Q124" s="76"/>
    </row>
    <row r="125" spans="1:17" s="64" customFormat="1">
      <c r="A125" s="72" t="s">
        <v>174</v>
      </c>
      <c r="B125" s="73">
        <v>3230</v>
      </c>
      <c r="C125" s="73">
        <v>1040</v>
      </c>
      <c r="D125" s="97" t="s">
        <v>175</v>
      </c>
      <c r="E125" s="82" t="e">
        <f>#REF!+#REF!</f>
        <v>#REF!</v>
      </c>
      <c r="F125" s="82" t="e">
        <f>#REF!+#REF!</f>
        <v>#REF!</v>
      </c>
      <c r="G125" s="82" t="e">
        <f>#REF!+#REF!</f>
        <v>#REF!</v>
      </c>
      <c r="H125" s="82" t="e">
        <f>#REF!+#REF!</f>
        <v>#REF!</v>
      </c>
      <c r="I125" s="82" t="e">
        <f>#REF!+#REF!</f>
        <v>#REF!</v>
      </c>
      <c r="J125" s="82" t="e">
        <f>#REF!+#REF!</f>
        <v>#REF!</v>
      </c>
      <c r="K125" s="82" t="e">
        <f>#REF!+#REF!</f>
        <v>#REF!</v>
      </c>
      <c r="L125" s="82" t="e">
        <f>#REF!+#REF!</f>
        <v>#REF!</v>
      </c>
      <c r="M125" s="82" t="e">
        <f>#REF!+#REF!</f>
        <v>#REF!</v>
      </c>
      <c r="N125" s="82" t="e">
        <f>#REF!+#REF!</f>
        <v>#REF!</v>
      </c>
      <c r="O125" s="82" t="e">
        <f>#REF!+#REF!</f>
        <v>#REF!</v>
      </c>
      <c r="P125" s="89" t="e">
        <f>#REF!+#REF!</f>
        <v>#REF!</v>
      </c>
      <c r="Q125" s="76"/>
    </row>
    <row r="126" spans="1:17" s="64" customFormat="1">
      <c r="A126" s="72"/>
      <c r="B126" s="73"/>
      <c r="C126" s="73"/>
      <c r="D126" s="97" t="s">
        <v>86</v>
      </c>
      <c r="E126" s="82" t="e">
        <f>#REF!+#REF!</f>
        <v>#REF!</v>
      </c>
      <c r="F126" s="82" t="e">
        <f>#REF!+#REF!</f>
        <v>#REF!</v>
      </c>
      <c r="G126" s="82" t="e">
        <f>#REF!+#REF!</f>
        <v>#REF!</v>
      </c>
      <c r="H126" s="82" t="e">
        <f>#REF!+#REF!</f>
        <v>#REF!</v>
      </c>
      <c r="I126" s="82" t="e">
        <f>#REF!+#REF!</f>
        <v>#REF!</v>
      </c>
      <c r="J126" s="82" t="e">
        <f>#REF!+#REF!</f>
        <v>#REF!</v>
      </c>
      <c r="K126" s="82" t="e">
        <f>#REF!+#REF!</f>
        <v>#REF!</v>
      </c>
      <c r="L126" s="82" t="e">
        <f>#REF!+#REF!</f>
        <v>#REF!</v>
      </c>
      <c r="M126" s="82" t="e">
        <f>#REF!+#REF!</f>
        <v>#REF!</v>
      </c>
      <c r="N126" s="82" t="e">
        <f>#REF!+#REF!</f>
        <v>#REF!</v>
      </c>
      <c r="O126" s="82" t="e">
        <f>#REF!+#REF!</f>
        <v>#REF!</v>
      </c>
      <c r="P126" s="89" t="e">
        <f>#REF!+#REF!</f>
        <v>#REF!</v>
      </c>
      <c r="Q126" s="76"/>
    </row>
    <row r="127" spans="1:17" s="64" customFormat="1" ht="25.5">
      <c r="A127" s="72">
        <v>813242</v>
      </c>
      <c r="B127" s="73">
        <v>3242</v>
      </c>
      <c r="C127" s="73">
        <v>1090</v>
      </c>
      <c r="D127" s="97" t="s">
        <v>87</v>
      </c>
      <c r="E127" s="82" t="e">
        <f>#REF!+#REF!</f>
        <v>#REF!</v>
      </c>
      <c r="F127" s="82" t="e">
        <f>#REF!+#REF!</f>
        <v>#REF!</v>
      </c>
      <c r="G127" s="82" t="e">
        <f>#REF!+#REF!</f>
        <v>#REF!</v>
      </c>
      <c r="H127" s="82" t="e">
        <f>#REF!+#REF!</f>
        <v>#REF!</v>
      </c>
      <c r="I127" s="82" t="e">
        <f>#REF!+#REF!</f>
        <v>#REF!</v>
      </c>
      <c r="J127" s="82" t="e">
        <f>#REF!+#REF!</f>
        <v>#REF!</v>
      </c>
      <c r="K127" s="82" t="e">
        <f>#REF!+#REF!</f>
        <v>#REF!</v>
      </c>
      <c r="L127" s="82" t="e">
        <f>#REF!+#REF!</f>
        <v>#REF!</v>
      </c>
      <c r="M127" s="82" t="e">
        <f>#REF!+#REF!</f>
        <v>#REF!</v>
      </c>
      <c r="N127" s="82" t="e">
        <f>#REF!+#REF!</f>
        <v>#REF!</v>
      </c>
      <c r="O127" s="82" t="e">
        <f>#REF!+#REF!</f>
        <v>#REF!</v>
      </c>
      <c r="P127" s="89" t="e">
        <f>#REF!+#REF!</f>
        <v>#REF!</v>
      </c>
      <c r="Q127" s="76" t="s">
        <v>221</v>
      </c>
    </row>
    <row r="128" spans="1:17" s="64" customFormat="1" ht="25.5">
      <c r="A128" s="77">
        <v>1000000</v>
      </c>
      <c r="B128" s="78"/>
      <c r="C128" s="78"/>
      <c r="D128" s="98" t="s">
        <v>88</v>
      </c>
      <c r="E128" s="81" t="e">
        <f>#REF!+#REF!</f>
        <v>#REF!</v>
      </c>
      <c r="F128" s="81" t="e">
        <f>#REF!+#REF!</f>
        <v>#REF!</v>
      </c>
      <c r="G128" s="81" t="e">
        <f>#REF!+#REF!</f>
        <v>#REF!</v>
      </c>
      <c r="H128" s="81" t="e">
        <f>#REF!+#REF!</f>
        <v>#REF!</v>
      </c>
      <c r="I128" s="81" t="e">
        <f>#REF!+#REF!</f>
        <v>#REF!</v>
      </c>
      <c r="J128" s="81" t="e">
        <f>#REF!+#REF!</f>
        <v>#REF!</v>
      </c>
      <c r="K128" s="81" t="e">
        <f>#REF!+#REF!</f>
        <v>#REF!</v>
      </c>
      <c r="L128" s="81" t="e">
        <f>#REF!+#REF!</f>
        <v>#REF!</v>
      </c>
      <c r="M128" s="81" t="e">
        <f>#REF!+#REF!</f>
        <v>#REF!</v>
      </c>
      <c r="N128" s="81" t="e">
        <f>#REF!+#REF!</f>
        <v>#REF!</v>
      </c>
      <c r="O128" s="81" t="e">
        <f>#REF!+#REF!</f>
        <v>#REF!</v>
      </c>
      <c r="P128" s="90" t="e">
        <f>#REF!+#REF!</f>
        <v>#REF!</v>
      </c>
      <c r="Q128" s="70" t="s">
        <v>221</v>
      </c>
    </row>
    <row r="129" spans="1:17" s="64" customFormat="1" ht="25.5">
      <c r="A129" s="72">
        <v>1010000</v>
      </c>
      <c r="B129" s="73"/>
      <c r="C129" s="73"/>
      <c r="D129" s="97" t="s">
        <v>88</v>
      </c>
      <c r="E129" s="82" t="e">
        <f>#REF!+#REF!</f>
        <v>#REF!</v>
      </c>
      <c r="F129" s="82" t="e">
        <f>#REF!+#REF!</f>
        <v>#REF!</v>
      </c>
      <c r="G129" s="82" t="e">
        <f>#REF!+#REF!</f>
        <v>#REF!</v>
      </c>
      <c r="H129" s="82" t="e">
        <f>#REF!+#REF!</f>
        <v>#REF!</v>
      </c>
      <c r="I129" s="82" t="e">
        <f>#REF!+#REF!</f>
        <v>#REF!</v>
      </c>
      <c r="J129" s="82" t="e">
        <f>#REF!+#REF!</f>
        <v>#REF!</v>
      </c>
      <c r="K129" s="82" t="e">
        <f>#REF!+#REF!</f>
        <v>#REF!</v>
      </c>
      <c r="L129" s="82" t="e">
        <f>#REF!+#REF!</f>
        <v>#REF!</v>
      </c>
      <c r="M129" s="82" t="e">
        <f>#REF!+#REF!</f>
        <v>#REF!</v>
      </c>
      <c r="N129" s="82" t="e">
        <f>#REF!+#REF!</f>
        <v>#REF!</v>
      </c>
      <c r="O129" s="82" t="e">
        <f>#REF!+#REF!</f>
        <v>#REF!</v>
      </c>
      <c r="P129" s="89" t="e">
        <f>#REF!+#REF!</f>
        <v>#REF!</v>
      </c>
      <c r="Q129" s="74" t="s">
        <v>221</v>
      </c>
    </row>
    <row r="130" spans="1:17" s="64" customFormat="1" ht="38.25">
      <c r="A130" s="72" t="s">
        <v>176</v>
      </c>
      <c r="B130" s="73">
        <v>160</v>
      </c>
      <c r="C130" s="73">
        <v>111</v>
      </c>
      <c r="D130" s="97" t="s">
        <v>29</v>
      </c>
      <c r="E130" s="82" t="e">
        <f>#REF!+#REF!</f>
        <v>#REF!</v>
      </c>
      <c r="F130" s="82" t="e">
        <f>#REF!+#REF!</f>
        <v>#REF!</v>
      </c>
      <c r="G130" s="82" t="e">
        <f>#REF!+#REF!</f>
        <v>#REF!</v>
      </c>
      <c r="H130" s="82" t="e">
        <f>#REF!+#REF!</f>
        <v>#REF!</v>
      </c>
      <c r="I130" s="82" t="e">
        <f>#REF!+#REF!</f>
        <v>#REF!</v>
      </c>
      <c r="J130" s="82" t="e">
        <f>#REF!+#REF!</f>
        <v>#REF!</v>
      </c>
      <c r="K130" s="82" t="e">
        <f>#REF!+#REF!</f>
        <v>#REF!</v>
      </c>
      <c r="L130" s="82" t="e">
        <f>#REF!+#REF!</f>
        <v>#REF!</v>
      </c>
      <c r="M130" s="82" t="e">
        <f>#REF!+#REF!</f>
        <v>#REF!</v>
      </c>
      <c r="N130" s="82" t="e">
        <f>#REF!+#REF!</f>
        <v>#REF!</v>
      </c>
      <c r="O130" s="82" t="e">
        <f>#REF!+#REF!</f>
        <v>#REF!</v>
      </c>
      <c r="P130" s="89" t="e">
        <f>#REF!+#REF!</f>
        <v>#REF!</v>
      </c>
      <c r="Q130" s="76"/>
    </row>
    <row r="131" spans="1:17" s="64" customFormat="1" ht="51">
      <c r="A131" s="72" t="s">
        <v>177</v>
      </c>
      <c r="B131" s="73">
        <v>1100</v>
      </c>
      <c r="C131" s="73">
        <v>960</v>
      </c>
      <c r="D131" s="97" t="s">
        <v>89</v>
      </c>
      <c r="E131" s="82" t="e">
        <f>#REF!+#REF!</f>
        <v>#REF!</v>
      </c>
      <c r="F131" s="82" t="e">
        <f>#REF!+#REF!</f>
        <v>#REF!</v>
      </c>
      <c r="G131" s="82" t="e">
        <f>#REF!+#REF!</f>
        <v>#REF!</v>
      </c>
      <c r="H131" s="82" t="e">
        <f>#REF!+#REF!</f>
        <v>#REF!</v>
      </c>
      <c r="I131" s="82" t="e">
        <f>#REF!+#REF!</f>
        <v>#REF!</v>
      </c>
      <c r="J131" s="82" t="e">
        <f>#REF!+#REF!</f>
        <v>#REF!</v>
      </c>
      <c r="K131" s="82" t="e">
        <f>#REF!+#REF!</f>
        <v>#REF!</v>
      </c>
      <c r="L131" s="82" t="e">
        <f>#REF!+#REF!</f>
        <v>#REF!</v>
      </c>
      <c r="M131" s="82" t="e">
        <f>#REF!+#REF!</f>
        <v>#REF!</v>
      </c>
      <c r="N131" s="82" t="e">
        <f>#REF!+#REF!</f>
        <v>#REF!</v>
      </c>
      <c r="O131" s="82" t="e">
        <f>#REF!+#REF!</f>
        <v>#REF!</v>
      </c>
      <c r="P131" s="89" t="e">
        <f>#REF!+#REF!</f>
        <v>#REF!</v>
      </c>
      <c r="Q131" s="76" t="s">
        <v>221</v>
      </c>
    </row>
    <row r="132" spans="1:17" s="64" customFormat="1">
      <c r="A132" s="72" t="s">
        <v>178</v>
      </c>
      <c r="B132" s="73">
        <v>4040</v>
      </c>
      <c r="C132" s="73"/>
      <c r="D132" s="97" t="s">
        <v>90</v>
      </c>
      <c r="E132" s="82" t="e">
        <f>#REF!+#REF!</f>
        <v>#REF!</v>
      </c>
      <c r="F132" s="82" t="e">
        <f>#REF!+#REF!</f>
        <v>#REF!</v>
      </c>
      <c r="G132" s="82" t="e">
        <f>#REF!+#REF!</f>
        <v>#REF!</v>
      </c>
      <c r="H132" s="82" t="e">
        <f>#REF!+#REF!</f>
        <v>#REF!</v>
      </c>
      <c r="I132" s="82" t="e">
        <f>#REF!+#REF!</f>
        <v>#REF!</v>
      </c>
      <c r="J132" s="82" t="e">
        <f>#REF!+#REF!</f>
        <v>#REF!</v>
      </c>
      <c r="K132" s="82" t="e">
        <f>#REF!+#REF!</f>
        <v>#REF!</v>
      </c>
      <c r="L132" s="82" t="e">
        <f>#REF!+#REF!</f>
        <v>#REF!</v>
      </c>
      <c r="M132" s="82" t="e">
        <f>#REF!+#REF!</f>
        <v>#REF!</v>
      </c>
      <c r="N132" s="82" t="e">
        <f>#REF!+#REF!</f>
        <v>#REF!</v>
      </c>
      <c r="O132" s="82" t="e">
        <f>#REF!+#REF!</f>
        <v>#REF!</v>
      </c>
      <c r="P132" s="89" t="e">
        <f>#REF!+#REF!</f>
        <v>#REF!</v>
      </c>
      <c r="Q132" s="76"/>
    </row>
    <row r="133" spans="1:17" s="64" customFormat="1" ht="38.25">
      <c r="A133" s="72" t="s">
        <v>179</v>
      </c>
      <c r="B133" s="73">
        <v>4060</v>
      </c>
      <c r="C133" s="73">
        <v>828</v>
      </c>
      <c r="D133" s="97" t="s">
        <v>91</v>
      </c>
      <c r="E133" s="82" t="e">
        <f>#REF!+#REF!</f>
        <v>#REF!</v>
      </c>
      <c r="F133" s="82" t="e">
        <f>#REF!+#REF!</f>
        <v>#REF!</v>
      </c>
      <c r="G133" s="82" t="e">
        <f>#REF!+#REF!</f>
        <v>#REF!</v>
      </c>
      <c r="H133" s="82" t="e">
        <f>#REF!+#REF!</f>
        <v>#REF!</v>
      </c>
      <c r="I133" s="82" t="e">
        <f>#REF!+#REF!</f>
        <v>#REF!</v>
      </c>
      <c r="J133" s="82" t="e">
        <f>#REF!+#REF!</f>
        <v>#REF!</v>
      </c>
      <c r="K133" s="82" t="e">
        <f>#REF!+#REF!</f>
        <v>#REF!</v>
      </c>
      <c r="L133" s="82" t="e">
        <f>#REF!+#REF!</f>
        <v>#REF!</v>
      </c>
      <c r="M133" s="82" t="e">
        <f>#REF!+#REF!</f>
        <v>#REF!</v>
      </c>
      <c r="N133" s="82" t="e">
        <f>#REF!+#REF!</f>
        <v>#REF!</v>
      </c>
      <c r="O133" s="82" t="e">
        <f>#REF!+#REF!</f>
        <v>#REF!</v>
      </c>
      <c r="P133" s="89" t="e">
        <f>#REF!+#REF!</f>
        <v>#REF!</v>
      </c>
      <c r="Q133" s="76" t="s">
        <v>221</v>
      </c>
    </row>
    <row r="134" spans="1:17" s="64" customFormat="1" ht="25.5">
      <c r="A134" s="72" t="s">
        <v>180</v>
      </c>
      <c r="B134" s="73">
        <v>4081</v>
      </c>
      <c r="C134" s="73">
        <v>829</v>
      </c>
      <c r="D134" s="97" t="s">
        <v>92</v>
      </c>
      <c r="E134" s="82" t="e">
        <f>#REF!+#REF!</f>
        <v>#REF!</v>
      </c>
      <c r="F134" s="82" t="e">
        <f>#REF!+#REF!</f>
        <v>#REF!</v>
      </c>
      <c r="G134" s="82" t="e">
        <f>#REF!+#REF!</f>
        <v>#REF!</v>
      </c>
      <c r="H134" s="82" t="e">
        <f>#REF!+#REF!</f>
        <v>#REF!</v>
      </c>
      <c r="I134" s="82" t="e">
        <f>#REF!+#REF!</f>
        <v>#REF!</v>
      </c>
      <c r="J134" s="82" t="e">
        <f>#REF!+#REF!</f>
        <v>#REF!</v>
      </c>
      <c r="K134" s="82" t="e">
        <f>#REF!+#REF!</f>
        <v>#REF!</v>
      </c>
      <c r="L134" s="82" t="e">
        <f>#REF!+#REF!</f>
        <v>#REF!</v>
      </c>
      <c r="M134" s="82" t="e">
        <f>#REF!+#REF!</f>
        <v>#REF!</v>
      </c>
      <c r="N134" s="82" t="e">
        <f>#REF!+#REF!</f>
        <v>#REF!</v>
      </c>
      <c r="O134" s="82" t="e">
        <f>#REF!+#REF!</f>
        <v>#REF!</v>
      </c>
      <c r="P134" s="89" t="e">
        <f>#REF!+#REF!</f>
        <v>#REF!</v>
      </c>
      <c r="Q134" s="76"/>
    </row>
    <row r="135" spans="1:17" s="64" customFormat="1">
      <c r="A135" s="72" t="s">
        <v>181</v>
      </c>
      <c r="B135" s="73">
        <v>4082</v>
      </c>
      <c r="C135" s="73">
        <v>829</v>
      </c>
      <c r="D135" s="97" t="s">
        <v>21</v>
      </c>
      <c r="E135" s="82" t="e">
        <f>#REF!+#REF!</f>
        <v>#REF!</v>
      </c>
      <c r="F135" s="82" t="e">
        <f>#REF!+#REF!</f>
        <v>#REF!</v>
      </c>
      <c r="G135" s="82" t="e">
        <f>#REF!+#REF!</f>
        <v>#REF!</v>
      </c>
      <c r="H135" s="82" t="e">
        <f>#REF!+#REF!</f>
        <v>#REF!</v>
      </c>
      <c r="I135" s="82" t="e">
        <f>#REF!+#REF!</f>
        <v>#REF!</v>
      </c>
      <c r="J135" s="82" t="e">
        <f>#REF!+#REF!</f>
        <v>#REF!</v>
      </c>
      <c r="K135" s="82" t="e">
        <f>#REF!+#REF!</f>
        <v>#REF!</v>
      </c>
      <c r="L135" s="82" t="e">
        <f>#REF!+#REF!</f>
        <v>#REF!</v>
      </c>
      <c r="M135" s="82" t="e">
        <f>#REF!+#REF!</f>
        <v>#REF!</v>
      </c>
      <c r="N135" s="82" t="e">
        <f>#REF!+#REF!</f>
        <v>#REF!</v>
      </c>
      <c r="O135" s="82" t="e">
        <f>#REF!+#REF!</f>
        <v>#REF!</v>
      </c>
      <c r="P135" s="89" t="e">
        <f>#REF!+#REF!</f>
        <v>#REF!</v>
      </c>
      <c r="Q135" s="76"/>
    </row>
    <row r="136" spans="1:17" s="64" customFormat="1" ht="38.25">
      <c r="A136" s="77">
        <v>1100000</v>
      </c>
      <c r="B136" s="78"/>
      <c r="C136" s="78"/>
      <c r="D136" s="98" t="s">
        <v>93</v>
      </c>
      <c r="E136" s="81" t="e">
        <f>#REF!+#REF!</f>
        <v>#REF!</v>
      </c>
      <c r="F136" s="81" t="e">
        <f>#REF!+#REF!</f>
        <v>#REF!</v>
      </c>
      <c r="G136" s="81" t="e">
        <f>#REF!+#REF!</f>
        <v>#REF!</v>
      </c>
      <c r="H136" s="81" t="e">
        <f>#REF!+#REF!</f>
        <v>#REF!</v>
      </c>
      <c r="I136" s="81" t="e">
        <f>#REF!+#REF!</f>
        <v>#REF!</v>
      </c>
      <c r="J136" s="81" t="e">
        <f>#REF!+#REF!</f>
        <v>#REF!</v>
      </c>
      <c r="K136" s="81" t="e">
        <f>#REF!+#REF!</f>
        <v>#REF!</v>
      </c>
      <c r="L136" s="81" t="e">
        <f>#REF!+#REF!</f>
        <v>#REF!</v>
      </c>
      <c r="M136" s="81" t="e">
        <f>#REF!+#REF!</f>
        <v>#REF!</v>
      </c>
      <c r="N136" s="81" t="e">
        <f>#REF!+#REF!</f>
        <v>#REF!</v>
      </c>
      <c r="O136" s="81" t="e">
        <f>#REF!+#REF!</f>
        <v>#REF!</v>
      </c>
      <c r="P136" s="90" t="e">
        <f>#REF!+#REF!</f>
        <v>#REF!</v>
      </c>
      <c r="Q136" s="70" t="s">
        <v>221</v>
      </c>
    </row>
    <row r="137" spans="1:17" s="64" customFormat="1" ht="38.25">
      <c r="A137" s="72">
        <v>1110000</v>
      </c>
      <c r="B137" s="73"/>
      <c r="C137" s="73"/>
      <c r="D137" s="97" t="s">
        <v>93</v>
      </c>
      <c r="E137" s="82" t="e">
        <f>#REF!+#REF!</f>
        <v>#REF!</v>
      </c>
      <c r="F137" s="82" t="e">
        <f>#REF!+#REF!</f>
        <v>#REF!</v>
      </c>
      <c r="G137" s="82" t="e">
        <f>#REF!+#REF!</f>
        <v>#REF!</v>
      </c>
      <c r="H137" s="82" t="e">
        <f>#REF!+#REF!</f>
        <v>#REF!</v>
      </c>
      <c r="I137" s="82" t="e">
        <f>#REF!+#REF!</f>
        <v>#REF!</v>
      </c>
      <c r="J137" s="82" t="e">
        <f>#REF!+#REF!</f>
        <v>#REF!</v>
      </c>
      <c r="K137" s="82" t="e">
        <f>#REF!+#REF!</f>
        <v>#REF!</v>
      </c>
      <c r="L137" s="82" t="e">
        <f>#REF!+#REF!</f>
        <v>#REF!</v>
      </c>
      <c r="M137" s="82" t="e">
        <f>#REF!+#REF!</f>
        <v>#REF!</v>
      </c>
      <c r="N137" s="82" t="e">
        <f>#REF!+#REF!</f>
        <v>#REF!</v>
      </c>
      <c r="O137" s="82" t="e">
        <f>#REF!+#REF!</f>
        <v>#REF!</v>
      </c>
      <c r="P137" s="89" t="e">
        <f>#REF!+#REF!</f>
        <v>#REF!</v>
      </c>
      <c r="Q137" s="74" t="s">
        <v>221</v>
      </c>
    </row>
    <row r="138" spans="1:17" s="64" customFormat="1" ht="38.25">
      <c r="A138" s="72" t="s">
        <v>182</v>
      </c>
      <c r="B138" s="73">
        <v>160</v>
      </c>
      <c r="C138" s="73">
        <v>111</v>
      </c>
      <c r="D138" s="97" t="s">
        <v>29</v>
      </c>
      <c r="E138" s="82" t="e">
        <f>#REF!+#REF!</f>
        <v>#REF!</v>
      </c>
      <c r="F138" s="82" t="e">
        <f>#REF!+#REF!</f>
        <v>#REF!</v>
      </c>
      <c r="G138" s="82" t="e">
        <f>#REF!+#REF!</f>
        <v>#REF!</v>
      </c>
      <c r="H138" s="82" t="e">
        <f>#REF!+#REF!</f>
        <v>#REF!</v>
      </c>
      <c r="I138" s="82" t="e">
        <f>#REF!+#REF!</f>
        <v>#REF!</v>
      </c>
      <c r="J138" s="82" t="e">
        <f>#REF!+#REF!</f>
        <v>#REF!</v>
      </c>
      <c r="K138" s="82" t="e">
        <f>#REF!+#REF!</f>
        <v>#REF!</v>
      </c>
      <c r="L138" s="82" t="e">
        <f>#REF!+#REF!</f>
        <v>#REF!</v>
      </c>
      <c r="M138" s="82" t="e">
        <f>#REF!+#REF!</f>
        <v>#REF!</v>
      </c>
      <c r="N138" s="82" t="e">
        <f>#REF!+#REF!</f>
        <v>#REF!</v>
      </c>
      <c r="O138" s="82" t="e">
        <f>#REF!+#REF!</f>
        <v>#REF!</v>
      </c>
      <c r="P138" s="89" t="e">
        <f>#REF!+#REF!</f>
        <v>#REF!</v>
      </c>
      <c r="Q138" s="76"/>
    </row>
    <row r="139" spans="1:17" s="64" customFormat="1" ht="38.25">
      <c r="A139" s="72" t="s">
        <v>183</v>
      </c>
      <c r="B139" s="73">
        <v>5031</v>
      </c>
      <c r="C139" s="73">
        <v>810</v>
      </c>
      <c r="D139" s="97" t="s">
        <v>94</v>
      </c>
      <c r="E139" s="82" t="e">
        <f>#REF!+#REF!</f>
        <v>#REF!</v>
      </c>
      <c r="F139" s="82" t="e">
        <f>#REF!+#REF!</f>
        <v>#REF!</v>
      </c>
      <c r="G139" s="82" t="e">
        <f>#REF!+#REF!</f>
        <v>#REF!</v>
      </c>
      <c r="H139" s="82" t="e">
        <f>#REF!+#REF!</f>
        <v>#REF!</v>
      </c>
      <c r="I139" s="82" t="e">
        <f>#REF!+#REF!</f>
        <v>#REF!</v>
      </c>
      <c r="J139" s="82" t="e">
        <f>#REF!+#REF!</f>
        <v>#REF!</v>
      </c>
      <c r="K139" s="82" t="e">
        <f>#REF!+#REF!</f>
        <v>#REF!</v>
      </c>
      <c r="L139" s="82" t="e">
        <f>#REF!+#REF!</f>
        <v>#REF!</v>
      </c>
      <c r="M139" s="82" t="e">
        <f>#REF!+#REF!</f>
        <v>#REF!</v>
      </c>
      <c r="N139" s="82" t="e">
        <f>#REF!+#REF!</f>
        <v>#REF!</v>
      </c>
      <c r="O139" s="82" t="e">
        <f>#REF!+#REF!</f>
        <v>#REF!</v>
      </c>
      <c r="P139" s="89" t="e">
        <f>#REF!+#REF!</f>
        <v>#REF!</v>
      </c>
      <c r="Q139" s="76" t="s">
        <v>221</v>
      </c>
    </row>
    <row r="140" spans="1:17" s="64" customFormat="1" ht="51">
      <c r="A140" s="72" t="s">
        <v>184</v>
      </c>
      <c r="B140" s="73">
        <v>5061</v>
      </c>
      <c r="C140" s="73">
        <v>810</v>
      </c>
      <c r="D140" s="97" t="s">
        <v>95</v>
      </c>
      <c r="E140" s="82" t="e">
        <f>#REF!+#REF!</f>
        <v>#REF!</v>
      </c>
      <c r="F140" s="82" t="e">
        <f>#REF!+#REF!</f>
        <v>#REF!</v>
      </c>
      <c r="G140" s="82" t="e">
        <f>#REF!+#REF!</f>
        <v>#REF!</v>
      </c>
      <c r="H140" s="82" t="e">
        <f>#REF!+#REF!</f>
        <v>#REF!</v>
      </c>
      <c r="I140" s="82" t="e">
        <f>#REF!+#REF!</f>
        <v>#REF!</v>
      </c>
      <c r="J140" s="82" t="e">
        <f>#REF!+#REF!</f>
        <v>#REF!</v>
      </c>
      <c r="K140" s="82" t="e">
        <f>#REF!+#REF!</f>
        <v>#REF!</v>
      </c>
      <c r="L140" s="82" t="e">
        <f>#REF!+#REF!</f>
        <v>#REF!</v>
      </c>
      <c r="M140" s="82" t="e">
        <f>#REF!+#REF!</f>
        <v>#REF!</v>
      </c>
      <c r="N140" s="82" t="e">
        <f>#REF!+#REF!</f>
        <v>#REF!</v>
      </c>
      <c r="O140" s="82" t="e">
        <f>#REF!+#REF!</f>
        <v>#REF!</v>
      </c>
      <c r="P140" s="89" t="e">
        <f>#REF!+#REF!</f>
        <v>#REF!</v>
      </c>
      <c r="Q140" s="76"/>
    </row>
    <row r="141" spans="1:17" s="64" customFormat="1" ht="38.25">
      <c r="A141" s="72" t="s">
        <v>185</v>
      </c>
      <c r="B141" s="73">
        <v>5062</v>
      </c>
      <c r="C141" s="73">
        <v>810</v>
      </c>
      <c r="D141" s="97" t="s">
        <v>96</v>
      </c>
      <c r="E141" s="82" t="e">
        <f>#REF!+#REF!</f>
        <v>#REF!</v>
      </c>
      <c r="F141" s="82" t="e">
        <f>#REF!+#REF!</f>
        <v>#REF!</v>
      </c>
      <c r="G141" s="82" t="e">
        <f>#REF!+#REF!</f>
        <v>#REF!</v>
      </c>
      <c r="H141" s="82" t="e">
        <f>#REF!+#REF!</f>
        <v>#REF!</v>
      </c>
      <c r="I141" s="82" t="e">
        <f>#REF!+#REF!</f>
        <v>#REF!</v>
      </c>
      <c r="J141" s="82" t="e">
        <f>#REF!+#REF!</f>
        <v>#REF!</v>
      </c>
      <c r="K141" s="82" t="e">
        <f>#REF!+#REF!</f>
        <v>#REF!</v>
      </c>
      <c r="L141" s="82" t="e">
        <f>#REF!+#REF!</f>
        <v>#REF!</v>
      </c>
      <c r="M141" s="82" t="e">
        <f>#REF!+#REF!</f>
        <v>#REF!</v>
      </c>
      <c r="N141" s="82" t="e">
        <f>#REF!+#REF!</f>
        <v>#REF!</v>
      </c>
      <c r="O141" s="82" t="e">
        <f>#REF!+#REF!</f>
        <v>#REF!</v>
      </c>
      <c r="P141" s="89" t="e">
        <f>#REF!+#REF!</f>
        <v>#REF!</v>
      </c>
      <c r="Q141" s="76"/>
    </row>
    <row r="142" spans="1:17" s="64" customFormat="1" ht="51">
      <c r="A142" s="77">
        <v>1200000</v>
      </c>
      <c r="B142" s="78"/>
      <c r="C142" s="78"/>
      <c r="D142" s="98" t="s">
        <v>97</v>
      </c>
      <c r="E142" s="81" t="e">
        <f>#REF!+#REF!</f>
        <v>#REF!</v>
      </c>
      <c r="F142" s="81" t="e">
        <f>#REF!+#REF!</f>
        <v>#REF!</v>
      </c>
      <c r="G142" s="81" t="e">
        <f>#REF!+#REF!</f>
        <v>#REF!</v>
      </c>
      <c r="H142" s="81" t="e">
        <f>#REF!+#REF!</f>
        <v>#REF!</v>
      </c>
      <c r="I142" s="81" t="e">
        <f>#REF!+#REF!</f>
        <v>#REF!</v>
      </c>
      <c r="J142" s="81" t="e">
        <f>#REF!+#REF!</f>
        <v>#REF!</v>
      </c>
      <c r="K142" s="81" t="e">
        <f>#REF!+#REF!</f>
        <v>#REF!</v>
      </c>
      <c r="L142" s="81" t="e">
        <f>#REF!+#REF!</f>
        <v>#REF!</v>
      </c>
      <c r="M142" s="81" t="e">
        <f>#REF!+#REF!</f>
        <v>#REF!</v>
      </c>
      <c r="N142" s="81" t="e">
        <f>#REF!+#REF!</f>
        <v>#REF!</v>
      </c>
      <c r="O142" s="81" t="e">
        <f>#REF!+#REF!</f>
        <v>#REF!</v>
      </c>
      <c r="P142" s="90" t="e">
        <f>#REF!+#REF!</f>
        <v>#REF!</v>
      </c>
      <c r="Q142" s="70" t="s">
        <v>221</v>
      </c>
    </row>
    <row r="143" spans="1:17" s="64" customFormat="1" ht="51">
      <c r="A143" s="72">
        <v>1210000</v>
      </c>
      <c r="B143" s="73"/>
      <c r="C143" s="73"/>
      <c r="D143" s="97" t="s">
        <v>97</v>
      </c>
      <c r="E143" s="82" t="e">
        <f>#REF!+#REF!</f>
        <v>#REF!</v>
      </c>
      <c r="F143" s="82" t="e">
        <f>#REF!+#REF!</f>
        <v>#REF!</v>
      </c>
      <c r="G143" s="82" t="e">
        <f>#REF!+#REF!</f>
        <v>#REF!</v>
      </c>
      <c r="H143" s="82" t="e">
        <f>#REF!+#REF!</f>
        <v>#REF!</v>
      </c>
      <c r="I143" s="82" t="e">
        <f>#REF!+#REF!</f>
        <v>#REF!</v>
      </c>
      <c r="J143" s="82" t="e">
        <f>#REF!+#REF!</f>
        <v>#REF!</v>
      </c>
      <c r="K143" s="82" t="e">
        <f>#REF!+#REF!</f>
        <v>#REF!</v>
      </c>
      <c r="L143" s="82" t="e">
        <f>#REF!+#REF!</f>
        <v>#REF!</v>
      </c>
      <c r="M143" s="82" t="e">
        <f>#REF!+#REF!</f>
        <v>#REF!</v>
      </c>
      <c r="N143" s="82" t="e">
        <f>#REF!+#REF!</f>
        <v>#REF!</v>
      </c>
      <c r="O143" s="82" t="e">
        <f>#REF!+#REF!</f>
        <v>#REF!</v>
      </c>
      <c r="P143" s="89" t="e">
        <f>#REF!+#REF!</f>
        <v>#REF!</v>
      </c>
      <c r="Q143" s="74" t="s">
        <v>221</v>
      </c>
    </row>
    <row r="144" spans="1:17" s="64" customFormat="1" ht="38.25">
      <c r="A144" s="72" t="s">
        <v>186</v>
      </c>
      <c r="B144" s="73">
        <v>160</v>
      </c>
      <c r="C144" s="73">
        <v>111</v>
      </c>
      <c r="D144" s="97" t="s">
        <v>29</v>
      </c>
      <c r="E144" s="82" t="e">
        <f>#REF!+#REF!</f>
        <v>#REF!</v>
      </c>
      <c r="F144" s="82" t="e">
        <f>#REF!+#REF!</f>
        <v>#REF!</v>
      </c>
      <c r="G144" s="82" t="e">
        <f>#REF!+#REF!</f>
        <v>#REF!</v>
      </c>
      <c r="H144" s="82" t="e">
        <f>#REF!+#REF!</f>
        <v>#REF!</v>
      </c>
      <c r="I144" s="82" t="e">
        <f>#REF!+#REF!</f>
        <v>#REF!</v>
      </c>
      <c r="J144" s="82" t="e">
        <f>#REF!+#REF!</f>
        <v>#REF!</v>
      </c>
      <c r="K144" s="82" t="e">
        <f>#REF!+#REF!</f>
        <v>#REF!</v>
      </c>
      <c r="L144" s="82" t="e">
        <f>#REF!+#REF!</f>
        <v>#REF!</v>
      </c>
      <c r="M144" s="82" t="e">
        <f>#REF!+#REF!</f>
        <v>#REF!</v>
      </c>
      <c r="N144" s="82" t="e">
        <f>#REF!+#REF!</f>
        <v>#REF!</v>
      </c>
      <c r="O144" s="82" t="e">
        <f>#REF!+#REF!</f>
        <v>#REF!</v>
      </c>
      <c r="P144" s="89" t="e">
        <f>#REF!+#REF!</f>
        <v>#REF!</v>
      </c>
      <c r="Q144" s="76"/>
    </row>
    <row r="145" spans="1:17" s="64" customFormat="1" ht="25.5">
      <c r="A145" s="72" t="s">
        <v>187</v>
      </c>
      <c r="B145" s="73">
        <v>3210</v>
      </c>
      <c r="C145" s="73">
        <v>1050</v>
      </c>
      <c r="D145" s="97" t="s">
        <v>98</v>
      </c>
      <c r="E145" s="82" t="e">
        <f>#REF!+#REF!</f>
        <v>#REF!</v>
      </c>
      <c r="F145" s="82" t="e">
        <f>#REF!+#REF!</f>
        <v>#REF!</v>
      </c>
      <c r="G145" s="82" t="e">
        <f>#REF!+#REF!</f>
        <v>#REF!</v>
      </c>
      <c r="H145" s="82" t="e">
        <f>#REF!+#REF!</f>
        <v>#REF!</v>
      </c>
      <c r="I145" s="82" t="e">
        <f>#REF!+#REF!</f>
        <v>#REF!</v>
      </c>
      <c r="J145" s="82" t="e">
        <f>#REF!+#REF!</f>
        <v>#REF!</v>
      </c>
      <c r="K145" s="82" t="e">
        <f>#REF!+#REF!</f>
        <v>#REF!</v>
      </c>
      <c r="L145" s="82" t="e">
        <f>#REF!+#REF!</f>
        <v>#REF!</v>
      </c>
      <c r="M145" s="82" t="e">
        <f>#REF!+#REF!</f>
        <v>#REF!</v>
      </c>
      <c r="N145" s="82" t="e">
        <f>#REF!+#REF!</f>
        <v>#REF!</v>
      </c>
      <c r="O145" s="82" t="e">
        <f>#REF!+#REF!</f>
        <v>#REF!</v>
      </c>
      <c r="P145" s="89" t="e">
        <f>#REF!+#REF!</f>
        <v>#REF!</v>
      </c>
      <c r="Q145" s="76"/>
    </row>
    <row r="146" spans="1:17" s="64" customFormat="1" ht="25.5">
      <c r="A146" s="72" t="s">
        <v>188</v>
      </c>
      <c r="B146" s="73">
        <v>6011</v>
      </c>
      <c r="C146" s="73">
        <v>610</v>
      </c>
      <c r="D146" s="97" t="s">
        <v>99</v>
      </c>
      <c r="E146" s="82" t="e">
        <f>#REF!+#REF!</f>
        <v>#REF!</v>
      </c>
      <c r="F146" s="82" t="e">
        <f>#REF!+#REF!</f>
        <v>#REF!</v>
      </c>
      <c r="G146" s="82" t="e">
        <f>#REF!+#REF!</f>
        <v>#REF!</v>
      </c>
      <c r="H146" s="82" t="e">
        <f>#REF!+#REF!</f>
        <v>#REF!</v>
      </c>
      <c r="I146" s="82" t="e">
        <f>#REF!+#REF!</f>
        <v>#REF!</v>
      </c>
      <c r="J146" s="82" t="e">
        <f>#REF!+#REF!</f>
        <v>#REF!</v>
      </c>
      <c r="K146" s="82" t="e">
        <f>#REF!+#REF!</f>
        <v>#REF!</v>
      </c>
      <c r="L146" s="82" t="e">
        <f>#REF!+#REF!</f>
        <v>#REF!</v>
      </c>
      <c r="M146" s="82" t="e">
        <f>#REF!+#REF!</f>
        <v>#REF!</v>
      </c>
      <c r="N146" s="82" t="e">
        <f>#REF!+#REF!</f>
        <v>#REF!</v>
      </c>
      <c r="O146" s="82" t="e">
        <f>#REF!+#REF!</f>
        <v>#REF!</v>
      </c>
      <c r="P146" s="89" t="e">
        <f>#REF!+#REF!</f>
        <v>#REF!</v>
      </c>
      <c r="Q146" s="76"/>
    </row>
    <row r="147" spans="1:17" s="64" customFormat="1" ht="38.25">
      <c r="A147" s="72" t="s">
        <v>189</v>
      </c>
      <c r="B147" s="73">
        <v>6016</v>
      </c>
      <c r="C147" s="73">
        <v>620</v>
      </c>
      <c r="D147" s="97" t="s">
        <v>100</v>
      </c>
      <c r="E147" s="82" t="e">
        <f>#REF!+#REF!</f>
        <v>#REF!</v>
      </c>
      <c r="F147" s="82" t="e">
        <f>#REF!+#REF!</f>
        <v>#REF!</v>
      </c>
      <c r="G147" s="82" t="e">
        <f>#REF!+#REF!</f>
        <v>#REF!</v>
      </c>
      <c r="H147" s="82" t="e">
        <f>#REF!+#REF!</f>
        <v>#REF!</v>
      </c>
      <c r="I147" s="82" t="e">
        <f>#REF!+#REF!</f>
        <v>#REF!</v>
      </c>
      <c r="J147" s="82" t="e">
        <f>#REF!+#REF!</f>
        <v>#REF!</v>
      </c>
      <c r="K147" s="82" t="e">
        <f>#REF!+#REF!</f>
        <v>#REF!</v>
      </c>
      <c r="L147" s="82" t="e">
        <f>#REF!+#REF!</f>
        <v>#REF!</v>
      </c>
      <c r="M147" s="82" t="e">
        <f>#REF!+#REF!</f>
        <v>#REF!</v>
      </c>
      <c r="N147" s="82" t="e">
        <f>#REF!+#REF!</f>
        <v>#REF!</v>
      </c>
      <c r="O147" s="82" t="e">
        <f>#REF!+#REF!</f>
        <v>#REF!</v>
      </c>
      <c r="P147" s="89" t="e">
        <f>#REF!+#REF!</f>
        <v>#REF!</v>
      </c>
      <c r="Q147" s="76"/>
    </row>
    <row r="148" spans="1:17" s="64" customFormat="1" ht="38.25">
      <c r="A148" s="72" t="s">
        <v>190</v>
      </c>
      <c r="B148" s="73">
        <v>6017</v>
      </c>
      <c r="C148" s="73">
        <v>620</v>
      </c>
      <c r="D148" s="97" t="s">
        <v>191</v>
      </c>
      <c r="E148" s="82" t="e">
        <f>#REF!+#REF!</f>
        <v>#REF!</v>
      </c>
      <c r="F148" s="82" t="e">
        <f>#REF!+#REF!</f>
        <v>#REF!</v>
      </c>
      <c r="G148" s="82" t="e">
        <f>#REF!+#REF!</f>
        <v>#REF!</v>
      </c>
      <c r="H148" s="82" t="e">
        <f>#REF!+#REF!</f>
        <v>#REF!</v>
      </c>
      <c r="I148" s="82" t="e">
        <f>#REF!+#REF!</f>
        <v>#REF!</v>
      </c>
      <c r="J148" s="82" t="e">
        <f>#REF!+#REF!</f>
        <v>#REF!</v>
      </c>
      <c r="K148" s="82" t="e">
        <f>#REF!+#REF!</f>
        <v>#REF!</v>
      </c>
      <c r="L148" s="82" t="e">
        <f>#REF!+#REF!</f>
        <v>#REF!</v>
      </c>
      <c r="M148" s="82" t="e">
        <f>#REF!+#REF!</f>
        <v>#REF!</v>
      </c>
      <c r="N148" s="82" t="e">
        <f>#REF!+#REF!</f>
        <v>#REF!</v>
      </c>
      <c r="O148" s="82" t="e">
        <f>#REF!+#REF!</f>
        <v>#REF!</v>
      </c>
      <c r="P148" s="89" t="e">
        <f>#REF!+#REF!</f>
        <v>#REF!</v>
      </c>
      <c r="Q148" s="76"/>
    </row>
    <row r="149" spans="1:17" s="64" customFormat="1" ht="25.5">
      <c r="A149" s="72" t="s">
        <v>192</v>
      </c>
      <c r="B149" s="73">
        <v>6030</v>
      </c>
      <c r="C149" s="73">
        <v>620</v>
      </c>
      <c r="D149" s="97" t="s">
        <v>101</v>
      </c>
      <c r="E149" s="82" t="e">
        <f>#REF!+#REF!</f>
        <v>#REF!</v>
      </c>
      <c r="F149" s="82" t="e">
        <f>#REF!+#REF!</f>
        <v>#REF!</v>
      </c>
      <c r="G149" s="82" t="e">
        <f>#REF!+#REF!</f>
        <v>#REF!</v>
      </c>
      <c r="H149" s="82" t="e">
        <f>#REF!+#REF!</f>
        <v>#REF!</v>
      </c>
      <c r="I149" s="82" t="e">
        <f>#REF!+#REF!</f>
        <v>#REF!</v>
      </c>
      <c r="J149" s="82" t="e">
        <f>#REF!+#REF!</f>
        <v>#REF!</v>
      </c>
      <c r="K149" s="82" t="e">
        <f>#REF!+#REF!</f>
        <v>#REF!</v>
      </c>
      <c r="L149" s="82" t="e">
        <f>#REF!+#REF!</f>
        <v>#REF!</v>
      </c>
      <c r="M149" s="82" t="e">
        <f>#REF!+#REF!</f>
        <v>#REF!</v>
      </c>
      <c r="N149" s="82" t="e">
        <f>#REF!+#REF!</f>
        <v>#REF!</v>
      </c>
      <c r="O149" s="82" t="e">
        <f>#REF!+#REF!</f>
        <v>#REF!</v>
      </c>
      <c r="P149" s="89" t="e">
        <f>#REF!+#REF!</f>
        <v>#REF!</v>
      </c>
      <c r="Q149" s="76" t="s">
        <v>222</v>
      </c>
    </row>
    <row r="150" spans="1:17" s="64" customFormat="1" ht="25.5">
      <c r="A150" s="72" t="s">
        <v>193</v>
      </c>
      <c r="B150" s="73">
        <v>6082</v>
      </c>
      <c r="C150" s="73">
        <v>610</v>
      </c>
      <c r="D150" s="97" t="s">
        <v>102</v>
      </c>
      <c r="E150" s="82" t="e">
        <f>#REF!+#REF!</f>
        <v>#REF!</v>
      </c>
      <c r="F150" s="82" t="e">
        <f>#REF!+#REF!</f>
        <v>#REF!</v>
      </c>
      <c r="G150" s="82" t="e">
        <f>#REF!+#REF!</f>
        <v>#REF!</v>
      </c>
      <c r="H150" s="82" t="e">
        <f>#REF!+#REF!</f>
        <v>#REF!</v>
      </c>
      <c r="I150" s="82" t="e">
        <f>#REF!+#REF!</f>
        <v>#REF!</v>
      </c>
      <c r="J150" s="82" t="e">
        <f>#REF!+#REF!</f>
        <v>#REF!</v>
      </c>
      <c r="K150" s="82" t="e">
        <f>#REF!+#REF!</f>
        <v>#REF!</v>
      </c>
      <c r="L150" s="82" t="e">
        <f>#REF!+#REF!</f>
        <v>#REF!</v>
      </c>
      <c r="M150" s="82" t="e">
        <f>#REF!+#REF!</f>
        <v>#REF!</v>
      </c>
      <c r="N150" s="82" t="e">
        <f>#REF!+#REF!</f>
        <v>#REF!</v>
      </c>
      <c r="O150" s="82" t="e">
        <f>#REF!+#REF!</f>
        <v>#REF!</v>
      </c>
      <c r="P150" s="89" t="e">
        <f>#REF!+#REF!</f>
        <v>#REF!</v>
      </c>
      <c r="Q150" s="76"/>
    </row>
    <row r="151" spans="1:17" s="71" customFormat="1">
      <c r="A151" s="72" t="s">
        <v>194</v>
      </c>
      <c r="B151" s="73">
        <v>7130</v>
      </c>
      <c r="C151" s="73">
        <v>421</v>
      </c>
      <c r="D151" s="97" t="s">
        <v>195</v>
      </c>
      <c r="E151" s="82" t="e">
        <f>#REF!+#REF!</f>
        <v>#REF!</v>
      </c>
      <c r="F151" s="82" t="e">
        <f>#REF!+#REF!</f>
        <v>#REF!</v>
      </c>
      <c r="G151" s="82" t="e">
        <f>#REF!+#REF!</f>
        <v>#REF!</v>
      </c>
      <c r="H151" s="82" t="e">
        <f>#REF!+#REF!</f>
        <v>#REF!</v>
      </c>
      <c r="I151" s="82" t="e">
        <f>#REF!+#REF!</f>
        <v>#REF!</v>
      </c>
      <c r="J151" s="82" t="e">
        <f>#REF!+#REF!</f>
        <v>#REF!</v>
      </c>
      <c r="K151" s="82" t="e">
        <f>#REF!+#REF!</f>
        <v>#REF!</v>
      </c>
      <c r="L151" s="82" t="e">
        <f>#REF!+#REF!</f>
        <v>#REF!</v>
      </c>
      <c r="M151" s="82" t="e">
        <f>#REF!+#REF!</f>
        <v>#REF!</v>
      </c>
      <c r="N151" s="82" t="e">
        <f>#REF!+#REF!</f>
        <v>#REF!</v>
      </c>
      <c r="O151" s="82" t="e">
        <f>#REF!+#REF!</f>
        <v>#REF!</v>
      </c>
      <c r="P151" s="89" t="e">
        <f>#REF!+#REF!</f>
        <v>#REF!</v>
      </c>
      <c r="Q151" s="76"/>
    </row>
    <row r="152" spans="1:17" s="75" customFormat="1" ht="25.5">
      <c r="A152" s="72" t="s">
        <v>196</v>
      </c>
      <c r="B152" s="73">
        <v>7310</v>
      </c>
      <c r="C152" s="73">
        <v>443</v>
      </c>
      <c r="D152" s="97" t="s">
        <v>197</v>
      </c>
      <c r="E152" s="82" t="e">
        <f>#REF!+#REF!</f>
        <v>#REF!</v>
      </c>
      <c r="F152" s="82" t="e">
        <f>#REF!+#REF!</f>
        <v>#REF!</v>
      </c>
      <c r="G152" s="82" t="e">
        <f>#REF!+#REF!</f>
        <v>#REF!</v>
      </c>
      <c r="H152" s="82" t="e">
        <f>#REF!+#REF!</f>
        <v>#REF!</v>
      </c>
      <c r="I152" s="82" t="e">
        <f>#REF!+#REF!</f>
        <v>#REF!</v>
      </c>
      <c r="J152" s="82" t="e">
        <f>#REF!+#REF!</f>
        <v>#REF!</v>
      </c>
      <c r="K152" s="82" t="e">
        <f>#REF!+#REF!</f>
        <v>#REF!</v>
      </c>
      <c r="L152" s="82" t="e">
        <f>#REF!+#REF!</f>
        <v>#REF!</v>
      </c>
      <c r="M152" s="82" t="e">
        <f>#REF!+#REF!</f>
        <v>#REF!</v>
      </c>
      <c r="N152" s="82" t="e">
        <f>#REF!+#REF!</f>
        <v>#REF!</v>
      </c>
      <c r="O152" s="82" t="e">
        <f>#REF!+#REF!</f>
        <v>#REF!</v>
      </c>
      <c r="P152" s="89" t="e">
        <f>#REF!+#REF!</f>
        <v>#REF!</v>
      </c>
      <c r="Q152" s="76" t="s">
        <v>221</v>
      </c>
    </row>
    <row r="153" spans="1:17" s="64" customFormat="1">
      <c r="A153" s="72" t="s">
        <v>198</v>
      </c>
      <c r="B153" s="73">
        <v>7324</v>
      </c>
      <c r="C153" s="73">
        <v>443</v>
      </c>
      <c r="D153" s="97" t="s">
        <v>199</v>
      </c>
      <c r="E153" s="82" t="e">
        <f>#REF!+#REF!</f>
        <v>#REF!</v>
      </c>
      <c r="F153" s="82" t="e">
        <f>#REF!+#REF!</f>
        <v>#REF!</v>
      </c>
      <c r="G153" s="82" t="e">
        <f>#REF!+#REF!</f>
        <v>#REF!</v>
      </c>
      <c r="H153" s="82" t="e">
        <f>#REF!+#REF!</f>
        <v>#REF!</v>
      </c>
      <c r="I153" s="82" t="e">
        <f>#REF!+#REF!</f>
        <v>#REF!</v>
      </c>
      <c r="J153" s="82" t="e">
        <f>#REF!+#REF!</f>
        <v>#REF!</v>
      </c>
      <c r="K153" s="82" t="e">
        <f>#REF!+#REF!</f>
        <v>#REF!</v>
      </c>
      <c r="L153" s="82" t="e">
        <f>#REF!+#REF!</f>
        <v>#REF!</v>
      </c>
      <c r="M153" s="82" t="e">
        <f>#REF!+#REF!</f>
        <v>#REF!</v>
      </c>
      <c r="N153" s="82" t="e">
        <f>#REF!+#REF!</f>
        <v>#REF!</v>
      </c>
      <c r="O153" s="82" t="e">
        <f>#REF!+#REF!</f>
        <v>#REF!</v>
      </c>
      <c r="P153" s="89" t="e">
        <f>#REF!+#REF!</f>
        <v>#REF!</v>
      </c>
      <c r="Q153" s="76"/>
    </row>
    <row r="154" spans="1:17" s="64" customFormat="1" ht="25.5">
      <c r="A154" s="72" t="s">
        <v>200</v>
      </c>
      <c r="B154" s="73">
        <v>7350</v>
      </c>
      <c r="C154" s="73">
        <v>443</v>
      </c>
      <c r="D154" s="97" t="s">
        <v>105</v>
      </c>
      <c r="E154" s="82" t="e">
        <f>#REF!+#REF!</f>
        <v>#REF!</v>
      </c>
      <c r="F154" s="82" t="e">
        <f>#REF!+#REF!</f>
        <v>#REF!</v>
      </c>
      <c r="G154" s="82" t="e">
        <f>#REF!+#REF!</f>
        <v>#REF!</v>
      </c>
      <c r="H154" s="82" t="e">
        <f>#REF!+#REF!</f>
        <v>#REF!</v>
      </c>
      <c r="I154" s="82" t="e">
        <f>#REF!+#REF!</f>
        <v>#REF!</v>
      </c>
      <c r="J154" s="82" t="e">
        <f>#REF!+#REF!</f>
        <v>#REF!</v>
      </c>
      <c r="K154" s="82" t="e">
        <f>#REF!+#REF!</f>
        <v>#REF!</v>
      </c>
      <c r="L154" s="82" t="e">
        <f>#REF!+#REF!</f>
        <v>#REF!</v>
      </c>
      <c r="M154" s="82" t="e">
        <f>#REF!+#REF!</f>
        <v>#REF!</v>
      </c>
      <c r="N154" s="82" t="e">
        <f>#REF!+#REF!</f>
        <v>#REF!</v>
      </c>
      <c r="O154" s="82" t="e">
        <f>#REF!+#REF!</f>
        <v>#REF!</v>
      </c>
      <c r="P154" s="89" t="e">
        <f>#REF!+#REF!</f>
        <v>#REF!</v>
      </c>
      <c r="Q154" s="76"/>
    </row>
    <row r="155" spans="1:17" s="64" customFormat="1" ht="38.25">
      <c r="A155" s="72" t="s">
        <v>201</v>
      </c>
      <c r="B155" s="73">
        <v>7461</v>
      </c>
      <c r="C155" s="73">
        <v>456</v>
      </c>
      <c r="D155" s="97" t="s">
        <v>106</v>
      </c>
      <c r="E155" s="82" t="e">
        <f>#REF!+#REF!</f>
        <v>#REF!</v>
      </c>
      <c r="F155" s="82" t="e">
        <f>#REF!+#REF!</f>
        <v>#REF!</v>
      </c>
      <c r="G155" s="82" t="e">
        <f>#REF!+#REF!</f>
        <v>#REF!</v>
      </c>
      <c r="H155" s="82" t="e">
        <f>#REF!+#REF!</f>
        <v>#REF!</v>
      </c>
      <c r="I155" s="82" t="e">
        <f>#REF!+#REF!</f>
        <v>#REF!</v>
      </c>
      <c r="J155" s="82" t="e">
        <f>#REF!+#REF!</f>
        <v>#REF!</v>
      </c>
      <c r="K155" s="82" t="e">
        <f>#REF!+#REF!</f>
        <v>#REF!</v>
      </c>
      <c r="L155" s="82" t="e">
        <f>#REF!+#REF!</f>
        <v>#REF!</v>
      </c>
      <c r="M155" s="82" t="e">
        <f>#REF!+#REF!</f>
        <v>#REF!</v>
      </c>
      <c r="N155" s="82" t="e">
        <f>#REF!+#REF!</f>
        <v>#REF!</v>
      </c>
      <c r="O155" s="82" t="e">
        <f>#REF!+#REF!</f>
        <v>#REF!</v>
      </c>
      <c r="P155" s="89" t="e">
        <f>#REF!+#REF!</f>
        <v>#REF!</v>
      </c>
      <c r="Q155" s="76" t="s">
        <v>221</v>
      </c>
    </row>
    <row r="156" spans="1:17" s="64" customFormat="1" ht="38.25">
      <c r="A156" s="72" t="s">
        <v>226</v>
      </c>
      <c r="B156" s="73" t="s">
        <v>223</v>
      </c>
      <c r="C156" s="73" t="s">
        <v>225</v>
      </c>
      <c r="D156" s="97" t="s">
        <v>224</v>
      </c>
      <c r="E156" s="82" t="e">
        <f>#REF!+#REF!</f>
        <v>#REF!</v>
      </c>
      <c r="F156" s="82" t="e">
        <f>#REF!+#REF!</f>
        <v>#REF!</v>
      </c>
      <c r="G156" s="82" t="e">
        <f>#REF!+#REF!</f>
        <v>#REF!</v>
      </c>
      <c r="H156" s="82" t="e">
        <f>#REF!+#REF!</f>
        <v>#REF!</v>
      </c>
      <c r="I156" s="82" t="e">
        <f>#REF!+#REF!</f>
        <v>#REF!</v>
      </c>
      <c r="J156" s="82" t="e">
        <f>#REF!+#REF!</f>
        <v>#REF!</v>
      </c>
      <c r="K156" s="82" t="e">
        <f>#REF!+#REF!</f>
        <v>#REF!</v>
      </c>
      <c r="L156" s="82" t="e">
        <f>#REF!+#REF!</f>
        <v>#REF!</v>
      </c>
      <c r="M156" s="82" t="e">
        <f>#REF!+#REF!</f>
        <v>#REF!</v>
      </c>
      <c r="N156" s="82" t="e">
        <f>#REF!+#REF!</f>
        <v>#REF!</v>
      </c>
      <c r="O156" s="82" t="e">
        <f>#REF!+#REF!</f>
        <v>#REF!</v>
      </c>
      <c r="P156" s="89" t="e">
        <f>#REF!+#REF!</f>
        <v>#REF!</v>
      </c>
      <c r="Q156" s="76" t="s">
        <v>221</v>
      </c>
    </row>
    <row r="157" spans="1:17" s="64" customFormat="1" ht="89.25">
      <c r="A157" s="72"/>
      <c r="B157" s="73"/>
      <c r="C157" s="79"/>
      <c r="D157" s="100" t="s">
        <v>228</v>
      </c>
      <c r="E157" s="91" t="e">
        <f>#REF!+#REF!</f>
        <v>#REF!</v>
      </c>
      <c r="F157" s="91" t="e">
        <f>#REF!+#REF!</f>
        <v>#REF!</v>
      </c>
      <c r="G157" s="82" t="e">
        <f>#REF!+#REF!</f>
        <v>#REF!</v>
      </c>
      <c r="H157" s="82" t="e">
        <f>#REF!+#REF!</f>
        <v>#REF!</v>
      </c>
      <c r="I157" s="82" t="e">
        <f>#REF!+#REF!</f>
        <v>#REF!</v>
      </c>
      <c r="J157" s="82" t="e">
        <f>#REF!+#REF!</f>
        <v>#REF!</v>
      </c>
      <c r="K157" s="82" t="e">
        <f>#REF!+#REF!</f>
        <v>#REF!</v>
      </c>
      <c r="L157" s="82" t="e">
        <f>#REF!+#REF!</f>
        <v>#REF!</v>
      </c>
      <c r="M157" s="82" t="e">
        <f>#REF!+#REF!</f>
        <v>#REF!</v>
      </c>
      <c r="N157" s="82" t="e">
        <f>#REF!+#REF!</f>
        <v>#REF!</v>
      </c>
      <c r="O157" s="82" t="e">
        <f>#REF!+#REF!</f>
        <v>#REF!</v>
      </c>
      <c r="P157" s="89" t="e">
        <f>#REF!+#REF!</f>
        <v>#REF!</v>
      </c>
      <c r="Q157" s="76" t="s">
        <v>221</v>
      </c>
    </row>
    <row r="158" spans="1:17" s="64" customFormat="1">
      <c r="A158" s="72" t="s">
        <v>202</v>
      </c>
      <c r="B158" s="73">
        <v>7640</v>
      </c>
      <c r="C158" s="73">
        <v>490</v>
      </c>
      <c r="D158" s="97" t="s">
        <v>203</v>
      </c>
      <c r="E158" s="82" t="e">
        <f>#REF!+#REF!</f>
        <v>#REF!</v>
      </c>
      <c r="F158" s="82" t="e">
        <f>#REF!+#REF!</f>
        <v>#REF!</v>
      </c>
      <c r="G158" s="82" t="e">
        <f>#REF!+#REF!</f>
        <v>#REF!</v>
      </c>
      <c r="H158" s="82" t="e">
        <f>#REF!+#REF!</f>
        <v>#REF!</v>
      </c>
      <c r="I158" s="82" t="e">
        <f>#REF!+#REF!</f>
        <v>#REF!</v>
      </c>
      <c r="J158" s="82" t="e">
        <f>#REF!+#REF!</f>
        <v>#REF!</v>
      </c>
      <c r="K158" s="82" t="e">
        <f>#REF!+#REF!</f>
        <v>#REF!</v>
      </c>
      <c r="L158" s="82" t="e">
        <f>#REF!+#REF!</f>
        <v>#REF!</v>
      </c>
      <c r="M158" s="82" t="e">
        <f>#REF!+#REF!</f>
        <v>#REF!</v>
      </c>
      <c r="N158" s="82" t="e">
        <f>#REF!+#REF!</f>
        <v>#REF!</v>
      </c>
      <c r="O158" s="82" t="e">
        <f>#REF!+#REF!</f>
        <v>#REF!</v>
      </c>
      <c r="P158" s="89" t="e">
        <f>#REF!+#REF!</f>
        <v>#REF!</v>
      </c>
      <c r="Q158" s="76"/>
    </row>
    <row r="159" spans="1:17" s="64" customFormat="1" ht="25.5">
      <c r="A159" s="72" t="s">
        <v>204</v>
      </c>
      <c r="B159" s="73">
        <v>7650</v>
      </c>
      <c r="C159" s="73">
        <v>490</v>
      </c>
      <c r="D159" s="97" t="s">
        <v>205</v>
      </c>
      <c r="E159" s="82" t="e">
        <f>#REF!+#REF!</f>
        <v>#REF!</v>
      </c>
      <c r="F159" s="82" t="e">
        <f>#REF!+#REF!</f>
        <v>#REF!</v>
      </c>
      <c r="G159" s="82" t="e">
        <f>#REF!+#REF!</f>
        <v>#REF!</v>
      </c>
      <c r="H159" s="82" t="e">
        <f>#REF!+#REF!</f>
        <v>#REF!</v>
      </c>
      <c r="I159" s="82" t="e">
        <f>#REF!+#REF!</f>
        <v>#REF!</v>
      </c>
      <c r="J159" s="82" t="e">
        <f>#REF!+#REF!</f>
        <v>#REF!</v>
      </c>
      <c r="K159" s="82" t="e">
        <f>#REF!+#REF!</f>
        <v>#REF!</v>
      </c>
      <c r="L159" s="82" t="e">
        <f>#REF!+#REF!</f>
        <v>#REF!</v>
      </c>
      <c r="M159" s="82" t="e">
        <f>#REF!+#REF!</f>
        <v>#REF!</v>
      </c>
      <c r="N159" s="82" t="e">
        <f>#REF!+#REF!</f>
        <v>#REF!</v>
      </c>
      <c r="O159" s="82" t="e">
        <f>#REF!+#REF!</f>
        <v>#REF!</v>
      </c>
      <c r="P159" s="89" t="e">
        <f>#REF!+#REF!</f>
        <v>#REF!</v>
      </c>
      <c r="Q159" s="76"/>
    </row>
    <row r="160" spans="1:17" s="64" customFormat="1" ht="63.75">
      <c r="A160" s="72" t="s">
        <v>206</v>
      </c>
      <c r="B160" s="73">
        <v>7660</v>
      </c>
      <c r="C160" s="73">
        <v>490</v>
      </c>
      <c r="D160" s="97" t="s">
        <v>108</v>
      </c>
      <c r="E160" s="82" t="e">
        <f>#REF!+#REF!</f>
        <v>#REF!</v>
      </c>
      <c r="F160" s="82" t="e">
        <f>#REF!+#REF!</f>
        <v>#REF!</v>
      </c>
      <c r="G160" s="82" t="e">
        <f>#REF!+#REF!</f>
        <v>#REF!</v>
      </c>
      <c r="H160" s="82" t="e">
        <f>#REF!+#REF!</f>
        <v>#REF!</v>
      </c>
      <c r="I160" s="82" t="e">
        <f>#REF!+#REF!</f>
        <v>#REF!</v>
      </c>
      <c r="J160" s="82" t="e">
        <f>#REF!+#REF!</f>
        <v>#REF!</v>
      </c>
      <c r="K160" s="82" t="e">
        <f>#REF!+#REF!</f>
        <v>#REF!</v>
      </c>
      <c r="L160" s="82" t="e">
        <f>#REF!+#REF!</f>
        <v>#REF!</v>
      </c>
      <c r="M160" s="82" t="e">
        <f>#REF!+#REF!</f>
        <v>#REF!</v>
      </c>
      <c r="N160" s="82" t="e">
        <f>#REF!+#REF!</f>
        <v>#REF!</v>
      </c>
      <c r="O160" s="82" t="e">
        <f>#REF!+#REF!</f>
        <v>#REF!</v>
      </c>
      <c r="P160" s="89" t="e">
        <f>#REF!+#REF!</f>
        <v>#REF!</v>
      </c>
      <c r="Q160" s="76"/>
    </row>
    <row r="161" spans="1:17" s="71" customFormat="1">
      <c r="A161" s="72" t="s">
        <v>207</v>
      </c>
      <c r="B161" s="73">
        <v>8120</v>
      </c>
      <c r="C161" s="73">
        <v>320</v>
      </c>
      <c r="D161" s="97" t="s">
        <v>109</v>
      </c>
      <c r="E161" s="82" t="e">
        <f>#REF!+#REF!</f>
        <v>#REF!</v>
      </c>
      <c r="F161" s="82" t="e">
        <f>#REF!+#REF!</f>
        <v>#REF!</v>
      </c>
      <c r="G161" s="82" t="e">
        <f>#REF!+#REF!</f>
        <v>#REF!</v>
      </c>
      <c r="H161" s="82" t="e">
        <f>#REF!+#REF!</f>
        <v>#REF!</v>
      </c>
      <c r="I161" s="82" t="e">
        <f>#REF!+#REF!</f>
        <v>#REF!</v>
      </c>
      <c r="J161" s="82" t="e">
        <f>#REF!+#REF!</f>
        <v>#REF!</v>
      </c>
      <c r="K161" s="82" t="e">
        <f>#REF!+#REF!</f>
        <v>#REF!</v>
      </c>
      <c r="L161" s="82" t="e">
        <f>#REF!+#REF!</f>
        <v>#REF!</v>
      </c>
      <c r="M161" s="82" t="e">
        <f>#REF!+#REF!</f>
        <v>#REF!</v>
      </c>
      <c r="N161" s="82" t="e">
        <f>#REF!+#REF!</f>
        <v>#REF!</v>
      </c>
      <c r="O161" s="82" t="e">
        <f>#REF!+#REF!</f>
        <v>#REF!</v>
      </c>
      <c r="P161" s="89" t="e">
        <f>#REF!+#REF!</f>
        <v>#REF!</v>
      </c>
      <c r="Q161" s="76"/>
    </row>
    <row r="162" spans="1:17" s="75" customFormat="1" ht="25.5">
      <c r="A162" s="72" t="s">
        <v>208</v>
      </c>
      <c r="B162" s="73">
        <v>8330</v>
      </c>
      <c r="C162" s="73">
        <v>540</v>
      </c>
      <c r="D162" s="97" t="s">
        <v>110</v>
      </c>
      <c r="E162" s="82" t="e">
        <f>#REF!+#REF!</f>
        <v>#REF!</v>
      </c>
      <c r="F162" s="82" t="e">
        <f>#REF!+#REF!</f>
        <v>#REF!</v>
      </c>
      <c r="G162" s="82" t="e">
        <f>#REF!+#REF!</f>
        <v>#REF!</v>
      </c>
      <c r="H162" s="82" t="e">
        <f>#REF!+#REF!</f>
        <v>#REF!</v>
      </c>
      <c r="I162" s="82" t="e">
        <f>#REF!+#REF!</f>
        <v>#REF!</v>
      </c>
      <c r="J162" s="82" t="e">
        <f>#REF!+#REF!</f>
        <v>#REF!</v>
      </c>
      <c r="K162" s="82" t="e">
        <f>#REF!+#REF!</f>
        <v>#REF!</v>
      </c>
      <c r="L162" s="82" t="e">
        <f>#REF!+#REF!</f>
        <v>#REF!</v>
      </c>
      <c r="M162" s="82" t="e">
        <f>#REF!+#REF!</f>
        <v>#REF!</v>
      </c>
      <c r="N162" s="82" t="e">
        <f>#REF!+#REF!</f>
        <v>#REF!</v>
      </c>
      <c r="O162" s="82" t="e">
        <f>#REF!+#REF!</f>
        <v>#REF!</v>
      </c>
      <c r="P162" s="89" t="e">
        <f>#REF!+#REF!</f>
        <v>#REF!</v>
      </c>
      <c r="Q162" s="76"/>
    </row>
    <row r="163" spans="1:17" s="64" customFormat="1" ht="25.5">
      <c r="A163" s="72" t="s">
        <v>209</v>
      </c>
      <c r="B163" s="73">
        <v>8340</v>
      </c>
      <c r="C163" s="73">
        <v>540</v>
      </c>
      <c r="D163" s="97" t="s">
        <v>111</v>
      </c>
      <c r="E163" s="82" t="e">
        <f>#REF!+#REF!</f>
        <v>#REF!</v>
      </c>
      <c r="F163" s="82" t="e">
        <f>#REF!+#REF!</f>
        <v>#REF!</v>
      </c>
      <c r="G163" s="82" t="e">
        <f>#REF!+#REF!</f>
        <v>#REF!</v>
      </c>
      <c r="H163" s="82" t="e">
        <f>#REF!+#REF!</f>
        <v>#REF!</v>
      </c>
      <c r="I163" s="82" t="e">
        <f>#REF!+#REF!</f>
        <v>#REF!</v>
      </c>
      <c r="J163" s="82" t="e">
        <f>#REF!+#REF!</f>
        <v>#REF!</v>
      </c>
      <c r="K163" s="82" t="e">
        <f>#REF!+#REF!</f>
        <v>#REF!</v>
      </c>
      <c r="L163" s="82" t="e">
        <f>#REF!+#REF!</f>
        <v>#REF!</v>
      </c>
      <c r="M163" s="82" t="e">
        <f>#REF!+#REF!</f>
        <v>#REF!</v>
      </c>
      <c r="N163" s="82" t="e">
        <f>#REF!+#REF!</f>
        <v>#REF!</v>
      </c>
      <c r="O163" s="82" t="e">
        <f>#REF!+#REF!</f>
        <v>#REF!</v>
      </c>
      <c r="P163" s="89" t="e">
        <f>#REF!+#REF!</f>
        <v>#REF!</v>
      </c>
      <c r="Q163" s="76"/>
    </row>
    <row r="164" spans="1:17" s="64" customFormat="1" ht="25.5">
      <c r="A164" s="77">
        <v>3700000</v>
      </c>
      <c r="B164" s="78"/>
      <c r="C164" s="78"/>
      <c r="D164" s="98" t="s">
        <v>112</v>
      </c>
      <c r="E164" s="81" t="e">
        <f>#REF!+#REF!</f>
        <v>#REF!</v>
      </c>
      <c r="F164" s="81" t="e">
        <f>#REF!+#REF!</f>
        <v>#REF!</v>
      </c>
      <c r="G164" s="81" t="e">
        <f>#REF!+#REF!</f>
        <v>#REF!</v>
      </c>
      <c r="H164" s="81" t="e">
        <f>#REF!+#REF!</f>
        <v>#REF!</v>
      </c>
      <c r="I164" s="81" t="e">
        <f>#REF!+#REF!</f>
        <v>#REF!</v>
      </c>
      <c r="J164" s="81" t="e">
        <f>#REF!+#REF!</f>
        <v>#REF!</v>
      </c>
      <c r="K164" s="81" t="e">
        <f>#REF!+#REF!</f>
        <v>#REF!</v>
      </c>
      <c r="L164" s="81" t="e">
        <f>#REF!+#REF!</f>
        <v>#REF!</v>
      </c>
      <c r="M164" s="81" t="e">
        <f>#REF!+#REF!</f>
        <v>#REF!</v>
      </c>
      <c r="N164" s="81" t="e">
        <f>#REF!+#REF!</f>
        <v>#REF!</v>
      </c>
      <c r="O164" s="81" t="e">
        <f>#REF!+#REF!</f>
        <v>#REF!</v>
      </c>
      <c r="P164" s="90" t="e">
        <f>#REF!+#REF!</f>
        <v>#REF!</v>
      </c>
      <c r="Q164" s="70"/>
    </row>
    <row r="165" spans="1:17" s="64" customFormat="1" ht="25.5">
      <c r="A165" s="72">
        <v>3710000</v>
      </c>
      <c r="B165" s="73"/>
      <c r="C165" s="73"/>
      <c r="D165" s="97" t="s">
        <v>112</v>
      </c>
      <c r="E165" s="82" t="e">
        <f>#REF!+#REF!</f>
        <v>#REF!</v>
      </c>
      <c r="F165" s="82" t="e">
        <f>#REF!+#REF!</f>
        <v>#REF!</v>
      </c>
      <c r="G165" s="82" t="e">
        <f>#REF!+#REF!</f>
        <v>#REF!</v>
      </c>
      <c r="H165" s="82" t="e">
        <f>#REF!+#REF!</f>
        <v>#REF!</v>
      </c>
      <c r="I165" s="82" t="e">
        <f>#REF!+#REF!</f>
        <v>#REF!</v>
      </c>
      <c r="J165" s="82" t="e">
        <f>#REF!+#REF!</f>
        <v>#REF!</v>
      </c>
      <c r="K165" s="82" t="e">
        <f>#REF!+#REF!</f>
        <v>#REF!</v>
      </c>
      <c r="L165" s="82" t="e">
        <f>#REF!+#REF!</f>
        <v>#REF!</v>
      </c>
      <c r="M165" s="82" t="e">
        <f>#REF!+#REF!</f>
        <v>#REF!</v>
      </c>
      <c r="N165" s="82" t="e">
        <f>#REF!+#REF!</f>
        <v>#REF!</v>
      </c>
      <c r="O165" s="82" t="e">
        <f>#REF!+#REF!</f>
        <v>#REF!</v>
      </c>
      <c r="P165" s="89" t="e">
        <f>#REF!+#REF!</f>
        <v>#REF!</v>
      </c>
      <c r="Q165" s="74"/>
    </row>
    <row r="166" spans="1:17" s="64" customFormat="1" ht="38.25">
      <c r="A166" s="72" t="s">
        <v>210</v>
      </c>
      <c r="B166" s="73">
        <v>160</v>
      </c>
      <c r="C166" s="73">
        <v>111</v>
      </c>
      <c r="D166" s="97" t="s">
        <v>29</v>
      </c>
      <c r="E166" s="82" t="e">
        <f>#REF!+#REF!</f>
        <v>#REF!</v>
      </c>
      <c r="F166" s="82" t="e">
        <f>#REF!+#REF!</f>
        <v>#REF!</v>
      </c>
      <c r="G166" s="82" t="e">
        <f>#REF!+#REF!</f>
        <v>#REF!</v>
      </c>
      <c r="H166" s="82" t="e">
        <f>#REF!+#REF!</f>
        <v>#REF!</v>
      </c>
      <c r="I166" s="82" t="e">
        <f>#REF!+#REF!</f>
        <v>#REF!</v>
      </c>
      <c r="J166" s="82" t="e">
        <f>#REF!+#REF!</f>
        <v>#REF!</v>
      </c>
      <c r="K166" s="82" t="e">
        <f>#REF!+#REF!</f>
        <v>#REF!</v>
      </c>
      <c r="L166" s="82" t="e">
        <f>#REF!+#REF!</f>
        <v>#REF!</v>
      </c>
      <c r="M166" s="82" t="e">
        <f>#REF!+#REF!</f>
        <v>#REF!</v>
      </c>
      <c r="N166" s="82" t="e">
        <f>#REF!+#REF!</f>
        <v>#REF!</v>
      </c>
      <c r="O166" s="82" t="e">
        <f>#REF!+#REF!</f>
        <v>#REF!</v>
      </c>
      <c r="P166" s="89" t="e">
        <f>#REF!+#REF!</f>
        <v>#REF!</v>
      </c>
      <c r="Q166" s="76"/>
    </row>
    <row r="167" spans="1:17" s="71" customFormat="1">
      <c r="A167" s="72" t="s">
        <v>211</v>
      </c>
      <c r="B167" s="73">
        <v>8700</v>
      </c>
      <c r="C167" s="73">
        <v>133</v>
      </c>
      <c r="D167" s="97" t="s">
        <v>113</v>
      </c>
      <c r="E167" s="82" t="e">
        <f>#REF!+#REF!</f>
        <v>#REF!</v>
      </c>
      <c r="F167" s="82" t="e">
        <f>#REF!+#REF!</f>
        <v>#REF!</v>
      </c>
      <c r="G167" s="82" t="e">
        <f>#REF!+#REF!</f>
        <v>#REF!</v>
      </c>
      <c r="H167" s="82" t="e">
        <f>#REF!+#REF!</f>
        <v>#REF!</v>
      </c>
      <c r="I167" s="82" t="e">
        <f>#REF!+#REF!</f>
        <v>#REF!</v>
      </c>
      <c r="J167" s="82" t="e">
        <f>#REF!+#REF!</f>
        <v>#REF!</v>
      </c>
      <c r="K167" s="82" t="e">
        <f>#REF!+#REF!</f>
        <v>#REF!</v>
      </c>
      <c r="L167" s="82" t="e">
        <f>#REF!+#REF!</f>
        <v>#REF!</v>
      </c>
      <c r="M167" s="82" t="e">
        <f>#REF!+#REF!</f>
        <v>#REF!</v>
      </c>
      <c r="N167" s="82" t="e">
        <f>#REF!+#REF!</f>
        <v>#REF!</v>
      </c>
      <c r="O167" s="82" t="e">
        <f>#REF!+#REF!</f>
        <v>#REF!</v>
      </c>
      <c r="P167" s="89" t="e">
        <f>#REF!+#REF!</f>
        <v>#REF!</v>
      </c>
      <c r="Q167" s="76"/>
    </row>
    <row r="168" spans="1:17" s="75" customFormat="1" ht="63.75">
      <c r="A168" s="72" t="s">
        <v>212</v>
      </c>
      <c r="B168" s="73">
        <v>9710</v>
      </c>
      <c r="C168" s="73">
        <v>180</v>
      </c>
      <c r="D168" s="97" t="s">
        <v>114</v>
      </c>
      <c r="E168" s="82" t="e">
        <f>#REF!+#REF!</f>
        <v>#REF!</v>
      </c>
      <c r="F168" s="82" t="e">
        <f>#REF!+#REF!</f>
        <v>#REF!</v>
      </c>
      <c r="G168" s="82" t="e">
        <f>#REF!+#REF!</f>
        <v>#REF!</v>
      </c>
      <c r="H168" s="82" t="e">
        <f>#REF!+#REF!</f>
        <v>#REF!</v>
      </c>
      <c r="I168" s="82" t="e">
        <f>#REF!+#REF!</f>
        <v>#REF!</v>
      </c>
      <c r="J168" s="82" t="e">
        <f>#REF!+#REF!</f>
        <v>#REF!</v>
      </c>
      <c r="K168" s="82" t="e">
        <f>#REF!+#REF!</f>
        <v>#REF!</v>
      </c>
      <c r="L168" s="82" t="e">
        <f>#REF!+#REF!</f>
        <v>#REF!</v>
      </c>
      <c r="M168" s="82" t="e">
        <f>#REF!+#REF!</f>
        <v>#REF!</v>
      </c>
      <c r="N168" s="82" t="e">
        <f>#REF!+#REF!</f>
        <v>#REF!</v>
      </c>
      <c r="O168" s="82" t="e">
        <f>#REF!+#REF!</f>
        <v>#REF!</v>
      </c>
      <c r="P168" s="89" t="e">
        <f>#REF!+#REF!</f>
        <v>#REF!</v>
      </c>
      <c r="Q168" s="76"/>
    </row>
    <row r="169" spans="1:17" s="64" customFormat="1" ht="15.75" thickBot="1">
      <c r="A169" s="84" t="s">
        <v>115</v>
      </c>
      <c r="B169" s="85" t="s">
        <v>115</v>
      </c>
      <c r="C169" s="85" t="s">
        <v>115</v>
      </c>
      <c r="D169" s="101" t="s">
        <v>116</v>
      </c>
      <c r="E169" s="92" t="e">
        <f>#REF!+#REF!</f>
        <v>#REF!</v>
      </c>
      <c r="F169" s="92" t="e">
        <f>#REF!+#REF!</f>
        <v>#REF!</v>
      </c>
      <c r="G169" s="92" t="e">
        <f>#REF!+#REF!</f>
        <v>#REF!</v>
      </c>
      <c r="H169" s="92" t="e">
        <f>#REF!+#REF!</f>
        <v>#REF!</v>
      </c>
      <c r="I169" s="92" t="e">
        <f>#REF!+#REF!</f>
        <v>#REF!</v>
      </c>
      <c r="J169" s="92" t="e">
        <f>#REF!+#REF!</f>
        <v>#REF!</v>
      </c>
      <c r="K169" s="92" t="e">
        <f>#REF!+#REF!</f>
        <v>#REF!</v>
      </c>
      <c r="L169" s="92" t="e">
        <f>#REF!+#REF!</f>
        <v>#REF!</v>
      </c>
      <c r="M169" s="92" t="e">
        <f>#REF!+#REF!</f>
        <v>#REF!</v>
      </c>
      <c r="N169" s="92" t="e">
        <f>#REF!+#REF!</f>
        <v>#REF!</v>
      </c>
      <c r="O169" s="92" t="e">
        <f>#REF!+#REF!</f>
        <v>#REF!</v>
      </c>
      <c r="P169" s="93" t="e">
        <f>#REF!+#REF!</f>
        <v>#REF!</v>
      </c>
      <c r="Q169" s="86" t="s">
        <v>221</v>
      </c>
    </row>
    <row r="170" spans="1:17" s="64" customFormat="1" ht="13.5" thickTop="1">
      <c r="B170" s="94"/>
      <c r="C170" s="94"/>
      <c r="D170" s="94"/>
    </row>
    <row r="171" spans="1:17" s="64" customFormat="1">
      <c r="B171" s="285" t="s">
        <v>117</v>
      </c>
      <c r="C171" s="285"/>
      <c r="D171" s="285"/>
      <c r="E171" s="285"/>
      <c r="F171" s="285"/>
      <c r="G171" s="285"/>
      <c r="H171" s="285"/>
      <c r="J171" s="286" t="s">
        <v>118</v>
      </c>
      <c r="K171" s="286"/>
      <c r="L171" s="286"/>
      <c r="M171" s="286"/>
      <c r="N171" s="286"/>
      <c r="O171" s="286"/>
    </row>
    <row r="178" spans="1:17" s="4" customFormat="1" ht="25.5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>
      <c r="A182" s="1"/>
      <c r="B182" s="108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>
      <c r="A184" s="1"/>
      <c r="B184" s="1"/>
      <c r="C184" s="1"/>
      <c r="D184" s="104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>
      <c r="A187" s="1"/>
      <c r="B187" s="1"/>
      <c r="C187" s="1"/>
      <c r="D187" s="103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>
      <c r="A188" s="1"/>
      <c r="B188" s="1"/>
      <c r="C188" s="1"/>
      <c r="D188" s="103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51">
      <c r="A193" s="1"/>
      <c r="B193" s="107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>
      <c r="A194" s="1"/>
      <c r="B194" s="107"/>
      <c r="C194" s="1"/>
      <c r="D194" s="63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>
      <c r="A195" s="1"/>
      <c r="B195" s="1"/>
      <c r="C195" s="1"/>
      <c r="D195" s="105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>
      <c r="A196" s="1"/>
      <c r="B196" s="1"/>
      <c r="C196" s="1"/>
      <c r="D196" s="1" t="s">
        <v>229</v>
      </c>
      <c r="E196" s="106" t="e">
        <f>SUBTOTAL(9,E178:E195)</f>
        <v>#REF!</v>
      </c>
      <c r="F196" s="106"/>
      <c r="G196" s="106"/>
      <c r="H196" s="106"/>
      <c r="I196" s="106"/>
      <c r="J196" s="106" t="e">
        <f>SUBTOTAL(9,J178:J195)</f>
        <v>#REF!</v>
      </c>
      <c r="K196" s="106"/>
      <c r="L196" s="106"/>
      <c r="M196" s="106"/>
      <c r="N196" s="106"/>
      <c r="O196" s="106"/>
      <c r="P196" s="106" t="e">
        <f>SUBTOTAL(9,P178:P195)</f>
        <v>#REF!</v>
      </c>
    </row>
    <row r="198" spans="1:17">
      <c r="P198" s="80" t="e">
        <f>P196-P194-P193-P188-P182</f>
        <v>#REF!</v>
      </c>
    </row>
  </sheetData>
  <mergeCells count="22">
    <mergeCell ref="K8:K9"/>
    <mergeCell ref="L8:L9"/>
    <mergeCell ref="C7:C9"/>
    <mergeCell ref="D7:D9"/>
    <mergeCell ref="B171:H171"/>
    <mergeCell ref="J171:O171"/>
    <mergeCell ref="P7:P9"/>
    <mergeCell ref="E8:E9"/>
    <mergeCell ref="F8:F9"/>
    <mergeCell ref="G8:H8"/>
    <mergeCell ref="I8:I9"/>
    <mergeCell ref="J8:J9"/>
    <mergeCell ref="E7:I7"/>
    <mergeCell ref="J7:O7"/>
    <mergeCell ref="M8:N8"/>
    <mergeCell ref="O8:O9"/>
    <mergeCell ref="O2:P2"/>
    <mergeCell ref="O3:P3"/>
    <mergeCell ref="A4:P4"/>
    <mergeCell ref="A5:P5"/>
    <mergeCell ref="A7:A9"/>
    <mergeCell ref="B7:B9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2"/>
  <sheetViews>
    <sheetView topLeftCell="A32" workbookViewId="0">
      <selection activeCell="D71" sqref="D71"/>
    </sheetView>
  </sheetViews>
  <sheetFormatPr defaultRowHeight="12.75"/>
  <cols>
    <col min="1" max="1" width="12.140625" style="64" customWidth="1"/>
    <col min="2" max="2" width="8.7109375" style="94" customWidth="1"/>
    <col min="3" max="3" width="9" style="94" customWidth="1"/>
    <col min="4" max="4" width="53.85546875" style="94" customWidth="1"/>
    <col min="5" max="5" width="14.85546875" style="64" customWidth="1"/>
    <col min="6" max="7" width="14.7109375" style="64" customWidth="1"/>
    <col min="8" max="8" width="14" style="64" customWidth="1"/>
    <col min="9" max="9" width="11.140625" style="64" customWidth="1"/>
    <col min="10" max="11" width="15.28515625" style="64" customWidth="1"/>
    <col min="12" max="12" width="13.7109375" style="64" bestFit="1" customWidth="1"/>
    <col min="13" max="13" width="12.5703125" style="64" bestFit="1" customWidth="1"/>
    <col min="14" max="14" width="11.85546875" style="64" customWidth="1"/>
    <col min="15" max="15" width="15.7109375" style="64" customWidth="1"/>
    <col min="16" max="16" width="14.7109375" style="64" bestFit="1" customWidth="1"/>
    <col min="17" max="18" width="9.140625" style="67"/>
    <col min="19" max="19" width="15" style="67" customWidth="1"/>
    <col min="20" max="16384" width="9.140625" style="67"/>
  </cols>
  <sheetData>
    <row r="1" spans="1:17" s="55" customFormat="1" ht="1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>
      <c r="A2" s="54"/>
      <c r="B2" s="54"/>
      <c r="C2" s="54"/>
      <c r="D2" s="54"/>
      <c r="F2" s="56"/>
      <c r="I2" s="56"/>
      <c r="K2" s="56"/>
      <c r="N2" s="56"/>
      <c r="O2" s="267" t="s">
        <v>120</v>
      </c>
      <c r="P2" s="267"/>
    </row>
    <row r="3" spans="1:17" s="55" customFormat="1" ht="15">
      <c r="A3" s="54"/>
      <c r="B3" s="54"/>
      <c r="C3" s="54"/>
      <c r="D3" s="54"/>
      <c r="F3" s="56"/>
      <c r="I3" s="56"/>
      <c r="K3" s="56"/>
      <c r="N3" s="56"/>
      <c r="O3" s="267" t="s">
        <v>231</v>
      </c>
      <c r="P3" s="267"/>
    </row>
    <row r="4" spans="1:17" s="55" customFormat="1" ht="15">
      <c r="A4" s="268" t="s">
        <v>122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7" s="55" customFormat="1" ht="15">
      <c r="A5" s="267" t="s">
        <v>121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</row>
    <row r="6" spans="1:17" s="64" customFormat="1" ht="13.5" thickBot="1">
      <c r="B6" s="94"/>
      <c r="C6" s="94"/>
      <c r="D6" s="94"/>
      <c r="P6" s="64" t="s">
        <v>1</v>
      </c>
    </row>
    <row r="7" spans="1:17" s="64" customFormat="1">
      <c r="A7" s="276" t="s">
        <v>2</v>
      </c>
      <c r="B7" s="279" t="s">
        <v>3</v>
      </c>
      <c r="C7" s="279" t="s">
        <v>4</v>
      </c>
      <c r="D7" s="282" t="s">
        <v>5</v>
      </c>
      <c r="E7" s="272" t="s">
        <v>6</v>
      </c>
      <c r="F7" s="272"/>
      <c r="G7" s="272"/>
      <c r="H7" s="272"/>
      <c r="I7" s="272"/>
      <c r="J7" s="272" t="s">
        <v>7</v>
      </c>
      <c r="K7" s="272"/>
      <c r="L7" s="272"/>
      <c r="M7" s="272"/>
      <c r="N7" s="272"/>
      <c r="O7" s="272"/>
      <c r="P7" s="287" t="s">
        <v>8</v>
      </c>
    </row>
    <row r="8" spans="1:17" s="64" customFormat="1">
      <c r="A8" s="277"/>
      <c r="B8" s="280"/>
      <c r="C8" s="280"/>
      <c r="D8" s="283"/>
      <c r="E8" s="290" t="s">
        <v>9</v>
      </c>
      <c r="F8" s="274" t="s">
        <v>10</v>
      </c>
      <c r="G8" s="273" t="s">
        <v>11</v>
      </c>
      <c r="H8" s="273"/>
      <c r="I8" s="291" t="s">
        <v>12</v>
      </c>
      <c r="J8" s="290" t="s">
        <v>9</v>
      </c>
      <c r="K8" s="274" t="s">
        <v>13</v>
      </c>
      <c r="L8" s="274" t="s">
        <v>10</v>
      </c>
      <c r="M8" s="273" t="s">
        <v>11</v>
      </c>
      <c r="N8" s="273"/>
      <c r="O8" s="274" t="s">
        <v>12</v>
      </c>
      <c r="P8" s="288"/>
    </row>
    <row r="9" spans="1:17" s="64" customFormat="1" ht="39" thickBot="1">
      <c r="A9" s="278"/>
      <c r="B9" s="281"/>
      <c r="C9" s="281"/>
      <c r="D9" s="284"/>
      <c r="E9" s="278"/>
      <c r="F9" s="275"/>
      <c r="G9" s="65" t="s">
        <v>14</v>
      </c>
      <c r="H9" s="65" t="s">
        <v>15</v>
      </c>
      <c r="I9" s="292"/>
      <c r="J9" s="278"/>
      <c r="K9" s="275"/>
      <c r="L9" s="275"/>
      <c r="M9" s="65" t="s">
        <v>14</v>
      </c>
      <c r="N9" s="65" t="s">
        <v>15</v>
      </c>
      <c r="O9" s="275"/>
      <c r="P9" s="289"/>
    </row>
    <row r="10" spans="1:17" ht="13.5" thickBot="1">
      <c r="A10" s="66">
        <v>1</v>
      </c>
      <c r="B10" s="95">
        <v>2</v>
      </c>
      <c r="C10" s="95">
        <v>3</v>
      </c>
      <c r="D10" s="95">
        <v>4</v>
      </c>
      <c r="E10" s="66">
        <v>5</v>
      </c>
      <c r="F10" s="66">
        <v>6</v>
      </c>
      <c r="G10" s="66">
        <v>7</v>
      </c>
      <c r="H10" s="66">
        <v>8</v>
      </c>
      <c r="I10" s="66">
        <v>9</v>
      </c>
      <c r="J10" s="66">
        <v>10</v>
      </c>
      <c r="K10" s="66">
        <v>11</v>
      </c>
      <c r="L10" s="66">
        <v>12</v>
      </c>
      <c r="M10" s="66">
        <v>13</v>
      </c>
      <c r="N10" s="66">
        <v>14</v>
      </c>
      <c r="O10" s="66">
        <v>15</v>
      </c>
      <c r="P10" s="66">
        <v>16</v>
      </c>
    </row>
    <row r="11" spans="1:17" s="71" customFormat="1">
      <c r="A11" s="68">
        <v>200000</v>
      </c>
      <c r="B11" s="69"/>
      <c r="C11" s="69"/>
      <c r="D11" s="96" t="s">
        <v>16</v>
      </c>
      <c r="E11" s="87" t="e">
        <f ca="1">'23.05.19'!E11+#REF!</f>
        <v>#REF!</v>
      </c>
      <c r="F11" s="87" t="e">
        <f ca="1">'23.05.19'!F11+#REF!</f>
        <v>#REF!</v>
      </c>
      <c r="G11" s="87" t="e">
        <f ca="1">'23.05.19'!G11+#REF!</f>
        <v>#REF!</v>
      </c>
      <c r="H11" s="87" t="e">
        <f ca="1">'23.05.19'!H11+#REF!</f>
        <v>#REF!</v>
      </c>
      <c r="I11" s="87" t="e">
        <f ca="1">'23.05.19'!I11+#REF!</f>
        <v>#REF!</v>
      </c>
      <c r="J11" s="87" t="e">
        <f ca="1">'23.05.19'!J11+#REF!</f>
        <v>#REF!</v>
      </c>
      <c r="K11" s="87" t="e">
        <f ca="1">'23.05.19'!K11+#REF!</f>
        <v>#REF!</v>
      </c>
      <c r="L11" s="87" t="e">
        <f ca="1">'23.05.19'!L11+#REF!</f>
        <v>#REF!</v>
      </c>
      <c r="M11" s="87" t="e">
        <f ca="1">'23.05.19'!M11+#REF!</f>
        <v>#REF!</v>
      </c>
      <c r="N11" s="87" t="e">
        <f ca="1">'23.05.19'!N11+#REF!</f>
        <v>#REF!</v>
      </c>
      <c r="O11" s="87" t="e">
        <f ca="1">'23.05.19'!O11+#REF!</f>
        <v>#REF!</v>
      </c>
      <c r="P11" s="88" t="e">
        <f ca="1">'23.05.19'!P11+#REF!</f>
        <v>#REF!</v>
      </c>
      <c r="Q11" s="70" t="s">
        <v>126</v>
      </c>
    </row>
    <row r="12" spans="1:17" s="75" customFormat="1">
      <c r="A12" s="72">
        <v>210000</v>
      </c>
      <c r="B12" s="73"/>
      <c r="C12" s="73"/>
      <c r="D12" s="97" t="s">
        <v>16</v>
      </c>
      <c r="E12" s="82" t="e">
        <f ca="1">'23.05.19'!E12+#REF!</f>
        <v>#REF!</v>
      </c>
      <c r="F12" s="82" t="e">
        <f ca="1">'23.05.19'!F12+#REF!</f>
        <v>#REF!</v>
      </c>
      <c r="G12" s="82" t="e">
        <f ca="1">'23.05.19'!G12+#REF!</f>
        <v>#REF!</v>
      </c>
      <c r="H12" s="82" t="e">
        <f ca="1">'23.05.19'!H12+#REF!</f>
        <v>#REF!</v>
      </c>
      <c r="I12" s="82" t="e">
        <f ca="1">'23.05.19'!I12+#REF!</f>
        <v>#REF!</v>
      </c>
      <c r="J12" s="82" t="e">
        <f ca="1">'23.05.19'!J12+#REF!</f>
        <v>#REF!</v>
      </c>
      <c r="K12" s="82" t="e">
        <f ca="1">'23.05.19'!K12+#REF!</f>
        <v>#REF!</v>
      </c>
      <c r="L12" s="82" t="e">
        <f ca="1">'23.05.19'!L12+#REF!</f>
        <v>#REF!</v>
      </c>
      <c r="M12" s="82" t="e">
        <f ca="1">'23.05.19'!M12+#REF!</f>
        <v>#REF!</v>
      </c>
      <c r="N12" s="82" t="e">
        <f ca="1">'23.05.19'!N12+#REF!</f>
        <v>#REF!</v>
      </c>
      <c r="O12" s="82" t="e">
        <f ca="1">'23.05.19'!O12+#REF!</f>
        <v>#REF!</v>
      </c>
      <c r="P12" s="89" t="e">
        <f ca="1">'23.05.19'!P12+#REF!</f>
        <v>#REF!</v>
      </c>
      <c r="Q12" s="74" t="s">
        <v>126</v>
      </c>
    </row>
    <row r="13" spans="1:17" s="64" customFormat="1" ht="51">
      <c r="A13" s="72">
        <v>210150</v>
      </c>
      <c r="B13" s="73">
        <v>150</v>
      </c>
      <c r="C13" s="73">
        <v>111</v>
      </c>
      <c r="D13" s="97" t="s">
        <v>17</v>
      </c>
      <c r="E13" s="82" t="e">
        <f ca="1">'23.05.19'!E13+#REF!</f>
        <v>#REF!</v>
      </c>
      <c r="F13" s="82" t="e">
        <f ca="1">'23.05.19'!F13+#REF!</f>
        <v>#REF!</v>
      </c>
      <c r="G13" s="82" t="e">
        <f ca="1">'23.05.19'!G13+#REF!</f>
        <v>#REF!</v>
      </c>
      <c r="H13" s="82" t="e">
        <f ca="1">'23.05.19'!H13+#REF!</f>
        <v>#REF!</v>
      </c>
      <c r="I13" s="82" t="e">
        <f ca="1">'23.05.19'!I13+#REF!</f>
        <v>#REF!</v>
      </c>
      <c r="J13" s="82" t="e">
        <f ca="1">'23.05.19'!J13+#REF!</f>
        <v>#REF!</v>
      </c>
      <c r="K13" s="82" t="e">
        <f ca="1">'23.05.19'!K13+#REF!</f>
        <v>#REF!</v>
      </c>
      <c r="L13" s="82" t="e">
        <f ca="1">'23.05.19'!L13+#REF!</f>
        <v>#REF!</v>
      </c>
      <c r="M13" s="82" t="e">
        <f ca="1">'23.05.19'!M13+#REF!</f>
        <v>#REF!</v>
      </c>
      <c r="N13" s="82" t="e">
        <f ca="1">'23.05.19'!N13+#REF!</f>
        <v>#REF!</v>
      </c>
      <c r="O13" s="82" t="e">
        <f ca="1">'23.05.19'!O13+#REF!</f>
        <v>#REF!</v>
      </c>
      <c r="P13" s="89" t="e">
        <f ca="1">'23.05.19'!P13+#REF!</f>
        <v>#REF!</v>
      </c>
      <c r="Q13" s="76" t="s">
        <v>126</v>
      </c>
    </row>
    <row r="14" spans="1:17" s="64" customFormat="1">
      <c r="A14" s="72">
        <v>210180</v>
      </c>
      <c r="B14" s="73">
        <v>180</v>
      </c>
      <c r="C14" s="73">
        <v>133</v>
      </c>
      <c r="D14" s="97" t="s">
        <v>18</v>
      </c>
      <c r="E14" s="82" t="e">
        <f ca="1">'23.05.19'!E14+#REF!</f>
        <v>#REF!</v>
      </c>
      <c r="F14" s="82" t="e">
        <f ca="1">'23.05.19'!F14+#REF!</f>
        <v>#REF!</v>
      </c>
      <c r="G14" s="82" t="e">
        <f ca="1">'23.05.19'!G14+#REF!</f>
        <v>#REF!</v>
      </c>
      <c r="H14" s="82" t="e">
        <f ca="1">'23.05.19'!H14+#REF!</f>
        <v>#REF!</v>
      </c>
      <c r="I14" s="82" t="e">
        <f ca="1">'23.05.19'!I14+#REF!</f>
        <v>#REF!</v>
      </c>
      <c r="J14" s="82" t="e">
        <f ca="1">'23.05.19'!J14+#REF!</f>
        <v>#REF!</v>
      </c>
      <c r="K14" s="82" t="e">
        <f ca="1">'23.05.19'!K14+#REF!</f>
        <v>#REF!</v>
      </c>
      <c r="L14" s="82" t="e">
        <f ca="1">'23.05.19'!L14+#REF!</f>
        <v>#REF!</v>
      </c>
      <c r="M14" s="82" t="e">
        <f ca="1">'23.05.19'!M14+#REF!</f>
        <v>#REF!</v>
      </c>
      <c r="N14" s="82" t="e">
        <f ca="1">'23.05.19'!N14+#REF!</f>
        <v>#REF!</v>
      </c>
      <c r="O14" s="82" t="e">
        <f ca="1">'23.05.19'!O14+#REF!</f>
        <v>#REF!</v>
      </c>
      <c r="P14" s="89" t="e">
        <f ca="1">'23.05.19'!P14+#REF!</f>
        <v>#REF!</v>
      </c>
      <c r="Q14" s="76" t="s">
        <v>126</v>
      </c>
    </row>
    <row r="15" spans="1:17" s="64" customFormat="1" ht="25.5">
      <c r="A15" s="72" t="s">
        <v>127</v>
      </c>
      <c r="B15" s="73">
        <v>3112</v>
      </c>
      <c r="C15" s="73">
        <v>1040</v>
      </c>
      <c r="D15" s="97" t="s">
        <v>19</v>
      </c>
      <c r="E15" s="82" t="e">
        <f ca="1">'23.05.19'!E15+#REF!</f>
        <v>#REF!</v>
      </c>
      <c r="F15" s="82" t="e">
        <f ca="1">'23.05.19'!F15+#REF!</f>
        <v>#REF!</v>
      </c>
      <c r="G15" s="82" t="e">
        <f ca="1">'23.05.19'!G15+#REF!</f>
        <v>#REF!</v>
      </c>
      <c r="H15" s="82" t="e">
        <f ca="1">'23.05.19'!H15+#REF!</f>
        <v>#REF!</v>
      </c>
      <c r="I15" s="82" t="e">
        <f ca="1">'23.05.19'!I15+#REF!</f>
        <v>#REF!</v>
      </c>
      <c r="J15" s="82" t="e">
        <f ca="1">'23.05.19'!J15+#REF!</f>
        <v>#REF!</v>
      </c>
      <c r="K15" s="82" t="e">
        <f ca="1">'23.05.19'!K15+#REF!</f>
        <v>#REF!</v>
      </c>
      <c r="L15" s="82" t="e">
        <f ca="1">'23.05.19'!L15+#REF!</f>
        <v>#REF!</v>
      </c>
      <c r="M15" s="82" t="e">
        <f ca="1">'23.05.19'!M15+#REF!</f>
        <v>#REF!</v>
      </c>
      <c r="N15" s="82" t="e">
        <f ca="1">'23.05.19'!N15+#REF!</f>
        <v>#REF!</v>
      </c>
      <c r="O15" s="82" t="e">
        <f ca="1">'23.05.19'!O15+#REF!</f>
        <v>#REF!</v>
      </c>
      <c r="P15" s="89" t="e">
        <f ca="1">'23.05.19'!P15+#REF!</f>
        <v>#REF!</v>
      </c>
      <c r="Q15" s="76"/>
    </row>
    <row r="16" spans="1:17" s="64" customFormat="1" ht="25.5">
      <c r="A16" s="72" t="s">
        <v>128</v>
      </c>
      <c r="B16" s="73">
        <v>3121</v>
      </c>
      <c r="C16" s="73">
        <v>1040</v>
      </c>
      <c r="D16" s="97" t="s">
        <v>20</v>
      </c>
      <c r="E16" s="82" t="e">
        <f ca="1">'23.05.19'!E16+#REF!</f>
        <v>#REF!</v>
      </c>
      <c r="F16" s="82" t="e">
        <f ca="1">'23.05.19'!F16+#REF!</f>
        <v>#REF!</v>
      </c>
      <c r="G16" s="82" t="e">
        <f ca="1">'23.05.19'!G16+#REF!</f>
        <v>#REF!</v>
      </c>
      <c r="H16" s="82" t="e">
        <f ca="1">'23.05.19'!H16+#REF!</f>
        <v>#REF!</v>
      </c>
      <c r="I16" s="82" t="e">
        <f ca="1">'23.05.19'!I16+#REF!</f>
        <v>#REF!</v>
      </c>
      <c r="J16" s="82" t="e">
        <f ca="1">'23.05.19'!J16+#REF!</f>
        <v>#REF!</v>
      </c>
      <c r="K16" s="82" t="e">
        <f ca="1">'23.05.19'!K16+#REF!</f>
        <v>#REF!</v>
      </c>
      <c r="L16" s="82" t="e">
        <f ca="1">'23.05.19'!L16+#REF!</f>
        <v>#REF!</v>
      </c>
      <c r="M16" s="82" t="e">
        <f ca="1">'23.05.19'!M16+#REF!</f>
        <v>#REF!</v>
      </c>
      <c r="N16" s="82" t="e">
        <f ca="1">'23.05.19'!N16+#REF!</f>
        <v>#REF!</v>
      </c>
      <c r="O16" s="82" t="e">
        <f ca="1">'23.05.19'!O16+#REF!</f>
        <v>#REF!</v>
      </c>
      <c r="P16" s="89" t="e">
        <f ca="1">'23.05.19'!P16+#REF!</f>
        <v>#REF!</v>
      </c>
      <c r="Q16" s="76"/>
    </row>
    <row r="17" spans="1:17" s="64" customFormat="1">
      <c r="A17" s="72" t="s">
        <v>129</v>
      </c>
      <c r="B17" s="73">
        <v>4082</v>
      </c>
      <c r="C17" s="73">
        <v>829</v>
      </c>
      <c r="D17" s="97" t="s">
        <v>21</v>
      </c>
      <c r="E17" s="82" t="e">
        <f ca="1">'23.05.19'!E17+#REF!</f>
        <v>#REF!</v>
      </c>
      <c r="F17" s="82" t="e">
        <f ca="1">'23.05.19'!F17+#REF!</f>
        <v>#REF!</v>
      </c>
      <c r="G17" s="82" t="e">
        <f ca="1">'23.05.19'!G17+#REF!</f>
        <v>#REF!</v>
      </c>
      <c r="H17" s="82" t="e">
        <f ca="1">'23.05.19'!H17+#REF!</f>
        <v>#REF!</v>
      </c>
      <c r="I17" s="82" t="e">
        <f ca="1">'23.05.19'!I17+#REF!</f>
        <v>#REF!</v>
      </c>
      <c r="J17" s="82" t="e">
        <f ca="1">'23.05.19'!J17+#REF!</f>
        <v>#REF!</v>
      </c>
      <c r="K17" s="82" t="e">
        <f ca="1">'23.05.19'!K17+#REF!</f>
        <v>#REF!</v>
      </c>
      <c r="L17" s="82" t="e">
        <f ca="1">'23.05.19'!L17+#REF!</f>
        <v>#REF!</v>
      </c>
      <c r="M17" s="82" t="e">
        <f ca="1">'23.05.19'!M17+#REF!</f>
        <v>#REF!</v>
      </c>
      <c r="N17" s="82" t="e">
        <f ca="1">'23.05.19'!N17+#REF!</f>
        <v>#REF!</v>
      </c>
      <c r="O17" s="82" t="e">
        <f ca="1">'23.05.19'!O17+#REF!</f>
        <v>#REF!</v>
      </c>
      <c r="P17" s="89" t="e">
        <f ca="1">'23.05.19'!P17+#REF!</f>
        <v>#REF!</v>
      </c>
      <c r="Q17" s="76"/>
    </row>
    <row r="18" spans="1:17" s="64" customFormat="1">
      <c r="A18" s="72">
        <v>217610</v>
      </c>
      <c r="B18" s="73">
        <v>7610</v>
      </c>
      <c r="C18" s="73">
        <v>411</v>
      </c>
      <c r="D18" s="97" t="s">
        <v>22</v>
      </c>
      <c r="E18" s="82" t="e">
        <f ca="1">'23.05.19'!E18+#REF!</f>
        <v>#REF!</v>
      </c>
      <c r="F18" s="82" t="e">
        <f ca="1">'23.05.19'!F18+#REF!</f>
        <v>#REF!</v>
      </c>
      <c r="G18" s="82" t="e">
        <f ca="1">'23.05.19'!G18+#REF!</f>
        <v>#REF!</v>
      </c>
      <c r="H18" s="82" t="e">
        <f ca="1">'23.05.19'!H18+#REF!</f>
        <v>#REF!</v>
      </c>
      <c r="I18" s="82" t="e">
        <f ca="1">'23.05.19'!I18+#REF!</f>
        <v>#REF!</v>
      </c>
      <c r="J18" s="82" t="e">
        <f ca="1">'23.05.19'!J18+#REF!</f>
        <v>#REF!</v>
      </c>
      <c r="K18" s="82" t="e">
        <f ca="1">'23.05.19'!K18+#REF!</f>
        <v>#REF!</v>
      </c>
      <c r="L18" s="82" t="e">
        <f ca="1">'23.05.19'!L18+#REF!</f>
        <v>#REF!</v>
      </c>
      <c r="M18" s="82" t="e">
        <f ca="1">'23.05.19'!M18+#REF!</f>
        <v>#REF!</v>
      </c>
      <c r="N18" s="82" t="e">
        <f ca="1">'23.05.19'!N18+#REF!</f>
        <v>#REF!</v>
      </c>
      <c r="O18" s="82" t="e">
        <f ca="1">'23.05.19'!O18+#REF!</f>
        <v>#REF!</v>
      </c>
      <c r="P18" s="89" t="e">
        <f ca="1">'23.05.19'!P18+#REF!</f>
        <v>#REF!</v>
      </c>
      <c r="Q18" s="76"/>
    </row>
    <row r="19" spans="1:17" s="64" customFormat="1">
      <c r="A19" s="72" t="s">
        <v>130</v>
      </c>
      <c r="B19" s="73">
        <v>7680</v>
      </c>
      <c r="C19" s="73">
        <v>490</v>
      </c>
      <c r="D19" s="97" t="s">
        <v>23</v>
      </c>
      <c r="E19" s="82" t="e">
        <f ca="1">'23.05.19'!E19+#REF!</f>
        <v>#REF!</v>
      </c>
      <c r="F19" s="82" t="e">
        <f ca="1">'23.05.19'!F19+#REF!</f>
        <v>#REF!</v>
      </c>
      <c r="G19" s="82" t="e">
        <f ca="1">'23.05.19'!G19+#REF!</f>
        <v>#REF!</v>
      </c>
      <c r="H19" s="82" t="e">
        <f ca="1">'23.05.19'!H19+#REF!</f>
        <v>#REF!</v>
      </c>
      <c r="I19" s="82" t="e">
        <f ca="1">'23.05.19'!I19+#REF!</f>
        <v>#REF!</v>
      </c>
      <c r="J19" s="82" t="e">
        <f ca="1">'23.05.19'!J19+#REF!</f>
        <v>#REF!</v>
      </c>
      <c r="K19" s="82" t="e">
        <f ca="1">'23.05.19'!K19+#REF!</f>
        <v>#REF!</v>
      </c>
      <c r="L19" s="82" t="e">
        <f ca="1">'23.05.19'!L19+#REF!</f>
        <v>#REF!</v>
      </c>
      <c r="M19" s="82" t="e">
        <f ca="1">'23.05.19'!M19+#REF!</f>
        <v>#REF!</v>
      </c>
      <c r="N19" s="82" t="e">
        <f ca="1">'23.05.19'!N19+#REF!</f>
        <v>#REF!</v>
      </c>
      <c r="O19" s="82" t="e">
        <f ca="1">'23.05.19'!O19+#REF!</f>
        <v>#REF!</v>
      </c>
      <c r="P19" s="89" t="e">
        <f ca="1">'23.05.19'!P19+#REF!</f>
        <v>#REF!</v>
      </c>
      <c r="Q19" s="76"/>
    </row>
    <row r="20" spans="1:17" s="64" customFormat="1">
      <c r="A20" s="72" t="s">
        <v>131</v>
      </c>
      <c r="B20" s="73">
        <v>7691</v>
      </c>
      <c r="C20" s="73">
        <v>490</v>
      </c>
      <c r="D20" s="97" t="s">
        <v>24</v>
      </c>
      <c r="E20" s="82" t="e">
        <f ca="1">'23.05.19'!E20+#REF!</f>
        <v>#REF!</v>
      </c>
      <c r="F20" s="82" t="e">
        <f ca="1">'23.05.19'!F20+#REF!</f>
        <v>#REF!</v>
      </c>
      <c r="G20" s="82" t="e">
        <f ca="1">'23.05.19'!G20+#REF!</f>
        <v>#REF!</v>
      </c>
      <c r="H20" s="82" t="e">
        <f ca="1">'23.05.19'!H20+#REF!</f>
        <v>#REF!</v>
      </c>
      <c r="I20" s="82" t="e">
        <f ca="1">'23.05.19'!I20+#REF!</f>
        <v>#REF!</v>
      </c>
      <c r="J20" s="82" t="e">
        <f ca="1">'23.05.19'!J20+#REF!</f>
        <v>#REF!</v>
      </c>
      <c r="K20" s="82" t="e">
        <f ca="1">'23.05.19'!K20+#REF!</f>
        <v>#REF!</v>
      </c>
      <c r="L20" s="82" t="e">
        <f ca="1">'23.05.19'!L20+#REF!</f>
        <v>#REF!</v>
      </c>
      <c r="M20" s="82" t="e">
        <f ca="1">'23.05.19'!M20+#REF!</f>
        <v>#REF!</v>
      </c>
      <c r="N20" s="82" t="e">
        <f ca="1">'23.05.19'!N20+#REF!</f>
        <v>#REF!</v>
      </c>
      <c r="O20" s="82" t="e">
        <f ca="1">'23.05.19'!O20+#REF!</f>
        <v>#REF!</v>
      </c>
      <c r="P20" s="89" t="e">
        <f ca="1">'23.05.19'!P20+#REF!</f>
        <v>#REF!</v>
      </c>
      <c r="Q20" s="76"/>
    </row>
    <row r="21" spans="1:17" s="64" customFormat="1" ht="25.5">
      <c r="A21" s="72" t="s">
        <v>132</v>
      </c>
      <c r="B21" s="73">
        <v>8110</v>
      </c>
      <c r="C21" s="73">
        <v>320</v>
      </c>
      <c r="D21" s="97" t="s">
        <v>25</v>
      </c>
      <c r="E21" s="82" t="e">
        <f ca="1">'23.05.19'!E21+#REF!</f>
        <v>#REF!</v>
      </c>
      <c r="F21" s="82" t="e">
        <f ca="1">'23.05.19'!F21+#REF!</f>
        <v>#REF!</v>
      </c>
      <c r="G21" s="82" t="e">
        <f ca="1">'23.05.19'!G21+#REF!</f>
        <v>#REF!</v>
      </c>
      <c r="H21" s="82" t="e">
        <f ca="1">'23.05.19'!H21+#REF!</f>
        <v>#REF!</v>
      </c>
      <c r="I21" s="82" t="e">
        <f ca="1">'23.05.19'!I21+#REF!</f>
        <v>#REF!</v>
      </c>
      <c r="J21" s="82" t="e">
        <f ca="1">'23.05.19'!J21+#REF!</f>
        <v>#REF!</v>
      </c>
      <c r="K21" s="82" t="e">
        <f ca="1">'23.05.19'!K21+#REF!</f>
        <v>#REF!</v>
      </c>
      <c r="L21" s="82" t="e">
        <f ca="1">'23.05.19'!L21+#REF!</f>
        <v>#REF!</v>
      </c>
      <c r="M21" s="82" t="e">
        <f ca="1">'23.05.19'!M21+#REF!</f>
        <v>#REF!</v>
      </c>
      <c r="N21" s="82" t="e">
        <f ca="1">'23.05.19'!N21+#REF!</f>
        <v>#REF!</v>
      </c>
      <c r="O21" s="82" t="e">
        <f ca="1">'23.05.19'!O21+#REF!</f>
        <v>#REF!</v>
      </c>
      <c r="P21" s="89" t="e">
        <f ca="1">'23.05.19'!P21+#REF!</f>
        <v>#REF!</v>
      </c>
      <c r="Q21" s="76" t="s">
        <v>126</v>
      </c>
    </row>
    <row r="22" spans="1:17" s="64" customFormat="1" ht="25.5">
      <c r="A22" s="72" t="s">
        <v>133</v>
      </c>
      <c r="B22" s="73">
        <v>8220</v>
      </c>
      <c r="C22" s="73">
        <v>380</v>
      </c>
      <c r="D22" s="97" t="s">
        <v>26</v>
      </c>
      <c r="E22" s="82" t="e">
        <f ca="1">'23.05.19'!E22+#REF!</f>
        <v>#REF!</v>
      </c>
      <c r="F22" s="82" t="e">
        <f ca="1">'23.05.19'!F22+#REF!</f>
        <v>#REF!</v>
      </c>
      <c r="G22" s="82" t="e">
        <f ca="1">'23.05.19'!G22+#REF!</f>
        <v>#REF!</v>
      </c>
      <c r="H22" s="82" t="e">
        <f ca="1">'23.05.19'!H22+#REF!</f>
        <v>#REF!</v>
      </c>
      <c r="I22" s="82" t="e">
        <f ca="1">'23.05.19'!I22+#REF!</f>
        <v>#REF!</v>
      </c>
      <c r="J22" s="82" t="e">
        <f ca="1">'23.05.19'!J22+#REF!</f>
        <v>#REF!</v>
      </c>
      <c r="K22" s="82" t="e">
        <f ca="1">'23.05.19'!K22+#REF!</f>
        <v>#REF!</v>
      </c>
      <c r="L22" s="82" t="e">
        <f ca="1">'23.05.19'!L22+#REF!</f>
        <v>#REF!</v>
      </c>
      <c r="M22" s="82" t="e">
        <f ca="1">'23.05.19'!M22+#REF!</f>
        <v>#REF!</v>
      </c>
      <c r="N22" s="82" t="e">
        <f ca="1">'23.05.19'!N22+#REF!</f>
        <v>#REF!</v>
      </c>
      <c r="O22" s="82" t="e">
        <f ca="1">'23.05.19'!O22+#REF!</f>
        <v>#REF!</v>
      </c>
      <c r="P22" s="89" t="e">
        <f ca="1">'23.05.19'!P22+#REF!</f>
        <v>#REF!</v>
      </c>
      <c r="Q22" s="76" t="s">
        <v>126</v>
      </c>
    </row>
    <row r="23" spans="1:17" s="64" customFormat="1">
      <c r="A23" s="72" t="s">
        <v>134</v>
      </c>
      <c r="B23" s="73">
        <v>8230</v>
      </c>
      <c r="C23" s="73">
        <v>380</v>
      </c>
      <c r="D23" s="97" t="s">
        <v>27</v>
      </c>
      <c r="E23" s="82" t="e">
        <f ca="1">'23.05.19'!E23+#REF!</f>
        <v>#REF!</v>
      </c>
      <c r="F23" s="82" t="e">
        <f ca="1">'23.05.19'!F23+#REF!</f>
        <v>#REF!</v>
      </c>
      <c r="G23" s="82" t="e">
        <f ca="1">'23.05.19'!G23+#REF!</f>
        <v>#REF!</v>
      </c>
      <c r="H23" s="82" t="e">
        <f ca="1">'23.05.19'!H23+#REF!</f>
        <v>#REF!</v>
      </c>
      <c r="I23" s="82" t="e">
        <f ca="1">'23.05.19'!I23+#REF!</f>
        <v>#REF!</v>
      </c>
      <c r="J23" s="82" t="e">
        <f ca="1">'23.05.19'!J23+#REF!</f>
        <v>#REF!</v>
      </c>
      <c r="K23" s="82" t="e">
        <f ca="1">'23.05.19'!K23+#REF!</f>
        <v>#REF!</v>
      </c>
      <c r="L23" s="82" t="e">
        <f ca="1">'23.05.19'!L23+#REF!</f>
        <v>#REF!</v>
      </c>
      <c r="M23" s="82" t="e">
        <f ca="1">'23.05.19'!M23+#REF!</f>
        <v>#REF!</v>
      </c>
      <c r="N23" s="82" t="e">
        <f ca="1">'23.05.19'!N23+#REF!</f>
        <v>#REF!</v>
      </c>
      <c r="O23" s="82" t="e">
        <f ca="1">'23.05.19'!O23+#REF!</f>
        <v>#REF!</v>
      </c>
      <c r="P23" s="89" t="e">
        <f ca="1">'23.05.19'!P23+#REF!</f>
        <v>#REF!</v>
      </c>
      <c r="Q23" s="76"/>
    </row>
    <row r="24" spans="1:17" s="71" customFormat="1" ht="25.5">
      <c r="A24" s="77">
        <v>600000</v>
      </c>
      <c r="B24" s="78"/>
      <c r="C24" s="78"/>
      <c r="D24" s="98" t="s">
        <v>28</v>
      </c>
      <c r="E24" s="81" t="e">
        <f ca="1">'23.05.19'!E24+#REF!</f>
        <v>#REF!</v>
      </c>
      <c r="F24" s="81" t="e">
        <f ca="1">'23.05.19'!F24+#REF!</f>
        <v>#REF!</v>
      </c>
      <c r="G24" s="81" t="e">
        <f ca="1">'23.05.19'!G24+#REF!</f>
        <v>#REF!</v>
      </c>
      <c r="H24" s="81" t="e">
        <f ca="1">'23.05.19'!H24+#REF!</f>
        <v>#REF!</v>
      </c>
      <c r="I24" s="81" t="e">
        <f ca="1">'23.05.19'!I24+#REF!</f>
        <v>#REF!</v>
      </c>
      <c r="J24" s="81" t="e">
        <f ca="1">'23.05.19'!J24+#REF!</f>
        <v>#REF!</v>
      </c>
      <c r="K24" s="81" t="e">
        <f ca="1">'23.05.19'!K24+#REF!</f>
        <v>#REF!</v>
      </c>
      <c r="L24" s="81" t="e">
        <f ca="1">'23.05.19'!L24+#REF!</f>
        <v>#REF!</v>
      </c>
      <c r="M24" s="81" t="e">
        <f ca="1">'23.05.19'!M24+#REF!</f>
        <v>#REF!</v>
      </c>
      <c r="N24" s="81" t="e">
        <f ca="1">'23.05.19'!N24+#REF!</f>
        <v>#REF!</v>
      </c>
      <c r="O24" s="81" t="e">
        <f ca="1">'23.05.19'!O24+#REF!</f>
        <v>#REF!</v>
      </c>
      <c r="P24" s="90" t="e">
        <f ca="1">'23.05.19'!P24+#REF!</f>
        <v>#REF!</v>
      </c>
      <c r="Q24" s="70" t="s">
        <v>126</v>
      </c>
    </row>
    <row r="25" spans="1:17" s="75" customFormat="1" ht="25.5">
      <c r="A25" s="72">
        <v>610000</v>
      </c>
      <c r="B25" s="73"/>
      <c r="C25" s="73"/>
      <c r="D25" s="97" t="s">
        <v>28</v>
      </c>
      <c r="E25" s="82" t="e">
        <f ca="1">'23.05.19'!E25+#REF!</f>
        <v>#REF!</v>
      </c>
      <c r="F25" s="82" t="e">
        <f ca="1">'23.05.19'!F25+#REF!</f>
        <v>#REF!</v>
      </c>
      <c r="G25" s="82" t="e">
        <f ca="1">'23.05.19'!G25+#REF!</f>
        <v>#REF!</v>
      </c>
      <c r="H25" s="82" t="e">
        <f ca="1">'23.05.19'!H25+#REF!</f>
        <v>#REF!</v>
      </c>
      <c r="I25" s="82" t="e">
        <f ca="1">'23.05.19'!I25+#REF!</f>
        <v>#REF!</v>
      </c>
      <c r="J25" s="82" t="e">
        <f ca="1">'23.05.19'!J25+#REF!</f>
        <v>#REF!</v>
      </c>
      <c r="K25" s="82" t="e">
        <f ca="1">'23.05.19'!K25+#REF!</f>
        <v>#REF!</v>
      </c>
      <c r="L25" s="82" t="e">
        <f ca="1">'23.05.19'!L25+#REF!</f>
        <v>#REF!</v>
      </c>
      <c r="M25" s="82" t="e">
        <f ca="1">'23.05.19'!M25+#REF!</f>
        <v>#REF!</v>
      </c>
      <c r="N25" s="82" t="e">
        <f ca="1">'23.05.19'!N25+#REF!</f>
        <v>#REF!</v>
      </c>
      <c r="O25" s="82" t="e">
        <f ca="1">'23.05.19'!O25+#REF!</f>
        <v>#REF!</v>
      </c>
      <c r="P25" s="89" t="e">
        <f ca="1">'23.05.19'!P25+#REF!</f>
        <v>#REF!</v>
      </c>
      <c r="Q25" s="74" t="s">
        <v>126</v>
      </c>
    </row>
    <row r="26" spans="1:17" s="64" customFormat="1" ht="25.5">
      <c r="A26" s="72">
        <v>610160</v>
      </c>
      <c r="B26" s="73">
        <v>160</v>
      </c>
      <c r="C26" s="73">
        <v>111</v>
      </c>
      <c r="D26" s="97" t="s">
        <v>29</v>
      </c>
      <c r="E26" s="82" t="e">
        <f ca="1">'23.05.19'!E26+#REF!</f>
        <v>#REF!</v>
      </c>
      <c r="F26" s="82" t="e">
        <f ca="1">'23.05.19'!F26+#REF!</f>
        <v>#REF!</v>
      </c>
      <c r="G26" s="82" t="e">
        <f ca="1">'23.05.19'!G26+#REF!</f>
        <v>#REF!</v>
      </c>
      <c r="H26" s="82" t="e">
        <f ca="1">'23.05.19'!H26+#REF!</f>
        <v>#REF!</v>
      </c>
      <c r="I26" s="82" t="e">
        <f ca="1">'23.05.19'!I26+#REF!</f>
        <v>#REF!</v>
      </c>
      <c r="J26" s="82" t="e">
        <f ca="1">'23.05.19'!J26+#REF!</f>
        <v>#REF!</v>
      </c>
      <c r="K26" s="82" t="e">
        <f ca="1">'23.05.19'!K26+#REF!</f>
        <v>#REF!</v>
      </c>
      <c r="L26" s="82" t="e">
        <f ca="1">'23.05.19'!L26+#REF!</f>
        <v>#REF!</v>
      </c>
      <c r="M26" s="82" t="e">
        <f ca="1">'23.05.19'!M26+#REF!</f>
        <v>#REF!</v>
      </c>
      <c r="N26" s="82" t="e">
        <f ca="1">'23.05.19'!N26+#REF!</f>
        <v>#REF!</v>
      </c>
      <c r="O26" s="82" t="e">
        <f ca="1">'23.05.19'!O26+#REF!</f>
        <v>#REF!</v>
      </c>
      <c r="P26" s="89" t="e">
        <f ca="1">'23.05.19'!P26+#REF!</f>
        <v>#REF!</v>
      </c>
      <c r="Q26" s="76" t="s">
        <v>126</v>
      </c>
    </row>
    <row r="27" spans="1:17" s="64" customFormat="1">
      <c r="A27" s="72">
        <v>611010</v>
      </c>
      <c r="B27" s="73">
        <v>1010</v>
      </c>
      <c r="C27" s="73">
        <v>910</v>
      </c>
      <c r="D27" s="97" t="s">
        <v>30</v>
      </c>
      <c r="E27" s="82" t="e">
        <f ca="1">'23.05.19'!E27+#REF!</f>
        <v>#REF!</v>
      </c>
      <c r="F27" s="82" t="e">
        <f ca="1">'23.05.19'!F27+#REF!</f>
        <v>#REF!</v>
      </c>
      <c r="G27" s="82" t="e">
        <f ca="1">'23.05.19'!G27+#REF!</f>
        <v>#REF!</v>
      </c>
      <c r="H27" s="82" t="e">
        <f ca="1">'23.05.19'!H27+#REF!</f>
        <v>#REF!</v>
      </c>
      <c r="I27" s="82" t="e">
        <f ca="1">'23.05.19'!I27+#REF!</f>
        <v>#REF!</v>
      </c>
      <c r="J27" s="82" t="e">
        <f ca="1">'23.05.19'!J27+#REF!</f>
        <v>#REF!</v>
      </c>
      <c r="K27" s="82" t="e">
        <f ca="1">'23.05.19'!K27+#REF!</f>
        <v>#REF!</v>
      </c>
      <c r="L27" s="82" t="e">
        <f ca="1">'23.05.19'!L27+#REF!</f>
        <v>#REF!</v>
      </c>
      <c r="M27" s="82" t="e">
        <f ca="1">'23.05.19'!M27+#REF!</f>
        <v>#REF!</v>
      </c>
      <c r="N27" s="82" t="e">
        <f ca="1">'23.05.19'!N27+#REF!</f>
        <v>#REF!</v>
      </c>
      <c r="O27" s="82" t="e">
        <f ca="1">'23.05.19'!O27+#REF!</f>
        <v>#REF!</v>
      </c>
      <c r="P27" s="89" t="e">
        <f ca="1">'23.05.19'!P27+#REF!</f>
        <v>#REF!</v>
      </c>
      <c r="Q27" s="76" t="s">
        <v>126</v>
      </c>
    </row>
    <row r="28" spans="1:17" s="64" customFormat="1" ht="38.25">
      <c r="A28" s="72"/>
      <c r="B28" s="73"/>
      <c r="C28" s="79"/>
      <c r="D28" s="99" t="s">
        <v>33</v>
      </c>
      <c r="E28" s="91" t="e">
        <f ca="1">'23.05.19'!E28+#REF!</f>
        <v>#REF!</v>
      </c>
      <c r="F28" s="91" t="e">
        <f ca="1">'23.05.19'!F28+#REF!</f>
        <v>#REF!</v>
      </c>
      <c r="G28" s="82" t="e">
        <f ca="1">'23.05.19'!G28+#REF!</f>
        <v>#REF!</v>
      </c>
      <c r="H28" s="82" t="e">
        <f ca="1">'23.05.19'!H28+#REF!</f>
        <v>#REF!</v>
      </c>
      <c r="I28" s="82" t="e">
        <f ca="1">'23.05.19'!I28+#REF!</f>
        <v>#REF!</v>
      </c>
      <c r="J28" s="82" t="e">
        <f ca="1">'23.05.19'!J28+#REF!</f>
        <v>#REF!</v>
      </c>
      <c r="K28" s="82" t="e">
        <f ca="1">'23.05.19'!K28+#REF!</f>
        <v>#REF!</v>
      </c>
      <c r="L28" s="82" t="e">
        <f ca="1">'23.05.19'!L28+#REF!</f>
        <v>#REF!</v>
      </c>
      <c r="M28" s="82" t="e">
        <f ca="1">'23.05.19'!M28+#REF!</f>
        <v>#REF!</v>
      </c>
      <c r="N28" s="82" t="e">
        <f ca="1">'23.05.19'!N28+#REF!</f>
        <v>#REF!</v>
      </c>
      <c r="O28" s="82" t="e">
        <f ca="1">'23.05.19'!O28+#REF!</f>
        <v>#REF!</v>
      </c>
      <c r="P28" s="89" t="e">
        <f ca="1">'23.05.19'!P28+#REF!</f>
        <v>#REF!</v>
      </c>
      <c r="Q28" s="76"/>
    </row>
    <row r="29" spans="1:17" s="64" customFormat="1" ht="51">
      <c r="A29" s="72">
        <v>611020</v>
      </c>
      <c r="B29" s="73">
        <v>1020</v>
      </c>
      <c r="C29" s="73">
        <v>921</v>
      </c>
      <c r="D29" s="97" t="s">
        <v>31</v>
      </c>
      <c r="E29" s="82" t="e">
        <f ca="1">'23.05.19'!E29+#REF!</f>
        <v>#REF!</v>
      </c>
      <c r="F29" s="82" t="e">
        <f ca="1">'23.05.19'!F29+#REF!</f>
        <v>#REF!</v>
      </c>
      <c r="G29" s="82" t="e">
        <f ca="1">'23.05.19'!G29+#REF!</f>
        <v>#REF!</v>
      </c>
      <c r="H29" s="82" t="e">
        <f ca="1">'23.05.19'!H29+#REF!</f>
        <v>#REF!</v>
      </c>
      <c r="I29" s="82" t="e">
        <f ca="1">'23.05.19'!I29+#REF!</f>
        <v>#REF!</v>
      </c>
      <c r="J29" s="82" t="e">
        <f ca="1">'23.05.19'!J29+#REF!</f>
        <v>#REF!</v>
      </c>
      <c r="K29" s="82" t="e">
        <f ca="1">'23.05.19'!K29+#REF!</f>
        <v>#REF!</v>
      </c>
      <c r="L29" s="82" t="e">
        <f ca="1">'23.05.19'!L29+#REF!</f>
        <v>#REF!</v>
      </c>
      <c r="M29" s="82" t="e">
        <f ca="1">'23.05.19'!M29+#REF!</f>
        <v>#REF!</v>
      </c>
      <c r="N29" s="82" t="e">
        <f ca="1">'23.05.19'!N29+#REF!</f>
        <v>#REF!</v>
      </c>
      <c r="O29" s="82" t="e">
        <f ca="1">'23.05.19'!O29+#REF!</f>
        <v>#REF!</v>
      </c>
      <c r="P29" s="89" t="e">
        <f ca="1">'23.05.19'!P29+#REF!</f>
        <v>#REF!</v>
      </c>
      <c r="Q29" s="76" t="s">
        <v>126</v>
      </c>
    </row>
    <row r="30" spans="1:17" s="64" customFormat="1" ht="25.5">
      <c r="A30" s="72"/>
      <c r="B30" s="73"/>
      <c r="C30" s="79"/>
      <c r="D30" s="100" t="s">
        <v>32</v>
      </c>
      <c r="E30" s="91" t="e">
        <f ca="1">'23.05.19'!E30+#REF!</f>
        <v>#REF!</v>
      </c>
      <c r="F30" s="91" t="e">
        <f ca="1">'23.05.19'!F30+#REF!</f>
        <v>#REF!</v>
      </c>
      <c r="G30" s="82" t="e">
        <f ca="1">'23.05.19'!G30+#REF!</f>
        <v>#REF!</v>
      </c>
      <c r="H30" s="82" t="e">
        <f ca="1">'23.05.19'!H30+#REF!</f>
        <v>#REF!</v>
      </c>
      <c r="I30" s="82" t="e">
        <f ca="1">'23.05.19'!I30+#REF!</f>
        <v>#REF!</v>
      </c>
      <c r="J30" s="82" t="e">
        <f ca="1">'23.05.19'!J30+#REF!</f>
        <v>#REF!</v>
      </c>
      <c r="K30" s="82" t="e">
        <f ca="1">'23.05.19'!K30+#REF!</f>
        <v>#REF!</v>
      </c>
      <c r="L30" s="82" t="e">
        <f ca="1">'23.05.19'!L30+#REF!</f>
        <v>#REF!</v>
      </c>
      <c r="M30" s="82" t="e">
        <f ca="1">'23.05.19'!M30+#REF!</f>
        <v>#REF!</v>
      </c>
      <c r="N30" s="82" t="e">
        <f ca="1">'23.05.19'!N30+#REF!</f>
        <v>#REF!</v>
      </c>
      <c r="O30" s="82" t="e">
        <f ca="1">'23.05.19'!O30+#REF!</f>
        <v>#REF!</v>
      </c>
      <c r="P30" s="89" t="e">
        <f ca="1">'23.05.19'!P30+#REF!</f>
        <v>#REF!</v>
      </c>
      <c r="Q30" s="76"/>
    </row>
    <row r="31" spans="1:17" s="64" customFormat="1" ht="38.25">
      <c r="A31" s="72"/>
      <c r="B31" s="73"/>
      <c r="C31" s="79"/>
      <c r="D31" s="100" t="s">
        <v>227</v>
      </c>
      <c r="E31" s="91" t="e">
        <f ca="1">'23.05.19'!E31+#REF!</f>
        <v>#REF!</v>
      </c>
      <c r="F31" s="91" t="e">
        <f ca="1">'23.05.19'!F31+#REF!</f>
        <v>#REF!</v>
      </c>
      <c r="G31" s="82" t="e">
        <f ca="1">'23.05.19'!G31+#REF!</f>
        <v>#REF!</v>
      </c>
      <c r="H31" s="82" t="e">
        <f ca="1">'23.05.19'!H31+#REF!</f>
        <v>#REF!</v>
      </c>
      <c r="I31" s="82" t="e">
        <f ca="1">'23.05.19'!I31+#REF!</f>
        <v>#REF!</v>
      </c>
      <c r="J31" s="82" t="e">
        <f ca="1">'23.05.19'!J31+#REF!</f>
        <v>#REF!</v>
      </c>
      <c r="K31" s="82" t="e">
        <f ca="1">'23.05.19'!K31+#REF!</f>
        <v>#REF!</v>
      </c>
      <c r="L31" s="82" t="e">
        <f ca="1">'23.05.19'!L31+#REF!</f>
        <v>#REF!</v>
      </c>
      <c r="M31" s="82" t="e">
        <f ca="1">'23.05.19'!M31+#REF!</f>
        <v>#REF!</v>
      </c>
      <c r="N31" s="82" t="e">
        <f ca="1">'23.05.19'!N31+#REF!</f>
        <v>#REF!</v>
      </c>
      <c r="O31" s="82" t="e">
        <f ca="1">'23.05.19'!O31+#REF!</f>
        <v>#REF!</v>
      </c>
      <c r="P31" s="89" t="e">
        <f ca="1">'23.05.19'!P31+#REF!</f>
        <v>#REF!</v>
      </c>
      <c r="Q31" s="76"/>
    </row>
    <row r="32" spans="1:17" s="64" customFormat="1" ht="38.25">
      <c r="A32" s="72"/>
      <c r="B32" s="73"/>
      <c r="C32" s="79"/>
      <c r="D32" s="99" t="s">
        <v>33</v>
      </c>
      <c r="E32" s="91" t="e">
        <f ca="1">'23.05.19'!E32+#REF!</f>
        <v>#REF!</v>
      </c>
      <c r="F32" s="91" t="e">
        <f ca="1">'23.05.19'!F32+#REF!</f>
        <v>#REF!</v>
      </c>
      <c r="G32" s="82" t="e">
        <f ca="1">'23.05.19'!G32+#REF!</f>
        <v>#REF!</v>
      </c>
      <c r="H32" s="82" t="e">
        <f ca="1">'23.05.19'!H32+#REF!</f>
        <v>#REF!</v>
      </c>
      <c r="I32" s="82" t="e">
        <f ca="1">'23.05.19'!I32+#REF!</f>
        <v>#REF!</v>
      </c>
      <c r="J32" s="82" t="e">
        <f ca="1">'23.05.19'!J32+#REF!</f>
        <v>#REF!</v>
      </c>
      <c r="K32" s="82" t="e">
        <f ca="1">'23.05.19'!K32+#REF!</f>
        <v>#REF!</v>
      </c>
      <c r="L32" s="82" t="e">
        <f ca="1">'23.05.19'!L32+#REF!</f>
        <v>#REF!</v>
      </c>
      <c r="M32" s="82" t="e">
        <f ca="1">'23.05.19'!M32+#REF!</f>
        <v>#REF!</v>
      </c>
      <c r="N32" s="82" t="e">
        <f ca="1">'23.05.19'!N32+#REF!</f>
        <v>#REF!</v>
      </c>
      <c r="O32" s="82" t="e">
        <f ca="1">'23.05.19'!O32+#REF!</f>
        <v>#REF!</v>
      </c>
      <c r="P32" s="89" t="e">
        <f ca="1">'23.05.19'!P32+#REF!</f>
        <v>#REF!</v>
      </c>
      <c r="Q32" s="76"/>
    </row>
    <row r="33" spans="1:17" s="64" customFormat="1" ht="51">
      <c r="A33" s="72"/>
      <c r="B33" s="73"/>
      <c r="C33" s="79"/>
      <c r="D33" s="99" t="s">
        <v>220</v>
      </c>
      <c r="E33" s="91" t="e">
        <f ca="1">'23.05.19'!E33+#REF!</f>
        <v>#REF!</v>
      </c>
      <c r="F33" s="91" t="e">
        <f ca="1">'23.05.19'!F33+#REF!</f>
        <v>#REF!</v>
      </c>
      <c r="G33" s="82" t="e">
        <f ca="1">'23.05.19'!G33+#REF!</f>
        <v>#REF!</v>
      </c>
      <c r="H33" s="82" t="e">
        <f ca="1">'23.05.19'!H33+#REF!</f>
        <v>#REF!</v>
      </c>
      <c r="I33" s="82" t="e">
        <f ca="1">'23.05.19'!I33+#REF!</f>
        <v>#REF!</v>
      </c>
      <c r="J33" s="82" t="e">
        <f ca="1">'23.05.19'!J33+#REF!</f>
        <v>#REF!</v>
      </c>
      <c r="K33" s="82" t="e">
        <f ca="1">'23.05.19'!K33+#REF!</f>
        <v>#REF!</v>
      </c>
      <c r="L33" s="82" t="e">
        <f ca="1">'23.05.19'!L33+#REF!</f>
        <v>#REF!</v>
      </c>
      <c r="M33" s="82" t="e">
        <f ca="1">'23.05.19'!M33+#REF!</f>
        <v>#REF!</v>
      </c>
      <c r="N33" s="82" t="e">
        <f ca="1">'23.05.19'!N33+#REF!</f>
        <v>#REF!</v>
      </c>
      <c r="O33" s="82" t="e">
        <f ca="1">'23.05.19'!O33+#REF!</f>
        <v>#REF!</v>
      </c>
      <c r="P33" s="89" t="e">
        <f ca="1">'23.05.19'!P33+#REF!</f>
        <v>#REF!</v>
      </c>
      <c r="Q33" s="76"/>
    </row>
    <row r="34" spans="1:17" s="64" customFormat="1" ht="25.5">
      <c r="A34" s="72"/>
      <c r="B34" s="73"/>
      <c r="C34" s="79"/>
      <c r="D34" s="109" t="s">
        <v>230</v>
      </c>
      <c r="E34" s="91" t="e">
        <f ca="1">'23.05.19'!E34+#REF!</f>
        <v>#REF!</v>
      </c>
      <c r="F34" s="91" t="e">
        <f ca="1">'23.05.19'!F34+#REF!</f>
        <v>#REF!</v>
      </c>
      <c r="G34" s="82" t="e">
        <f ca="1">'23.05.19'!G34+#REF!</f>
        <v>#REF!</v>
      </c>
      <c r="H34" s="82" t="e">
        <f ca="1">'23.05.19'!H34+#REF!</f>
        <v>#REF!</v>
      </c>
      <c r="I34" s="82" t="e">
        <f ca="1">'23.05.19'!I34+#REF!</f>
        <v>#REF!</v>
      </c>
      <c r="J34" s="82" t="e">
        <f ca="1">'23.05.19'!J34+#REF!</f>
        <v>#REF!</v>
      </c>
      <c r="K34" s="82" t="e">
        <f ca="1">'23.05.19'!K34+#REF!</f>
        <v>#REF!</v>
      </c>
      <c r="L34" s="82" t="e">
        <f ca="1">'23.05.19'!L34+#REF!</f>
        <v>#REF!</v>
      </c>
      <c r="M34" s="82" t="e">
        <f ca="1">'23.05.19'!M34+#REF!</f>
        <v>#REF!</v>
      </c>
      <c r="N34" s="82" t="e">
        <f ca="1">'23.05.19'!N34+#REF!</f>
        <v>#REF!</v>
      </c>
      <c r="O34" s="82" t="e">
        <f ca="1">'23.05.19'!O34+#REF!</f>
        <v>#REF!</v>
      </c>
      <c r="P34" s="89" t="e">
        <f ca="1">'23.05.19'!P34+#REF!</f>
        <v>#REF!</v>
      </c>
      <c r="Q34" s="76"/>
    </row>
    <row r="35" spans="1:17" s="64" customFormat="1" ht="38.25">
      <c r="A35" s="72"/>
      <c r="B35" s="73"/>
      <c r="C35" s="79"/>
      <c r="D35" s="109" t="s">
        <v>233</v>
      </c>
      <c r="E35" s="91" t="e">
        <f ca="1">'23.05.19'!E35+#REF!</f>
        <v>#REF!</v>
      </c>
      <c r="F35" s="91" t="e">
        <f ca="1">'23.05.19'!F35+#REF!</f>
        <v>#REF!</v>
      </c>
      <c r="G35" s="82" t="e">
        <f ca="1">'23.05.19'!G35+#REF!</f>
        <v>#REF!</v>
      </c>
      <c r="H35" s="82" t="e">
        <f ca="1">'23.05.19'!H35+#REF!</f>
        <v>#REF!</v>
      </c>
      <c r="I35" s="82" t="e">
        <f ca="1">'23.05.19'!I35+#REF!</f>
        <v>#REF!</v>
      </c>
      <c r="J35" s="82" t="e">
        <f ca="1">'23.05.19'!J35+#REF!</f>
        <v>#REF!</v>
      </c>
      <c r="K35" s="82" t="e">
        <f ca="1">'23.05.19'!K35+#REF!</f>
        <v>#REF!</v>
      </c>
      <c r="L35" s="82" t="e">
        <f ca="1">'23.05.19'!L35+#REF!</f>
        <v>#REF!</v>
      </c>
      <c r="M35" s="82" t="e">
        <f ca="1">'23.05.19'!M35+#REF!</f>
        <v>#REF!</v>
      </c>
      <c r="N35" s="82" t="e">
        <f ca="1">'23.05.19'!N35+#REF!</f>
        <v>#REF!</v>
      </c>
      <c r="O35" s="82" t="e">
        <f ca="1">'23.05.19'!O35+#REF!</f>
        <v>#REF!</v>
      </c>
      <c r="P35" s="89" t="e">
        <f ca="1">'23.05.19'!P35+#REF!</f>
        <v>#REF!</v>
      </c>
      <c r="Q35" s="76" t="s">
        <v>126</v>
      </c>
    </row>
    <row r="36" spans="1:17" s="64" customFormat="1" ht="25.5">
      <c r="A36" s="72">
        <v>611030</v>
      </c>
      <c r="B36" s="73">
        <v>1030</v>
      </c>
      <c r="C36" s="73">
        <v>921</v>
      </c>
      <c r="D36" s="97" t="s">
        <v>34</v>
      </c>
      <c r="E36" s="82" t="e">
        <f ca="1">'23.05.19'!E36+#REF!</f>
        <v>#REF!</v>
      </c>
      <c r="F36" s="82" t="e">
        <f ca="1">'23.05.19'!F36+#REF!</f>
        <v>#REF!</v>
      </c>
      <c r="G36" s="82" t="e">
        <f ca="1">'23.05.19'!G36+#REF!</f>
        <v>#REF!</v>
      </c>
      <c r="H36" s="82" t="e">
        <f ca="1">'23.05.19'!H36+#REF!</f>
        <v>#REF!</v>
      </c>
      <c r="I36" s="82" t="e">
        <f ca="1">'23.05.19'!I36+#REF!</f>
        <v>#REF!</v>
      </c>
      <c r="J36" s="82" t="e">
        <f ca="1">'23.05.19'!J36+#REF!</f>
        <v>#REF!</v>
      </c>
      <c r="K36" s="82" t="e">
        <f ca="1">'23.05.19'!K36+#REF!</f>
        <v>#REF!</v>
      </c>
      <c r="L36" s="82" t="e">
        <f ca="1">'23.05.19'!L36+#REF!</f>
        <v>#REF!</v>
      </c>
      <c r="M36" s="82" t="e">
        <f ca="1">'23.05.19'!M36+#REF!</f>
        <v>#REF!</v>
      </c>
      <c r="N36" s="82" t="e">
        <f ca="1">'23.05.19'!N36+#REF!</f>
        <v>#REF!</v>
      </c>
      <c r="O36" s="82" t="e">
        <f ca="1">'23.05.19'!O36+#REF!</f>
        <v>#REF!</v>
      </c>
      <c r="P36" s="89" t="e">
        <f ca="1">'23.05.19'!P36+#REF!</f>
        <v>#REF!</v>
      </c>
      <c r="Q36" s="76"/>
    </row>
    <row r="37" spans="1:17" s="64" customFormat="1" ht="25.5">
      <c r="A37" s="72"/>
      <c r="B37" s="73"/>
      <c r="C37" s="73"/>
      <c r="D37" s="97" t="s">
        <v>32</v>
      </c>
      <c r="E37" s="82" t="e">
        <f ca="1">'23.05.19'!E37+#REF!</f>
        <v>#REF!</v>
      </c>
      <c r="F37" s="82" t="e">
        <f ca="1">'23.05.19'!F37+#REF!</f>
        <v>#REF!</v>
      </c>
      <c r="G37" s="82" t="e">
        <f ca="1">'23.05.19'!G37+#REF!</f>
        <v>#REF!</v>
      </c>
      <c r="H37" s="82" t="e">
        <f ca="1">'23.05.19'!H37+#REF!</f>
        <v>#REF!</v>
      </c>
      <c r="I37" s="82" t="e">
        <f ca="1">'23.05.19'!I37+#REF!</f>
        <v>#REF!</v>
      </c>
      <c r="J37" s="82" t="e">
        <f ca="1">'23.05.19'!J37+#REF!</f>
        <v>#REF!</v>
      </c>
      <c r="K37" s="82" t="e">
        <f ca="1">'23.05.19'!K37+#REF!</f>
        <v>#REF!</v>
      </c>
      <c r="L37" s="82" t="e">
        <f ca="1">'23.05.19'!L37+#REF!</f>
        <v>#REF!</v>
      </c>
      <c r="M37" s="82" t="e">
        <f ca="1">'23.05.19'!M37+#REF!</f>
        <v>#REF!</v>
      </c>
      <c r="N37" s="82" t="e">
        <f ca="1">'23.05.19'!N37+#REF!</f>
        <v>#REF!</v>
      </c>
      <c r="O37" s="82" t="e">
        <f ca="1">'23.05.19'!O37+#REF!</f>
        <v>#REF!</v>
      </c>
      <c r="P37" s="89" t="e">
        <f ca="1">'23.05.19'!P37+#REF!</f>
        <v>#REF!</v>
      </c>
      <c r="Q37" s="76"/>
    </row>
    <row r="38" spans="1:17" s="64" customFormat="1" ht="25.5">
      <c r="A38" s="72">
        <v>611090</v>
      </c>
      <c r="B38" s="73">
        <v>1090</v>
      </c>
      <c r="C38" s="73">
        <v>960</v>
      </c>
      <c r="D38" s="97" t="s">
        <v>35</v>
      </c>
      <c r="E38" s="82" t="e">
        <f ca="1">'23.05.19'!E38+#REF!</f>
        <v>#REF!</v>
      </c>
      <c r="F38" s="82" t="e">
        <f ca="1">'23.05.19'!F38+#REF!</f>
        <v>#REF!</v>
      </c>
      <c r="G38" s="82" t="e">
        <f ca="1">'23.05.19'!G38+#REF!</f>
        <v>#REF!</v>
      </c>
      <c r="H38" s="82" t="e">
        <f ca="1">'23.05.19'!H38+#REF!</f>
        <v>#REF!</v>
      </c>
      <c r="I38" s="82" t="e">
        <f ca="1">'23.05.19'!I38+#REF!</f>
        <v>#REF!</v>
      </c>
      <c r="J38" s="82" t="e">
        <f ca="1">'23.05.19'!J38+#REF!</f>
        <v>#REF!</v>
      </c>
      <c r="K38" s="82" t="e">
        <f ca="1">'23.05.19'!K38+#REF!</f>
        <v>#REF!</v>
      </c>
      <c r="L38" s="82" t="e">
        <f ca="1">'23.05.19'!L38+#REF!</f>
        <v>#REF!</v>
      </c>
      <c r="M38" s="82" t="e">
        <f ca="1">'23.05.19'!M38+#REF!</f>
        <v>#REF!</v>
      </c>
      <c r="N38" s="82" t="e">
        <f ca="1">'23.05.19'!N38+#REF!</f>
        <v>#REF!</v>
      </c>
      <c r="O38" s="82" t="e">
        <f ca="1">'23.05.19'!O38+#REF!</f>
        <v>#REF!</v>
      </c>
      <c r="P38" s="89" t="e">
        <f ca="1">'23.05.19'!P38+#REF!</f>
        <v>#REF!</v>
      </c>
      <c r="Q38" s="76" t="s">
        <v>126</v>
      </c>
    </row>
    <row r="39" spans="1:17" s="64" customFormat="1">
      <c r="A39" s="72" t="s">
        <v>135</v>
      </c>
      <c r="B39" s="73">
        <v>1150</v>
      </c>
      <c r="C39" s="73">
        <v>990</v>
      </c>
      <c r="D39" s="97" t="s">
        <v>36</v>
      </c>
      <c r="E39" s="82" t="e">
        <f ca="1">'23.05.19'!E39+#REF!</f>
        <v>#REF!</v>
      </c>
      <c r="F39" s="82" t="e">
        <f ca="1">'23.05.19'!F39+#REF!</f>
        <v>#REF!</v>
      </c>
      <c r="G39" s="82" t="e">
        <f ca="1">'23.05.19'!G39+#REF!</f>
        <v>#REF!</v>
      </c>
      <c r="H39" s="82" t="e">
        <f ca="1">'23.05.19'!H39+#REF!</f>
        <v>#REF!</v>
      </c>
      <c r="I39" s="82" t="e">
        <f ca="1">'23.05.19'!I39+#REF!</f>
        <v>#REF!</v>
      </c>
      <c r="J39" s="82" t="e">
        <f ca="1">'23.05.19'!J39+#REF!</f>
        <v>#REF!</v>
      </c>
      <c r="K39" s="82" t="e">
        <f ca="1">'23.05.19'!K39+#REF!</f>
        <v>#REF!</v>
      </c>
      <c r="L39" s="82" t="e">
        <f ca="1">'23.05.19'!L39+#REF!</f>
        <v>#REF!</v>
      </c>
      <c r="M39" s="82" t="e">
        <f ca="1">'23.05.19'!M39+#REF!</f>
        <v>#REF!</v>
      </c>
      <c r="N39" s="82" t="e">
        <f ca="1">'23.05.19'!N39+#REF!</f>
        <v>#REF!</v>
      </c>
      <c r="O39" s="82" t="e">
        <f ca="1">'23.05.19'!O39+#REF!</f>
        <v>#REF!</v>
      </c>
      <c r="P39" s="89" t="e">
        <f ca="1">'23.05.19'!P39+#REF!</f>
        <v>#REF!</v>
      </c>
      <c r="Q39" s="76"/>
    </row>
    <row r="40" spans="1:17" s="64" customFormat="1">
      <c r="A40" s="72" t="s">
        <v>136</v>
      </c>
      <c r="B40" s="73">
        <v>1161</v>
      </c>
      <c r="C40" s="73">
        <v>990</v>
      </c>
      <c r="D40" s="97" t="s">
        <v>37</v>
      </c>
      <c r="E40" s="82" t="e">
        <f ca="1">'23.05.19'!E40+#REF!</f>
        <v>#REF!</v>
      </c>
      <c r="F40" s="82" t="e">
        <f ca="1">'23.05.19'!F40+#REF!</f>
        <v>#REF!</v>
      </c>
      <c r="G40" s="82" t="e">
        <f ca="1">'23.05.19'!G40+#REF!</f>
        <v>#REF!</v>
      </c>
      <c r="H40" s="82" t="e">
        <f ca="1">'23.05.19'!H40+#REF!</f>
        <v>#REF!</v>
      </c>
      <c r="I40" s="82" t="e">
        <f ca="1">'23.05.19'!I40+#REF!</f>
        <v>#REF!</v>
      </c>
      <c r="J40" s="82" t="e">
        <f ca="1">'23.05.19'!J40+#REF!</f>
        <v>#REF!</v>
      </c>
      <c r="K40" s="82" t="e">
        <f ca="1">'23.05.19'!K40+#REF!</f>
        <v>#REF!</v>
      </c>
      <c r="L40" s="82" t="e">
        <f ca="1">'23.05.19'!L40+#REF!</f>
        <v>#REF!</v>
      </c>
      <c r="M40" s="82" t="e">
        <f ca="1">'23.05.19'!M40+#REF!</f>
        <v>#REF!</v>
      </c>
      <c r="N40" s="82" t="e">
        <f ca="1">'23.05.19'!N40+#REF!</f>
        <v>#REF!</v>
      </c>
      <c r="O40" s="82" t="e">
        <f ca="1">'23.05.19'!O40+#REF!</f>
        <v>#REF!</v>
      </c>
      <c r="P40" s="89" t="e">
        <f ca="1">'23.05.19'!P40+#REF!</f>
        <v>#REF!</v>
      </c>
      <c r="Q40" s="76" t="s">
        <v>126</v>
      </c>
    </row>
    <row r="41" spans="1:17" s="64" customFormat="1" ht="25.5">
      <c r="A41" s="72"/>
      <c r="B41" s="73"/>
      <c r="C41" s="73"/>
      <c r="D41" s="97" t="s">
        <v>38</v>
      </c>
      <c r="E41" s="82" t="e">
        <f ca="1">'23.05.19'!E41+#REF!</f>
        <v>#REF!</v>
      </c>
      <c r="F41" s="82" t="e">
        <f ca="1">'23.05.19'!F41+#REF!</f>
        <v>#REF!</v>
      </c>
      <c r="G41" s="82" t="e">
        <f ca="1">'23.05.19'!G41+#REF!</f>
        <v>#REF!</v>
      </c>
      <c r="H41" s="82" t="e">
        <f ca="1">'23.05.19'!H41+#REF!</f>
        <v>#REF!</v>
      </c>
      <c r="I41" s="82" t="e">
        <f ca="1">'23.05.19'!I41+#REF!</f>
        <v>#REF!</v>
      </c>
      <c r="J41" s="82" t="e">
        <f ca="1">'23.05.19'!J41+#REF!</f>
        <v>#REF!</v>
      </c>
      <c r="K41" s="82" t="e">
        <f ca="1">'23.05.19'!K41+#REF!</f>
        <v>#REF!</v>
      </c>
      <c r="L41" s="82" t="e">
        <f ca="1">'23.05.19'!L41+#REF!</f>
        <v>#REF!</v>
      </c>
      <c r="M41" s="82" t="e">
        <f ca="1">'23.05.19'!M41+#REF!</f>
        <v>#REF!</v>
      </c>
      <c r="N41" s="82" t="e">
        <f ca="1">'23.05.19'!N41+#REF!</f>
        <v>#REF!</v>
      </c>
      <c r="O41" s="82" t="e">
        <f ca="1">'23.05.19'!O41+#REF!</f>
        <v>#REF!</v>
      </c>
      <c r="P41" s="89" t="e">
        <f ca="1">'23.05.19'!P41+#REF!</f>
        <v>#REF!</v>
      </c>
      <c r="Q41" s="76"/>
    </row>
    <row r="42" spans="1:17" s="64" customFormat="1">
      <c r="A42" s="72" t="s">
        <v>137</v>
      </c>
      <c r="B42" s="73">
        <v>1162</v>
      </c>
      <c r="C42" s="73">
        <v>990</v>
      </c>
      <c r="D42" s="97" t="s">
        <v>39</v>
      </c>
      <c r="E42" s="82" t="e">
        <f ca="1">'23.05.19'!E42+#REF!</f>
        <v>#REF!</v>
      </c>
      <c r="F42" s="82" t="e">
        <f ca="1">'23.05.19'!F42+#REF!</f>
        <v>#REF!</v>
      </c>
      <c r="G42" s="82" t="e">
        <f ca="1">'23.05.19'!G42+#REF!</f>
        <v>#REF!</v>
      </c>
      <c r="H42" s="82" t="e">
        <f ca="1">'23.05.19'!H42+#REF!</f>
        <v>#REF!</v>
      </c>
      <c r="I42" s="82" t="e">
        <f ca="1">'23.05.19'!I42+#REF!</f>
        <v>#REF!</v>
      </c>
      <c r="J42" s="82" t="e">
        <f ca="1">'23.05.19'!J42+#REF!</f>
        <v>#REF!</v>
      </c>
      <c r="K42" s="82" t="e">
        <f ca="1">'23.05.19'!K42+#REF!</f>
        <v>#REF!</v>
      </c>
      <c r="L42" s="82" t="e">
        <f ca="1">'23.05.19'!L42+#REF!</f>
        <v>#REF!</v>
      </c>
      <c r="M42" s="82" t="e">
        <f ca="1">'23.05.19'!M42+#REF!</f>
        <v>#REF!</v>
      </c>
      <c r="N42" s="82" t="e">
        <f ca="1">'23.05.19'!N42+#REF!</f>
        <v>#REF!</v>
      </c>
      <c r="O42" s="82" t="e">
        <f ca="1">'23.05.19'!O42+#REF!</f>
        <v>#REF!</v>
      </c>
      <c r="P42" s="89" t="e">
        <f ca="1">'23.05.19'!P42+#REF!</f>
        <v>#REF!</v>
      </c>
      <c r="Q42" s="76"/>
    </row>
    <row r="43" spans="1:17" s="64" customFormat="1">
      <c r="A43" s="72" t="s">
        <v>138</v>
      </c>
      <c r="B43" s="73">
        <v>1170</v>
      </c>
      <c r="C43" s="73">
        <v>990</v>
      </c>
      <c r="D43" s="97" t="s">
        <v>124</v>
      </c>
      <c r="E43" s="82" t="e">
        <f ca="1">'23.05.19'!E43+#REF!</f>
        <v>#REF!</v>
      </c>
      <c r="F43" s="82" t="e">
        <f ca="1">'23.05.19'!F43+#REF!</f>
        <v>#REF!</v>
      </c>
      <c r="G43" s="82" t="e">
        <f ca="1">'23.05.19'!G43+#REF!</f>
        <v>#REF!</v>
      </c>
      <c r="H43" s="82" t="e">
        <f ca="1">'23.05.19'!H43+#REF!</f>
        <v>#REF!</v>
      </c>
      <c r="I43" s="82" t="e">
        <f ca="1">'23.05.19'!I43+#REF!</f>
        <v>#REF!</v>
      </c>
      <c r="J43" s="82" t="e">
        <f ca="1">'23.05.19'!J43+#REF!</f>
        <v>#REF!</v>
      </c>
      <c r="K43" s="82" t="e">
        <f ca="1">'23.05.19'!K43+#REF!</f>
        <v>#REF!</v>
      </c>
      <c r="L43" s="82" t="e">
        <f ca="1">'23.05.19'!L43+#REF!</f>
        <v>#REF!</v>
      </c>
      <c r="M43" s="82" t="e">
        <f ca="1">'23.05.19'!M43+#REF!</f>
        <v>#REF!</v>
      </c>
      <c r="N43" s="82" t="e">
        <f ca="1">'23.05.19'!N43+#REF!</f>
        <v>#REF!</v>
      </c>
      <c r="O43" s="82" t="e">
        <f ca="1">'23.05.19'!O43+#REF!</f>
        <v>#REF!</v>
      </c>
      <c r="P43" s="89" t="e">
        <f ca="1">'23.05.19'!P43+#REF!</f>
        <v>#REF!</v>
      </c>
      <c r="Q43" s="76"/>
    </row>
    <row r="44" spans="1:17" s="64" customFormat="1" ht="25.5">
      <c r="A44" s="72"/>
      <c r="B44" s="73"/>
      <c r="C44" s="73"/>
      <c r="D44" s="97" t="s">
        <v>38</v>
      </c>
      <c r="E44" s="82" t="e">
        <f ca="1">'23.05.19'!E44+#REF!</f>
        <v>#REF!</v>
      </c>
      <c r="F44" s="82" t="e">
        <f ca="1">'23.05.19'!F44+#REF!</f>
        <v>#REF!</v>
      </c>
      <c r="G44" s="82" t="e">
        <f ca="1">'23.05.19'!G44+#REF!</f>
        <v>#REF!</v>
      </c>
      <c r="H44" s="82" t="e">
        <f ca="1">'23.05.19'!H44+#REF!</f>
        <v>#REF!</v>
      </c>
      <c r="I44" s="82" t="e">
        <f ca="1">'23.05.19'!I44+#REF!</f>
        <v>#REF!</v>
      </c>
      <c r="J44" s="82" t="e">
        <f ca="1">'23.05.19'!J44+#REF!</f>
        <v>#REF!</v>
      </c>
      <c r="K44" s="82" t="e">
        <f ca="1">'23.05.19'!K44+#REF!</f>
        <v>#REF!</v>
      </c>
      <c r="L44" s="82" t="e">
        <f ca="1">'23.05.19'!L44+#REF!</f>
        <v>#REF!</v>
      </c>
      <c r="M44" s="82" t="e">
        <f ca="1">'23.05.19'!M44+#REF!</f>
        <v>#REF!</v>
      </c>
      <c r="N44" s="82" t="e">
        <f ca="1">'23.05.19'!N44+#REF!</f>
        <v>#REF!</v>
      </c>
      <c r="O44" s="82" t="e">
        <f ca="1">'23.05.19'!O44+#REF!</f>
        <v>#REF!</v>
      </c>
      <c r="P44" s="89" t="e">
        <f ca="1">'23.05.19'!P44+#REF!</f>
        <v>#REF!</v>
      </c>
      <c r="Q44" s="76"/>
    </row>
    <row r="45" spans="1:17" s="64" customFormat="1" ht="51">
      <c r="A45" s="72" t="s">
        <v>139</v>
      </c>
      <c r="B45" s="73">
        <v>3140</v>
      </c>
      <c r="C45" s="73">
        <v>1040</v>
      </c>
      <c r="D45" s="97" t="s">
        <v>40</v>
      </c>
      <c r="E45" s="82" t="e">
        <f ca="1">'23.05.19'!E45+#REF!</f>
        <v>#REF!</v>
      </c>
      <c r="F45" s="82" t="e">
        <f ca="1">'23.05.19'!F45+#REF!</f>
        <v>#REF!</v>
      </c>
      <c r="G45" s="82" t="e">
        <f ca="1">'23.05.19'!G45+#REF!</f>
        <v>#REF!</v>
      </c>
      <c r="H45" s="82" t="e">
        <f ca="1">'23.05.19'!H45+#REF!</f>
        <v>#REF!</v>
      </c>
      <c r="I45" s="82" t="e">
        <f ca="1">'23.05.19'!I45+#REF!</f>
        <v>#REF!</v>
      </c>
      <c r="J45" s="82" t="e">
        <f ca="1">'23.05.19'!J45+#REF!</f>
        <v>#REF!</v>
      </c>
      <c r="K45" s="82" t="e">
        <f ca="1">'23.05.19'!K45+#REF!</f>
        <v>#REF!</v>
      </c>
      <c r="L45" s="82" t="e">
        <f ca="1">'23.05.19'!L45+#REF!</f>
        <v>#REF!</v>
      </c>
      <c r="M45" s="82" t="e">
        <f ca="1">'23.05.19'!M45+#REF!</f>
        <v>#REF!</v>
      </c>
      <c r="N45" s="82" t="e">
        <f ca="1">'23.05.19'!N45+#REF!</f>
        <v>#REF!</v>
      </c>
      <c r="O45" s="82" t="e">
        <f ca="1">'23.05.19'!O45+#REF!</f>
        <v>#REF!</v>
      </c>
      <c r="P45" s="89" t="e">
        <f ca="1">'23.05.19'!P45+#REF!</f>
        <v>#REF!</v>
      </c>
      <c r="Q45" s="76"/>
    </row>
    <row r="46" spans="1:17" s="64" customFormat="1" ht="25.5">
      <c r="A46" s="72" t="s">
        <v>140</v>
      </c>
      <c r="B46" s="73">
        <v>7363</v>
      </c>
      <c r="C46" s="73">
        <v>490</v>
      </c>
      <c r="D46" s="97" t="s">
        <v>141</v>
      </c>
      <c r="E46" s="82" t="e">
        <f ca="1">'23.05.19'!E46+#REF!</f>
        <v>#REF!</v>
      </c>
      <c r="F46" s="82" t="e">
        <f ca="1">'23.05.19'!F46+#REF!</f>
        <v>#REF!</v>
      </c>
      <c r="G46" s="82" t="e">
        <f ca="1">'23.05.19'!G46+#REF!</f>
        <v>#REF!</v>
      </c>
      <c r="H46" s="82" t="e">
        <f ca="1">'23.05.19'!H46+#REF!</f>
        <v>#REF!</v>
      </c>
      <c r="I46" s="82" t="e">
        <f ca="1">'23.05.19'!I46+#REF!</f>
        <v>#REF!</v>
      </c>
      <c r="J46" s="82" t="e">
        <f ca="1">'23.05.19'!J46+#REF!</f>
        <v>#REF!</v>
      </c>
      <c r="K46" s="82" t="e">
        <f ca="1">'23.05.19'!K46+#REF!</f>
        <v>#REF!</v>
      </c>
      <c r="L46" s="82" t="e">
        <f ca="1">'23.05.19'!L46+#REF!</f>
        <v>#REF!</v>
      </c>
      <c r="M46" s="82" t="e">
        <f ca="1">'23.05.19'!M46+#REF!</f>
        <v>#REF!</v>
      </c>
      <c r="N46" s="82" t="e">
        <f ca="1">'23.05.19'!N46+#REF!</f>
        <v>#REF!</v>
      </c>
      <c r="O46" s="82" t="e">
        <f ca="1">'23.05.19'!O46+#REF!</f>
        <v>#REF!</v>
      </c>
      <c r="P46" s="89" t="e">
        <f ca="1">'23.05.19'!P46+#REF!</f>
        <v>#REF!</v>
      </c>
      <c r="Q46" s="76"/>
    </row>
    <row r="47" spans="1:17" s="64" customFormat="1" ht="38.25">
      <c r="A47" s="72"/>
      <c r="B47" s="73"/>
      <c r="C47" s="73"/>
      <c r="D47" s="97" t="s">
        <v>213</v>
      </c>
      <c r="E47" s="82" t="e">
        <f ca="1">'23.05.19'!E47+#REF!</f>
        <v>#REF!</v>
      </c>
      <c r="F47" s="82" t="e">
        <f ca="1">'23.05.19'!F47+#REF!</f>
        <v>#REF!</v>
      </c>
      <c r="G47" s="82" t="e">
        <f ca="1">'23.05.19'!G47+#REF!</f>
        <v>#REF!</v>
      </c>
      <c r="H47" s="82" t="e">
        <f ca="1">'23.05.19'!H47+#REF!</f>
        <v>#REF!</v>
      </c>
      <c r="I47" s="82" t="e">
        <f ca="1">'23.05.19'!I47+#REF!</f>
        <v>#REF!</v>
      </c>
      <c r="J47" s="82" t="e">
        <f ca="1">'23.05.19'!J47+#REF!</f>
        <v>#REF!</v>
      </c>
      <c r="K47" s="82" t="e">
        <f ca="1">'23.05.19'!K47+#REF!</f>
        <v>#REF!</v>
      </c>
      <c r="L47" s="82" t="e">
        <f ca="1">'23.05.19'!L47+#REF!</f>
        <v>#REF!</v>
      </c>
      <c r="M47" s="82" t="e">
        <f ca="1">'23.05.19'!M47+#REF!</f>
        <v>#REF!</v>
      </c>
      <c r="N47" s="82" t="e">
        <f ca="1">'23.05.19'!N47+#REF!</f>
        <v>#REF!</v>
      </c>
      <c r="O47" s="82" t="e">
        <f ca="1">'23.05.19'!O47+#REF!</f>
        <v>#REF!</v>
      </c>
      <c r="P47" s="89" t="e">
        <f ca="1">'23.05.19'!P47+#REF!</f>
        <v>#REF!</v>
      </c>
      <c r="Q47" s="76"/>
    </row>
    <row r="48" spans="1:17" s="64" customFormat="1">
      <c r="A48" s="72"/>
      <c r="B48" s="73"/>
      <c r="C48" s="73"/>
      <c r="D48" s="97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9"/>
      <c r="Q48" s="76"/>
    </row>
    <row r="49" spans="1:17" s="64" customFormat="1" ht="25.5">
      <c r="A49" s="77">
        <v>700000</v>
      </c>
      <c r="B49" s="78"/>
      <c r="C49" s="78"/>
      <c r="D49" s="98" t="s">
        <v>41</v>
      </c>
      <c r="E49" s="81" t="e">
        <f ca="1">'23.05.19'!E48+#REF!</f>
        <v>#REF!</v>
      </c>
      <c r="F49" s="81" t="e">
        <f ca="1">'23.05.19'!F48+#REF!</f>
        <v>#REF!</v>
      </c>
      <c r="G49" s="81" t="e">
        <f ca="1">'23.05.19'!G48+#REF!</f>
        <v>#REF!</v>
      </c>
      <c r="H49" s="81" t="e">
        <f ca="1">'23.05.19'!H48+#REF!</f>
        <v>#REF!</v>
      </c>
      <c r="I49" s="81" t="e">
        <f ca="1">'23.05.19'!I48+#REF!</f>
        <v>#REF!</v>
      </c>
      <c r="J49" s="81" t="e">
        <f ca="1">'23.05.19'!J48+#REF!</f>
        <v>#REF!</v>
      </c>
      <c r="K49" s="81" t="e">
        <f ca="1">'23.05.19'!K48+#REF!</f>
        <v>#REF!</v>
      </c>
      <c r="L49" s="81" t="e">
        <f ca="1">'23.05.19'!L48+#REF!</f>
        <v>#REF!</v>
      </c>
      <c r="M49" s="81" t="e">
        <f ca="1">'23.05.19'!M48+#REF!</f>
        <v>#REF!</v>
      </c>
      <c r="N49" s="81" t="e">
        <f ca="1">'23.05.19'!N48+#REF!</f>
        <v>#REF!</v>
      </c>
      <c r="O49" s="81" t="e">
        <f ca="1">'23.05.19'!O48+#REF!</f>
        <v>#REF!</v>
      </c>
      <c r="P49" s="90" t="e">
        <f ca="1">'23.05.19'!P48+#REF!</f>
        <v>#REF!</v>
      </c>
      <c r="Q49" s="70" t="s">
        <v>126</v>
      </c>
    </row>
    <row r="50" spans="1:17" s="64" customFormat="1" ht="25.5">
      <c r="A50" s="72">
        <v>710000</v>
      </c>
      <c r="B50" s="73"/>
      <c r="C50" s="73"/>
      <c r="D50" s="97" t="s">
        <v>41</v>
      </c>
      <c r="E50" s="82" t="e">
        <f ca="1">'23.05.19'!E49+#REF!</f>
        <v>#REF!</v>
      </c>
      <c r="F50" s="82" t="e">
        <f ca="1">'23.05.19'!F49+#REF!</f>
        <v>#REF!</v>
      </c>
      <c r="G50" s="82" t="e">
        <f ca="1">'23.05.19'!G49+#REF!</f>
        <v>#REF!</v>
      </c>
      <c r="H50" s="82" t="e">
        <f ca="1">'23.05.19'!H49+#REF!</f>
        <v>#REF!</v>
      </c>
      <c r="I50" s="82" t="e">
        <f ca="1">'23.05.19'!I49+#REF!</f>
        <v>#REF!</v>
      </c>
      <c r="J50" s="82" t="e">
        <f ca="1">'23.05.19'!J49+#REF!</f>
        <v>#REF!</v>
      </c>
      <c r="K50" s="82" t="e">
        <f ca="1">'23.05.19'!K49+#REF!</f>
        <v>#REF!</v>
      </c>
      <c r="L50" s="82" t="e">
        <f ca="1">'23.05.19'!L49+#REF!</f>
        <v>#REF!</v>
      </c>
      <c r="M50" s="82" t="e">
        <f ca="1">'23.05.19'!M49+#REF!</f>
        <v>#REF!</v>
      </c>
      <c r="N50" s="82" t="e">
        <f ca="1">'23.05.19'!N49+#REF!</f>
        <v>#REF!</v>
      </c>
      <c r="O50" s="82" t="e">
        <f ca="1">'23.05.19'!O49+#REF!</f>
        <v>#REF!</v>
      </c>
      <c r="P50" s="89" t="e">
        <f ca="1">'23.05.19'!P49+#REF!</f>
        <v>#REF!</v>
      </c>
      <c r="Q50" s="74" t="s">
        <v>126</v>
      </c>
    </row>
    <row r="51" spans="1:17" s="64" customFormat="1" ht="25.5">
      <c r="A51" s="72">
        <v>710160</v>
      </c>
      <c r="B51" s="73">
        <v>160</v>
      </c>
      <c r="C51" s="73">
        <v>111</v>
      </c>
      <c r="D51" s="97" t="s">
        <v>29</v>
      </c>
      <c r="E51" s="82" t="e">
        <f ca="1">'23.05.19'!E50+#REF!</f>
        <v>#REF!</v>
      </c>
      <c r="F51" s="82" t="e">
        <f ca="1">'23.05.19'!F50+#REF!</f>
        <v>#REF!</v>
      </c>
      <c r="G51" s="82" t="e">
        <f ca="1">'23.05.19'!G50+#REF!</f>
        <v>#REF!</v>
      </c>
      <c r="H51" s="82" t="e">
        <f ca="1">'23.05.19'!H50+#REF!</f>
        <v>#REF!</v>
      </c>
      <c r="I51" s="82" t="e">
        <f ca="1">'23.05.19'!I50+#REF!</f>
        <v>#REF!</v>
      </c>
      <c r="J51" s="82" t="e">
        <f ca="1">'23.05.19'!J50+#REF!</f>
        <v>#REF!</v>
      </c>
      <c r="K51" s="82" t="e">
        <f ca="1">'23.05.19'!K50+#REF!</f>
        <v>#REF!</v>
      </c>
      <c r="L51" s="82" t="e">
        <f ca="1">'23.05.19'!L50+#REF!</f>
        <v>#REF!</v>
      </c>
      <c r="M51" s="82" t="e">
        <f ca="1">'23.05.19'!M50+#REF!</f>
        <v>#REF!</v>
      </c>
      <c r="N51" s="82" t="e">
        <f ca="1">'23.05.19'!N50+#REF!</f>
        <v>#REF!</v>
      </c>
      <c r="O51" s="82" t="e">
        <f ca="1">'23.05.19'!O50+#REF!</f>
        <v>#REF!</v>
      </c>
      <c r="P51" s="89" t="e">
        <f ca="1">'23.05.19'!P50+#REF!</f>
        <v>#REF!</v>
      </c>
      <c r="Q51" s="76" t="s">
        <v>126</v>
      </c>
    </row>
    <row r="52" spans="1:17" s="64" customFormat="1">
      <c r="A52" s="72">
        <v>712010</v>
      </c>
      <c r="B52" s="73">
        <v>2010</v>
      </c>
      <c r="C52" s="73">
        <v>731</v>
      </c>
      <c r="D52" s="97" t="s">
        <v>42</v>
      </c>
      <c r="E52" s="82" t="e">
        <f ca="1">'23.05.19'!E51+#REF!</f>
        <v>#REF!</v>
      </c>
      <c r="F52" s="82" t="e">
        <f ca="1">'23.05.19'!F51+#REF!</f>
        <v>#REF!</v>
      </c>
      <c r="G52" s="82" t="e">
        <f ca="1">'23.05.19'!G51+#REF!</f>
        <v>#REF!</v>
      </c>
      <c r="H52" s="82" t="e">
        <f ca="1">'23.05.19'!H51+#REF!</f>
        <v>#REF!</v>
      </c>
      <c r="I52" s="82" t="e">
        <f ca="1">'23.05.19'!I51+#REF!</f>
        <v>#REF!</v>
      </c>
      <c r="J52" s="82" t="e">
        <f ca="1">'23.05.19'!J51+#REF!</f>
        <v>#REF!</v>
      </c>
      <c r="K52" s="82" t="e">
        <f ca="1">'23.05.19'!K51+#REF!</f>
        <v>#REF!</v>
      </c>
      <c r="L52" s="82" t="e">
        <f ca="1">'23.05.19'!L51+#REF!</f>
        <v>#REF!</v>
      </c>
      <c r="M52" s="82" t="e">
        <f ca="1">'23.05.19'!M51+#REF!</f>
        <v>#REF!</v>
      </c>
      <c r="N52" s="82" t="e">
        <f ca="1">'23.05.19'!N51+#REF!</f>
        <v>#REF!</v>
      </c>
      <c r="O52" s="82" t="e">
        <f ca="1">'23.05.19'!O51+#REF!</f>
        <v>#REF!</v>
      </c>
      <c r="P52" s="89" t="e">
        <f ca="1">'23.05.19'!P51+#REF!</f>
        <v>#REF!</v>
      </c>
      <c r="Q52" s="76" t="s">
        <v>126</v>
      </c>
    </row>
    <row r="53" spans="1:17" s="64" customFormat="1" ht="25.5">
      <c r="A53" s="72"/>
      <c r="B53" s="73"/>
      <c r="C53" s="73"/>
      <c r="D53" s="97" t="s">
        <v>43</v>
      </c>
      <c r="E53" s="82" t="e">
        <f ca="1">'23.05.19'!E52+#REF!</f>
        <v>#REF!</v>
      </c>
      <c r="F53" s="82" t="e">
        <f ca="1">'23.05.19'!F52+#REF!</f>
        <v>#REF!</v>
      </c>
      <c r="G53" s="82" t="e">
        <f ca="1">'23.05.19'!G52+#REF!</f>
        <v>#REF!</v>
      </c>
      <c r="H53" s="82" t="e">
        <f ca="1">'23.05.19'!H52+#REF!</f>
        <v>#REF!</v>
      </c>
      <c r="I53" s="82" t="e">
        <f ca="1">'23.05.19'!I52+#REF!</f>
        <v>#REF!</v>
      </c>
      <c r="J53" s="82" t="e">
        <f ca="1">'23.05.19'!J52+#REF!</f>
        <v>#REF!</v>
      </c>
      <c r="K53" s="82" t="e">
        <f ca="1">'23.05.19'!K52+#REF!</f>
        <v>#REF!</v>
      </c>
      <c r="L53" s="82" t="e">
        <f ca="1">'23.05.19'!L52+#REF!</f>
        <v>#REF!</v>
      </c>
      <c r="M53" s="82" t="e">
        <f ca="1">'23.05.19'!M52+#REF!</f>
        <v>#REF!</v>
      </c>
      <c r="N53" s="82" t="e">
        <f ca="1">'23.05.19'!N52+#REF!</f>
        <v>#REF!</v>
      </c>
      <c r="O53" s="82" t="e">
        <f ca="1">'23.05.19'!O52+#REF!</f>
        <v>#REF!</v>
      </c>
      <c r="P53" s="89" t="e">
        <f ca="1">'23.05.19'!P52+#REF!</f>
        <v>#REF!</v>
      </c>
      <c r="Q53" s="76"/>
    </row>
    <row r="54" spans="1:17" s="64" customFormat="1" ht="38.25">
      <c r="A54" s="72"/>
      <c r="B54" s="73"/>
      <c r="C54" s="73"/>
      <c r="D54" s="97" t="s">
        <v>44</v>
      </c>
      <c r="E54" s="82" t="e">
        <f ca="1">'23.05.19'!E53+#REF!</f>
        <v>#REF!</v>
      </c>
      <c r="F54" s="82" t="e">
        <f ca="1">'23.05.19'!F53+#REF!</f>
        <v>#REF!</v>
      </c>
      <c r="G54" s="82" t="e">
        <f ca="1">'23.05.19'!G53+#REF!</f>
        <v>#REF!</v>
      </c>
      <c r="H54" s="82" t="e">
        <f ca="1">'23.05.19'!H53+#REF!</f>
        <v>#REF!</v>
      </c>
      <c r="I54" s="82" t="e">
        <f ca="1">'23.05.19'!I53+#REF!</f>
        <v>#REF!</v>
      </c>
      <c r="J54" s="82" t="e">
        <f ca="1">'23.05.19'!J53+#REF!</f>
        <v>#REF!</v>
      </c>
      <c r="K54" s="82" t="e">
        <f ca="1">'23.05.19'!K53+#REF!</f>
        <v>#REF!</v>
      </c>
      <c r="L54" s="82" t="e">
        <f ca="1">'23.05.19'!L53+#REF!</f>
        <v>#REF!</v>
      </c>
      <c r="M54" s="82" t="e">
        <f ca="1">'23.05.19'!M53+#REF!</f>
        <v>#REF!</v>
      </c>
      <c r="N54" s="82" t="e">
        <f ca="1">'23.05.19'!N53+#REF!</f>
        <v>#REF!</v>
      </c>
      <c r="O54" s="82" t="e">
        <f ca="1">'23.05.19'!O53+#REF!</f>
        <v>#REF!</v>
      </c>
      <c r="P54" s="89" t="e">
        <f ca="1">'23.05.19'!P53+#REF!</f>
        <v>#REF!</v>
      </c>
      <c r="Q54" s="76"/>
    </row>
    <row r="55" spans="1:17" s="64" customFormat="1" ht="51">
      <c r="A55" s="72"/>
      <c r="B55" s="73"/>
      <c r="C55" s="73"/>
      <c r="D55" s="97" t="s">
        <v>45</v>
      </c>
      <c r="E55" s="82" t="e">
        <f ca="1">'23.05.19'!E54+#REF!</f>
        <v>#REF!</v>
      </c>
      <c r="F55" s="82" t="e">
        <f ca="1">'23.05.19'!F54+#REF!</f>
        <v>#REF!</v>
      </c>
      <c r="G55" s="82" t="e">
        <f ca="1">'23.05.19'!G54+#REF!</f>
        <v>#REF!</v>
      </c>
      <c r="H55" s="82" t="e">
        <f ca="1">'23.05.19'!H54+#REF!</f>
        <v>#REF!</v>
      </c>
      <c r="I55" s="82" t="e">
        <f ca="1">'23.05.19'!I54+#REF!</f>
        <v>#REF!</v>
      </c>
      <c r="J55" s="82" t="e">
        <f ca="1">'23.05.19'!J54+#REF!</f>
        <v>#REF!</v>
      </c>
      <c r="K55" s="82" t="e">
        <f ca="1">'23.05.19'!K54+#REF!</f>
        <v>#REF!</v>
      </c>
      <c r="L55" s="82" t="e">
        <f ca="1">'23.05.19'!L54+#REF!</f>
        <v>#REF!</v>
      </c>
      <c r="M55" s="82" t="e">
        <f ca="1">'23.05.19'!M54+#REF!</f>
        <v>#REF!</v>
      </c>
      <c r="N55" s="82" t="e">
        <f ca="1">'23.05.19'!N54+#REF!</f>
        <v>#REF!</v>
      </c>
      <c r="O55" s="82" t="e">
        <f ca="1">'23.05.19'!O54+#REF!</f>
        <v>#REF!</v>
      </c>
      <c r="P55" s="89" t="e">
        <f ca="1">'23.05.19'!P54+#REF!</f>
        <v>#REF!</v>
      </c>
      <c r="Q55" s="76"/>
    </row>
    <row r="56" spans="1:17" s="64" customFormat="1" ht="38.25">
      <c r="A56" s="72"/>
      <c r="B56" s="73"/>
      <c r="C56" s="73"/>
      <c r="D56" s="97" t="s">
        <v>215</v>
      </c>
      <c r="E56" s="82" t="e">
        <f ca="1">'23.05.19'!E55+#REF!</f>
        <v>#REF!</v>
      </c>
      <c r="F56" s="82" t="e">
        <f ca="1">'23.05.19'!F55+#REF!</f>
        <v>#REF!</v>
      </c>
      <c r="G56" s="82" t="e">
        <f ca="1">'23.05.19'!G55+#REF!</f>
        <v>#REF!</v>
      </c>
      <c r="H56" s="82" t="e">
        <f ca="1">'23.05.19'!H55+#REF!</f>
        <v>#REF!</v>
      </c>
      <c r="I56" s="82" t="e">
        <f ca="1">'23.05.19'!I55+#REF!</f>
        <v>#REF!</v>
      </c>
      <c r="J56" s="82" t="e">
        <f ca="1">'23.05.19'!J55+#REF!</f>
        <v>#REF!</v>
      </c>
      <c r="K56" s="82" t="e">
        <f ca="1">'23.05.19'!K55+#REF!</f>
        <v>#REF!</v>
      </c>
      <c r="L56" s="82" t="e">
        <f ca="1">'23.05.19'!L55+#REF!</f>
        <v>#REF!</v>
      </c>
      <c r="M56" s="82" t="e">
        <f ca="1">'23.05.19'!M55+#REF!</f>
        <v>#REF!</v>
      </c>
      <c r="N56" s="82" t="e">
        <f ca="1">'23.05.19'!N55+#REF!</f>
        <v>#REF!</v>
      </c>
      <c r="O56" s="82" t="e">
        <f ca="1">'23.05.19'!O55+#REF!</f>
        <v>#REF!</v>
      </c>
      <c r="P56" s="89" t="e">
        <f ca="1">'23.05.19'!P55+#REF!</f>
        <v>#REF!</v>
      </c>
      <c r="Q56" s="76"/>
    </row>
    <row r="57" spans="1:17" s="71" customFormat="1" ht="25.5">
      <c r="A57" s="72">
        <v>712111</v>
      </c>
      <c r="B57" s="73">
        <v>2111</v>
      </c>
      <c r="C57" s="73">
        <v>726</v>
      </c>
      <c r="D57" s="97" t="s">
        <v>46</v>
      </c>
      <c r="E57" s="82" t="e">
        <f ca="1">'23.05.19'!E56+#REF!</f>
        <v>#REF!</v>
      </c>
      <c r="F57" s="82" t="e">
        <f ca="1">'23.05.19'!F56+#REF!</f>
        <v>#REF!</v>
      </c>
      <c r="G57" s="82" t="e">
        <f ca="1">'23.05.19'!G56+#REF!</f>
        <v>#REF!</v>
      </c>
      <c r="H57" s="82" t="e">
        <f ca="1">'23.05.19'!H56+#REF!</f>
        <v>#REF!</v>
      </c>
      <c r="I57" s="82" t="e">
        <f ca="1">'23.05.19'!I56+#REF!</f>
        <v>#REF!</v>
      </c>
      <c r="J57" s="82" t="e">
        <f ca="1">'23.05.19'!J56+#REF!</f>
        <v>#REF!</v>
      </c>
      <c r="K57" s="82" t="e">
        <f ca="1">'23.05.19'!K56+#REF!</f>
        <v>#REF!</v>
      </c>
      <c r="L57" s="82" t="e">
        <f ca="1">'23.05.19'!L56+#REF!</f>
        <v>#REF!</v>
      </c>
      <c r="M57" s="82" t="e">
        <f ca="1">'23.05.19'!M56+#REF!</f>
        <v>#REF!</v>
      </c>
      <c r="N57" s="82" t="e">
        <f ca="1">'23.05.19'!N56+#REF!</f>
        <v>#REF!</v>
      </c>
      <c r="O57" s="82" t="e">
        <f ca="1">'23.05.19'!O56+#REF!</f>
        <v>#REF!</v>
      </c>
      <c r="P57" s="89" t="e">
        <f ca="1">'23.05.19'!P56+#REF!</f>
        <v>#REF!</v>
      </c>
      <c r="Q57" s="76" t="s">
        <v>126</v>
      </c>
    </row>
    <row r="58" spans="1:17" s="75" customFormat="1" ht="25.5">
      <c r="A58" s="72" t="s">
        <v>142</v>
      </c>
      <c r="B58" s="73">
        <v>2113</v>
      </c>
      <c r="C58" s="73">
        <v>721</v>
      </c>
      <c r="D58" s="97" t="s">
        <v>47</v>
      </c>
      <c r="E58" s="82" t="e">
        <f ca="1">'23.05.19'!E57+#REF!</f>
        <v>#REF!</v>
      </c>
      <c r="F58" s="82" t="e">
        <f ca="1">'23.05.19'!F57+#REF!</f>
        <v>#REF!</v>
      </c>
      <c r="G58" s="82" t="e">
        <f ca="1">'23.05.19'!G57+#REF!</f>
        <v>#REF!</v>
      </c>
      <c r="H58" s="82" t="e">
        <f ca="1">'23.05.19'!H57+#REF!</f>
        <v>#REF!</v>
      </c>
      <c r="I58" s="82" t="e">
        <f ca="1">'23.05.19'!I57+#REF!</f>
        <v>#REF!</v>
      </c>
      <c r="J58" s="82" t="e">
        <f ca="1">'23.05.19'!J57+#REF!</f>
        <v>#REF!</v>
      </c>
      <c r="K58" s="82" t="e">
        <f ca="1">'23.05.19'!K57+#REF!</f>
        <v>#REF!</v>
      </c>
      <c r="L58" s="82" t="e">
        <f ca="1">'23.05.19'!L57+#REF!</f>
        <v>#REF!</v>
      </c>
      <c r="M58" s="82" t="e">
        <f ca="1">'23.05.19'!M57+#REF!</f>
        <v>#REF!</v>
      </c>
      <c r="N58" s="82" t="e">
        <f ca="1">'23.05.19'!N57+#REF!</f>
        <v>#REF!</v>
      </c>
      <c r="O58" s="82" t="e">
        <f ca="1">'23.05.19'!O57+#REF!</f>
        <v>#REF!</v>
      </c>
      <c r="P58" s="89" t="e">
        <f ca="1">'23.05.19'!P57+#REF!</f>
        <v>#REF!</v>
      </c>
      <c r="Q58" s="76"/>
    </row>
    <row r="59" spans="1:17" s="64" customFormat="1">
      <c r="A59" s="72">
        <v>712142</v>
      </c>
      <c r="B59" s="73">
        <v>2142</v>
      </c>
      <c r="C59" s="73">
        <v>763</v>
      </c>
      <c r="D59" s="97" t="s">
        <v>48</v>
      </c>
      <c r="E59" s="82" t="e">
        <f ca="1">'23.05.19'!E58+#REF!</f>
        <v>#REF!</v>
      </c>
      <c r="F59" s="82" t="e">
        <f ca="1">'23.05.19'!F58+#REF!</f>
        <v>#REF!</v>
      </c>
      <c r="G59" s="82" t="e">
        <f ca="1">'23.05.19'!G58+#REF!</f>
        <v>#REF!</v>
      </c>
      <c r="H59" s="82" t="e">
        <f ca="1">'23.05.19'!H58+#REF!</f>
        <v>#REF!</v>
      </c>
      <c r="I59" s="82" t="e">
        <f ca="1">'23.05.19'!I58+#REF!</f>
        <v>#REF!</v>
      </c>
      <c r="J59" s="82" t="e">
        <f ca="1">'23.05.19'!J58+#REF!</f>
        <v>#REF!</v>
      </c>
      <c r="K59" s="82" t="e">
        <f ca="1">'23.05.19'!K58+#REF!</f>
        <v>#REF!</v>
      </c>
      <c r="L59" s="82" t="e">
        <f ca="1">'23.05.19'!L58+#REF!</f>
        <v>#REF!</v>
      </c>
      <c r="M59" s="82" t="e">
        <f ca="1">'23.05.19'!M58+#REF!</f>
        <v>#REF!</v>
      </c>
      <c r="N59" s="82" t="e">
        <f ca="1">'23.05.19'!N58+#REF!</f>
        <v>#REF!</v>
      </c>
      <c r="O59" s="82" t="e">
        <f ca="1">'23.05.19'!O58+#REF!</f>
        <v>#REF!</v>
      </c>
      <c r="P59" s="89" t="e">
        <f ca="1">'23.05.19'!P58+#REF!</f>
        <v>#REF!</v>
      </c>
      <c r="Q59" s="76"/>
    </row>
    <row r="60" spans="1:17" s="64" customFormat="1" ht="25.5">
      <c r="A60" s="72" t="s">
        <v>143</v>
      </c>
      <c r="B60" s="73">
        <v>2144</v>
      </c>
      <c r="C60" s="73">
        <v>763</v>
      </c>
      <c r="D60" s="97" t="s">
        <v>49</v>
      </c>
      <c r="E60" s="82" t="e">
        <f ca="1">'23.05.19'!E59+#REF!</f>
        <v>#REF!</v>
      </c>
      <c r="F60" s="82" t="e">
        <f ca="1">'23.05.19'!F59+#REF!</f>
        <v>#REF!</v>
      </c>
      <c r="G60" s="82" t="e">
        <f ca="1">'23.05.19'!G59+#REF!</f>
        <v>#REF!</v>
      </c>
      <c r="H60" s="82" t="e">
        <f ca="1">'23.05.19'!H59+#REF!</f>
        <v>#REF!</v>
      </c>
      <c r="I60" s="82" t="e">
        <f ca="1">'23.05.19'!I59+#REF!</f>
        <v>#REF!</v>
      </c>
      <c r="J60" s="82" t="e">
        <f ca="1">'23.05.19'!J59+#REF!</f>
        <v>#REF!</v>
      </c>
      <c r="K60" s="82" t="e">
        <f ca="1">'23.05.19'!K59+#REF!</f>
        <v>#REF!</v>
      </c>
      <c r="L60" s="82" t="e">
        <f ca="1">'23.05.19'!L59+#REF!</f>
        <v>#REF!</v>
      </c>
      <c r="M60" s="82" t="e">
        <f ca="1">'23.05.19'!M59+#REF!</f>
        <v>#REF!</v>
      </c>
      <c r="N60" s="82" t="e">
        <f ca="1">'23.05.19'!N59+#REF!</f>
        <v>#REF!</v>
      </c>
      <c r="O60" s="82" t="e">
        <f ca="1">'23.05.19'!O59+#REF!</f>
        <v>#REF!</v>
      </c>
      <c r="P60" s="89" t="e">
        <f ca="1">'23.05.19'!P59+#REF!</f>
        <v>#REF!</v>
      </c>
      <c r="Q60" s="76"/>
    </row>
    <row r="61" spans="1:17" s="64" customFormat="1" ht="38.25">
      <c r="A61" s="72"/>
      <c r="B61" s="73"/>
      <c r="C61" s="73"/>
      <c r="D61" s="97" t="s">
        <v>44</v>
      </c>
      <c r="E61" s="82" t="e">
        <f ca="1">'23.05.19'!E60+#REF!</f>
        <v>#REF!</v>
      </c>
      <c r="F61" s="82" t="e">
        <f ca="1">'23.05.19'!F60+#REF!</f>
        <v>#REF!</v>
      </c>
      <c r="G61" s="82" t="e">
        <f ca="1">'23.05.19'!G60+#REF!</f>
        <v>#REF!</v>
      </c>
      <c r="H61" s="82" t="e">
        <f ca="1">'23.05.19'!H60+#REF!</f>
        <v>#REF!</v>
      </c>
      <c r="I61" s="82" t="e">
        <f ca="1">'23.05.19'!I60+#REF!</f>
        <v>#REF!</v>
      </c>
      <c r="J61" s="82" t="e">
        <f ca="1">'23.05.19'!J60+#REF!</f>
        <v>#REF!</v>
      </c>
      <c r="K61" s="82" t="e">
        <f ca="1">'23.05.19'!K60+#REF!</f>
        <v>#REF!</v>
      </c>
      <c r="L61" s="82" t="e">
        <f ca="1">'23.05.19'!L60+#REF!</f>
        <v>#REF!</v>
      </c>
      <c r="M61" s="82" t="e">
        <f ca="1">'23.05.19'!M60+#REF!</f>
        <v>#REF!</v>
      </c>
      <c r="N61" s="82" t="e">
        <f ca="1">'23.05.19'!N60+#REF!</f>
        <v>#REF!</v>
      </c>
      <c r="O61" s="82" t="e">
        <f ca="1">'23.05.19'!O60+#REF!</f>
        <v>#REF!</v>
      </c>
      <c r="P61" s="89" t="e">
        <f ca="1">'23.05.19'!P60+#REF!</f>
        <v>#REF!</v>
      </c>
      <c r="Q61" s="76"/>
    </row>
    <row r="62" spans="1:17" s="64" customFormat="1" ht="38.25">
      <c r="A62" s="72"/>
      <c r="B62" s="73"/>
      <c r="C62" s="73"/>
      <c r="D62" s="97" t="s">
        <v>215</v>
      </c>
      <c r="E62" s="82" t="e">
        <f ca="1">'23.05.19'!E61+#REF!</f>
        <v>#REF!</v>
      </c>
      <c r="F62" s="82" t="e">
        <f ca="1">'23.05.19'!F61+#REF!</f>
        <v>#REF!</v>
      </c>
      <c r="G62" s="82" t="e">
        <f ca="1">'23.05.19'!G61+#REF!</f>
        <v>#REF!</v>
      </c>
      <c r="H62" s="82" t="e">
        <f ca="1">'23.05.19'!H61+#REF!</f>
        <v>#REF!</v>
      </c>
      <c r="I62" s="82" t="e">
        <f ca="1">'23.05.19'!I61+#REF!</f>
        <v>#REF!</v>
      </c>
      <c r="J62" s="82" t="e">
        <f ca="1">'23.05.19'!J61+#REF!</f>
        <v>#REF!</v>
      </c>
      <c r="K62" s="82" t="e">
        <f ca="1">'23.05.19'!K61+#REF!</f>
        <v>#REF!</v>
      </c>
      <c r="L62" s="82" t="e">
        <f ca="1">'23.05.19'!L61+#REF!</f>
        <v>#REF!</v>
      </c>
      <c r="M62" s="82" t="e">
        <f ca="1">'23.05.19'!M61+#REF!</f>
        <v>#REF!</v>
      </c>
      <c r="N62" s="82" t="e">
        <f ca="1">'23.05.19'!N61+#REF!</f>
        <v>#REF!</v>
      </c>
      <c r="O62" s="82" t="e">
        <f ca="1">'23.05.19'!O61+#REF!</f>
        <v>#REF!</v>
      </c>
      <c r="P62" s="89" t="e">
        <f ca="1">'23.05.19'!P61+#REF!</f>
        <v>#REF!</v>
      </c>
      <c r="Q62" s="76"/>
    </row>
    <row r="63" spans="1:17" s="64" customFormat="1" ht="25.5">
      <c r="A63" s="72" t="s">
        <v>144</v>
      </c>
      <c r="B63" s="73">
        <v>2146</v>
      </c>
      <c r="C63" s="73">
        <v>763</v>
      </c>
      <c r="D63" s="97" t="s">
        <v>50</v>
      </c>
      <c r="E63" s="82" t="e">
        <f ca="1">'23.05.19'!E62+#REF!</f>
        <v>#REF!</v>
      </c>
      <c r="F63" s="82" t="e">
        <f ca="1">'23.05.19'!F62+#REF!</f>
        <v>#REF!</v>
      </c>
      <c r="G63" s="82" t="e">
        <f ca="1">'23.05.19'!G62+#REF!</f>
        <v>#REF!</v>
      </c>
      <c r="H63" s="82" t="e">
        <f ca="1">'23.05.19'!H62+#REF!</f>
        <v>#REF!</v>
      </c>
      <c r="I63" s="82" t="e">
        <f ca="1">'23.05.19'!I62+#REF!</f>
        <v>#REF!</v>
      </c>
      <c r="J63" s="82" t="e">
        <f ca="1">'23.05.19'!J62+#REF!</f>
        <v>#REF!</v>
      </c>
      <c r="K63" s="82" t="e">
        <f ca="1">'23.05.19'!K62+#REF!</f>
        <v>#REF!</v>
      </c>
      <c r="L63" s="82" t="e">
        <f ca="1">'23.05.19'!L62+#REF!</f>
        <v>#REF!</v>
      </c>
      <c r="M63" s="82" t="e">
        <f ca="1">'23.05.19'!M62+#REF!</f>
        <v>#REF!</v>
      </c>
      <c r="N63" s="82" t="e">
        <f ca="1">'23.05.19'!N62+#REF!</f>
        <v>#REF!</v>
      </c>
      <c r="O63" s="82" t="e">
        <f ca="1">'23.05.19'!O62+#REF!</f>
        <v>#REF!</v>
      </c>
      <c r="P63" s="89" t="e">
        <f ca="1">'23.05.19'!P62+#REF!</f>
        <v>#REF!</v>
      </c>
      <c r="Q63" s="76"/>
    </row>
    <row r="64" spans="1:17" s="64" customFormat="1" ht="38.25">
      <c r="A64" s="72"/>
      <c r="B64" s="73"/>
      <c r="C64" s="73"/>
      <c r="D64" s="97" t="s">
        <v>51</v>
      </c>
      <c r="E64" s="82" t="e">
        <f ca="1">'23.05.19'!E63+#REF!</f>
        <v>#REF!</v>
      </c>
      <c r="F64" s="82" t="e">
        <f ca="1">'23.05.19'!F63+#REF!</f>
        <v>#REF!</v>
      </c>
      <c r="G64" s="82" t="e">
        <f ca="1">'23.05.19'!G63+#REF!</f>
        <v>#REF!</v>
      </c>
      <c r="H64" s="82" t="e">
        <f ca="1">'23.05.19'!H63+#REF!</f>
        <v>#REF!</v>
      </c>
      <c r="I64" s="82" t="e">
        <f ca="1">'23.05.19'!I63+#REF!</f>
        <v>#REF!</v>
      </c>
      <c r="J64" s="82" t="e">
        <f ca="1">'23.05.19'!J63+#REF!</f>
        <v>#REF!</v>
      </c>
      <c r="K64" s="82" t="e">
        <f ca="1">'23.05.19'!K63+#REF!</f>
        <v>#REF!</v>
      </c>
      <c r="L64" s="82" t="e">
        <f ca="1">'23.05.19'!L63+#REF!</f>
        <v>#REF!</v>
      </c>
      <c r="M64" s="82" t="e">
        <f ca="1">'23.05.19'!M63+#REF!</f>
        <v>#REF!</v>
      </c>
      <c r="N64" s="82" t="e">
        <f ca="1">'23.05.19'!N63+#REF!</f>
        <v>#REF!</v>
      </c>
      <c r="O64" s="82" t="e">
        <f ca="1">'23.05.19'!O63+#REF!</f>
        <v>#REF!</v>
      </c>
      <c r="P64" s="89" t="e">
        <f ca="1">'23.05.19'!P63+#REF!</f>
        <v>#REF!</v>
      </c>
      <c r="Q64" s="76"/>
    </row>
    <row r="65" spans="1:19" s="64" customFormat="1" ht="25.5">
      <c r="A65" s="72" t="s">
        <v>145</v>
      </c>
      <c r="B65" s="73">
        <v>2151</v>
      </c>
      <c r="C65" s="73">
        <v>763</v>
      </c>
      <c r="D65" s="97" t="s">
        <v>52</v>
      </c>
      <c r="E65" s="82" t="e">
        <f ca="1">'23.05.19'!E64+#REF!</f>
        <v>#REF!</v>
      </c>
      <c r="F65" s="82" t="e">
        <f ca="1">'23.05.19'!F64+#REF!</f>
        <v>#REF!</v>
      </c>
      <c r="G65" s="82" t="e">
        <f ca="1">'23.05.19'!G64+#REF!</f>
        <v>#REF!</v>
      </c>
      <c r="H65" s="82" t="e">
        <f ca="1">'23.05.19'!H64+#REF!</f>
        <v>#REF!</v>
      </c>
      <c r="I65" s="82" t="e">
        <f ca="1">'23.05.19'!I64+#REF!</f>
        <v>#REF!</v>
      </c>
      <c r="J65" s="82" t="e">
        <f ca="1">'23.05.19'!J64+#REF!</f>
        <v>#REF!</v>
      </c>
      <c r="K65" s="82" t="e">
        <f ca="1">'23.05.19'!K64+#REF!</f>
        <v>#REF!</v>
      </c>
      <c r="L65" s="82" t="e">
        <f ca="1">'23.05.19'!L64+#REF!</f>
        <v>#REF!</v>
      </c>
      <c r="M65" s="82" t="e">
        <f ca="1">'23.05.19'!M64+#REF!</f>
        <v>#REF!</v>
      </c>
      <c r="N65" s="82" t="e">
        <f ca="1">'23.05.19'!N64+#REF!</f>
        <v>#REF!</v>
      </c>
      <c r="O65" s="82" t="e">
        <f ca="1">'23.05.19'!O64+#REF!</f>
        <v>#REF!</v>
      </c>
      <c r="P65" s="89" t="e">
        <f ca="1">'23.05.19'!P64+#REF!</f>
        <v>#REF!</v>
      </c>
      <c r="Q65" s="76"/>
      <c r="S65" s="80"/>
    </row>
    <row r="66" spans="1:19" s="64" customFormat="1">
      <c r="A66" s="72" t="s">
        <v>146</v>
      </c>
      <c r="B66" s="73">
        <v>2152</v>
      </c>
      <c r="C66" s="73">
        <v>763</v>
      </c>
      <c r="D66" s="97" t="s">
        <v>53</v>
      </c>
      <c r="E66" s="82" t="e">
        <f ca="1">'23.05.19'!E65+#REF!</f>
        <v>#REF!</v>
      </c>
      <c r="F66" s="82" t="e">
        <f ca="1">'23.05.19'!F65+#REF!</f>
        <v>#REF!</v>
      </c>
      <c r="G66" s="82" t="e">
        <f ca="1">'23.05.19'!G65+#REF!</f>
        <v>#REF!</v>
      </c>
      <c r="H66" s="82" t="e">
        <f ca="1">'23.05.19'!H65+#REF!</f>
        <v>#REF!</v>
      </c>
      <c r="I66" s="82" t="e">
        <f ca="1">'23.05.19'!I65+#REF!</f>
        <v>#REF!</v>
      </c>
      <c r="J66" s="82" t="e">
        <f ca="1">'23.05.19'!J65+#REF!</f>
        <v>#REF!</v>
      </c>
      <c r="K66" s="82" t="e">
        <f ca="1">'23.05.19'!K65+#REF!</f>
        <v>#REF!</v>
      </c>
      <c r="L66" s="82" t="e">
        <f ca="1">'23.05.19'!L65+#REF!</f>
        <v>#REF!</v>
      </c>
      <c r="M66" s="82" t="e">
        <f ca="1">'23.05.19'!M65+#REF!</f>
        <v>#REF!</v>
      </c>
      <c r="N66" s="82" t="e">
        <f ca="1">'23.05.19'!N65+#REF!</f>
        <v>#REF!</v>
      </c>
      <c r="O66" s="82" t="e">
        <f ca="1">'23.05.19'!O65+#REF!</f>
        <v>#REF!</v>
      </c>
      <c r="P66" s="89" t="e">
        <f ca="1">'23.05.19'!P65+#REF!</f>
        <v>#REF!</v>
      </c>
      <c r="Q66" s="76"/>
    </row>
    <row r="67" spans="1:19" s="64" customFormat="1" ht="38.25">
      <c r="A67" s="72"/>
      <c r="B67" s="73"/>
      <c r="C67" s="73"/>
      <c r="D67" s="97" t="s">
        <v>44</v>
      </c>
      <c r="E67" s="82" t="e">
        <f ca="1">'23.05.19'!E66+#REF!</f>
        <v>#REF!</v>
      </c>
      <c r="F67" s="82" t="e">
        <f ca="1">'23.05.19'!F66+#REF!</f>
        <v>#REF!</v>
      </c>
      <c r="G67" s="82" t="e">
        <f ca="1">'23.05.19'!G66+#REF!</f>
        <v>#REF!</v>
      </c>
      <c r="H67" s="82" t="e">
        <f ca="1">'23.05.19'!H66+#REF!</f>
        <v>#REF!</v>
      </c>
      <c r="I67" s="82" t="e">
        <f ca="1">'23.05.19'!I66+#REF!</f>
        <v>#REF!</v>
      </c>
      <c r="J67" s="82" t="e">
        <f ca="1">'23.05.19'!J66+#REF!</f>
        <v>#REF!</v>
      </c>
      <c r="K67" s="82" t="e">
        <f ca="1">'23.05.19'!K66+#REF!</f>
        <v>#REF!</v>
      </c>
      <c r="L67" s="82" t="e">
        <f ca="1">'23.05.19'!L66+#REF!</f>
        <v>#REF!</v>
      </c>
      <c r="M67" s="82" t="e">
        <f ca="1">'23.05.19'!M66+#REF!</f>
        <v>#REF!</v>
      </c>
      <c r="N67" s="82" t="e">
        <f ca="1">'23.05.19'!N66+#REF!</f>
        <v>#REF!</v>
      </c>
      <c r="O67" s="82" t="e">
        <f ca="1">'23.05.19'!O66+#REF!</f>
        <v>#REF!</v>
      </c>
      <c r="P67" s="89" t="e">
        <f ca="1">'23.05.19'!P66+#REF!</f>
        <v>#REF!</v>
      </c>
      <c r="Q67" s="76"/>
    </row>
    <row r="68" spans="1:19" s="64" customFormat="1" ht="38.25">
      <c r="A68" s="72"/>
      <c r="B68" s="73"/>
      <c r="C68" s="73"/>
      <c r="D68" s="97" t="s">
        <v>215</v>
      </c>
      <c r="E68" s="82" t="e">
        <f ca="1">'23.05.19'!E67+#REF!</f>
        <v>#REF!</v>
      </c>
      <c r="F68" s="82" t="e">
        <f ca="1">'23.05.19'!F67+#REF!</f>
        <v>#REF!</v>
      </c>
      <c r="G68" s="82" t="e">
        <f ca="1">'23.05.19'!G67+#REF!</f>
        <v>#REF!</v>
      </c>
      <c r="H68" s="82" t="e">
        <f ca="1">'23.05.19'!H67+#REF!</f>
        <v>#REF!</v>
      </c>
      <c r="I68" s="82" t="e">
        <f ca="1">'23.05.19'!I67+#REF!</f>
        <v>#REF!</v>
      </c>
      <c r="J68" s="82" t="e">
        <f ca="1">'23.05.19'!J67+#REF!</f>
        <v>#REF!</v>
      </c>
      <c r="K68" s="82" t="e">
        <f ca="1">'23.05.19'!K67+#REF!</f>
        <v>#REF!</v>
      </c>
      <c r="L68" s="82" t="e">
        <f ca="1">'23.05.19'!L67+#REF!</f>
        <v>#REF!</v>
      </c>
      <c r="M68" s="82" t="e">
        <f ca="1">'23.05.19'!M67+#REF!</f>
        <v>#REF!</v>
      </c>
      <c r="N68" s="82" t="e">
        <f ca="1">'23.05.19'!N67+#REF!</f>
        <v>#REF!</v>
      </c>
      <c r="O68" s="82" t="e">
        <f ca="1">'23.05.19'!O67+#REF!</f>
        <v>#REF!</v>
      </c>
      <c r="P68" s="89" t="e">
        <f ca="1">'23.05.19'!P67+#REF!</f>
        <v>#REF!</v>
      </c>
      <c r="Q68" s="76"/>
    </row>
    <row r="69" spans="1:19" s="64" customFormat="1" ht="25.5">
      <c r="A69" s="72" t="s">
        <v>147</v>
      </c>
      <c r="B69" s="73">
        <v>7363</v>
      </c>
      <c r="C69" s="73">
        <v>490</v>
      </c>
      <c r="D69" s="97" t="s">
        <v>141</v>
      </c>
      <c r="E69" s="82" t="e">
        <f ca="1">'23.05.19'!E68+#REF!</f>
        <v>#REF!</v>
      </c>
      <c r="F69" s="82" t="e">
        <f ca="1">'23.05.19'!F68+#REF!</f>
        <v>#REF!</v>
      </c>
      <c r="G69" s="82" t="e">
        <f ca="1">'23.05.19'!G68+#REF!</f>
        <v>#REF!</v>
      </c>
      <c r="H69" s="82" t="e">
        <f ca="1">'23.05.19'!H68+#REF!</f>
        <v>#REF!</v>
      </c>
      <c r="I69" s="82" t="e">
        <f ca="1">'23.05.19'!I68+#REF!</f>
        <v>#REF!</v>
      </c>
      <c r="J69" s="82" t="e">
        <f ca="1">'23.05.19'!J68+#REF!</f>
        <v>#REF!</v>
      </c>
      <c r="K69" s="82" t="e">
        <f ca="1">'23.05.19'!K68+#REF!</f>
        <v>#REF!</v>
      </c>
      <c r="L69" s="82" t="e">
        <f ca="1">'23.05.19'!L68+#REF!</f>
        <v>#REF!</v>
      </c>
      <c r="M69" s="82" t="e">
        <f ca="1">'23.05.19'!M68+#REF!</f>
        <v>#REF!</v>
      </c>
      <c r="N69" s="82" t="e">
        <f ca="1">'23.05.19'!N68+#REF!</f>
        <v>#REF!</v>
      </c>
      <c r="O69" s="82" t="e">
        <f ca="1">'23.05.19'!O68+#REF!</f>
        <v>#REF!</v>
      </c>
      <c r="P69" s="89" t="e">
        <f ca="1">'23.05.19'!P68+#REF!</f>
        <v>#REF!</v>
      </c>
      <c r="Q69" s="76"/>
    </row>
    <row r="70" spans="1:19" s="64" customFormat="1" ht="38.25">
      <c r="A70" s="72"/>
      <c r="B70" s="73"/>
      <c r="C70" s="73"/>
      <c r="D70" s="97" t="s">
        <v>213</v>
      </c>
      <c r="E70" s="82" t="e">
        <f ca="1">'23.05.19'!E69+#REF!</f>
        <v>#REF!</v>
      </c>
      <c r="F70" s="82" t="e">
        <f ca="1">'23.05.19'!F69+#REF!</f>
        <v>#REF!</v>
      </c>
      <c r="G70" s="82" t="e">
        <f ca="1">'23.05.19'!G69+#REF!</f>
        <v>#REF!</v>
      </c>
      <c r="H70" s="82" t="e">
        <f ca="1">'23.05.19'!H69+#REF!</f>
        <v>#REF!</v>
      </c>
      <c r="I70" s="82" t="e">
        <f ca="1">'23.05.19'!I69+#REF!</f>
        <v>#REF!</v>
      </c>
      <c r="J70" s="82" t="e">
        <f ca="1">'23.05.19'!J69+#REF!</f>
        <v>#REF!</v>
      </c>
      <c r="K70" s="82" t="e">
        <f ca="1">'23.05.19'!K69+#REF!</f>
        <v>#REF!</v>
      </c>
      <c r="L70" s="82" t="e">
        <f ca="1">'23.05.19'!L69+#REF!</f>
        <v>#REF!</v>
      </c>
      <c r="M70" s="82" t="e">
        <f ca="1">'23.05.19'!M69+#REF!</f>
        <v>#REF!</v>
      </c>
      <c r="N70" s="82" t="e">
        <f ca="1">'23.05.19'!N69+#REF!</f>
        <v>#REF!</v>
      </c>
      <c r="O70" s="82" t="e">
        <f ca="1">'23.05.19'!O69+#REF!</f>
        <v>#REF!</v>
      </c>
      <c r="P70" s="89" t="e">
        <f ca="1">'23.05.19'!P69+#REF!</f>
        <v>#REF!</v>
      </c>
      <c r="Q70" s="76"/>
    </row>
    <row r="71" spans="1:19" s="64" customFormat="1" ht="38.25">
      <c r="A71" s="72"/>
      <c r="B71" s="73"/>
      <c r="C71" s="73"/>
      <c r="D71" s="97" t="s">
        <v>241</v>
      </c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9"/>
      <c r="Q71" s="76"/>
    </row>
    <row r="72" spans="1:19" s="64" customFormat="1" ht="38.25">
      <c r="A72" s="72" t="s">
        <v>148</v>
      </c>
      <c r="B72" s="73">
        <v>7367</v>
      </c>
      <c r="C72" s="73">
        <v>490</v>
      </c>
      <c r="D72" s="97" t="s">
        <v>149</v>
      </c>
      <c r="E72" s="82" t="e">
        <f ca="1">'23.05.19'!E70+#REF!</f>
        <v>#REF!</v>
      </c>
      <c r="F72" s="82" t="e">
        <f ca="1">'23.05.19'!F70+#REF!</f>
        <v>#REF!</v>
      </c>
      <c r="G72" s="82" t="e">
        <f ca="1">'23.05.19'!G70+#REF!</f>
        <v>#REF!</v>
      </c>
      <c r="H72" s="82" t="e">
        <f ca="1">'23.05.19'!H70+#REF!</f>
        <v>#REF!</v>
      </c>
      <c r="I72" s="82" t="e">
        <f ca="1">'23.05.19'!I70+#REF!</f>
        <v>#REF!</v>
      </c>
      <c r="J72" s="82" t="e">
        <f ca="1">'23.05.19'!J70+#REF!</f>
        <v>#REF!</v>
      </c>
      <c r="K72" s="82" t="e">
        <f ca="1">'23.05.19'!K70+#REF!</f>
        <v>#REF!</v>
      </c>
      <c r="L72" s="82" t="e">
        <f ca="1">'23.05.19'!L70+#REF!</f>
        <v>#REF!</v>
      </c>
      <c r="M72" s="82" t="e">
        <f ca="1">'23.05.19'!M70+#REF!</f>
        <v>#REF!</v>
      </c>
      <c r="N72" s="82" t="e">
        <f ca="1">'23.05.19'!N70+#REF!</f>
        <v>#REF!</v>
      </c>
      <c r="O72" s="82" t="e">
        <f ca="1">'23.05.19'!O70+#REF!</f>
        <v>#REF!</v>
      </c>
      <c r="P72" s="89" t="e">
        <f ca="1">'23.05.19'!P70+#REF!</f>
        <v>#REF!</v>
      </c>
      <c r="Q72" s="76"/>
    </row>
    <row r="73" spans="1:19" s="64" customFormat="1" ht="51">
      <c r="A73" s="72"/>
      <c r="B73" s="73"/>
      <c r="C73" s="73"/>
      <c r="D73" s="97" t="s">
        <v>214</v>
      </c>
      <c r="E73" s="82" t="e">
        <f ca="1">'23.05.19'!E71+#REF!</f>
        <v>#REF!</v>
      </c>
      <c r="F73" s="82" t="e">
        <f ca="1">'23.05.19'!F71+#REF!</f>
        <v>#REF!</v>
      </c>
      <c r="G73" s="82" t="e">
        <f ca="1">'23.05.19'!G71+#REF!</f>
        <v>#REF!</v>
      </c>
      <c r="H73" s="82" t="e">
        <f ca="1">'23.05.19'!H71+#REF!</f>
        <v>#REF!</v>
      </c>
      <c r="I73" s="82" t="e">
        <f ca="1">'23.05.19'!I71+#REF!</f>
        <v>#REF!</v>
      </c>
      <c r="J73" s="82" t="e">
        <f ca="1">'23.05.19'!J71+#REF!</f>
        <v>#REF!</v>
      </c>
      <c r="K73" s="82" t="e">
        <f ca="1">'23.05.19'!K71+#REF!</f>
        <v>#REF!</v>
      </c>
      <c r="L73" s="82" t="e">
        <f ca="1">'23.05.19'!L71+#REF!</f>
        <v>#REF!</v>
      </c>
      <c r="M73" s="82" t="e">
        <f ca="1">'23.05.19'!M71+#REF!</f>
        <v>#REF!</v>
      </c>
      <c r="N73" s="82" t="e">
        <f ca="1">'23.05.19'!N71+#REF!</f>
        <v>#REF!</v>
      </c>
      <c r="O73" s="82" t="e">
        <f ca="1">'23.05.19'!O71+#REF!</f>
        <v>#REF!</v>
      </c>
      <c r="P73" s="89" t="e">
        <f ca="1">'23.05.19'!P71+#REF!</f>
        <v>#REF!</v>
      </c>
      <c r="Q73" s="76"/>
    </row>
    <row r="74" spans="1:19" s="64" customFormat="1" ht="25.5">
      <c r="A74" s="77">
        <v>800000</v>
      </c>
      <c r="B74" s="78"/>
      <c r="C74" s="78"/>
      <c r="D74" s="98" t="s">
        <v>54</v>
      </c>
      <c r="E74" s="81" t="e">
        <f ca="1">'23.05.19'!E72+#REF!</f>
        <v>#REF!</v>
      </c>
      <c r="F74" s="81" t="e">
        <f ca="1">'23.05.19'!F72+#REF!</f>
        <v>#REF!</v>
      </c>
      <c r="G74" s="81" t="e">
        <f ca="1">'23.05.19'!G72+#REF!</f>
        <v>#REF!</v>
      </c>
      <c r="H74" s="81" t="e">
        <f ca="1">'23.05.19'!H72+#REF!</f>
        <v>#REF!</v>
      </c>
      <c r="I74" s="81" t="e">
        <f ca="1">'23.05.19'!I72+#REF!</f>
        <v>#REF!</v>
      </c>
      <c r="J74" s="81" t="e">
        <f ca="1">'23.05.19'!J72+#REF!</f>
        <v>#REF!</v>
      </c>
      <c r="K74" s="81" t="e">
        <f ca="1">'23.05.19'!K72+#REF!</f>
        <v>#REF!</v>
      </c>
      <c r="L74" s="81" t="e">
        <f ca="1">'23.05.19'!L72+#REF!</f>
        <v>#REF!</v>
      </c>
      <c r="M74" s="81" t="e">
        <f ca="1">'23.05.19'!M72+#REF!</f>
        <v>#REF!</v>
      </c>
      <c r="N74" s="81" t="e">
        <f ca="1">'23.05.19'!N72+#REF!</f>
        <v>#REF!</v>
      </c>
      <c r="O74" s="81" t="e">
        <f ca="1">'23.05.19'!O72+#REF!</f>
        <v>#REF!</v>
      </c>
      <c r="P74" s="90" t="e">
        <f ca="1">'23.05.19'!P72+#REF!</f>
        <v>#REF!</v>
      </c>
      <c r="Q74" s="70" t="s">
        <v>126</v>
      </c>
    </row>
    <row r="75" spans="1:19" s="64" customFormat="1" ht="25.5">
      <c r="A75" s="72">
        <v>810000</v>
      </c>
      <c r="B75" s="73"/>
      <c r="C75" s="73"/>
      <c r="D75" s="97" t="s">
        <v>54</v>
      </c>
      <c r="E75" s="82" t="e">
        <f ca="1">'23.05.19'!E73+#REF!</f>
        <v>#REF!</v>
      </c>
      <c r="F75" s="82" t="e">
        <f ca="1">'23.05.19'!F73+#REF!</f>
        <v>#REF!</v>
      </c>
      <c r="G75" s="82" t="e">
        <f ca="1">'23.05.19'!G73+#REF!</f>
        <v>#REF!</v>
      </c>
      <c r="H75" s="82" t="e">
        <f ca="1">'23.05.19'!H73+#REF!</f>
        <v>#REF!</v>
      </c>
      <c r="I75" s="82" t="e">
        <f ca="1">'23.05.19'!I73+#REF!</f>
        <v>#REF!</v>
      </c>
      <c r="J75" s="82" t="e">
        <f ca="1">'23.05.19'!J73+#REF!</f>
        <v>#REF!</v>
      </c>
      <c r="K75" s="82" t="e">
        <f ca="1">'23.05.19'!K73+#REF!</f>
        <v>#REF!</v>
      </c>
      <c r="L75" s="82" t="e">
        <f ca="1">'23.05.19'!L73+#REF!</f>
        <v>#REF!</v>
      </c>
      <c r="M75" s="82" t="e">
        <f ca="1">'23.05.19'!M73+#REF!</f>
        <v>#REF!</v>
      </c>
      <c r="N75" s="82" t="e">
        <f ca="1">'23.05.19'!N73+#REF!</f>
        <v>#REF!</v>
      </c>
      <c r="O75" s="82" t="e">
        <f ca="1">'23.05.19'!O73+#REF!</f>
        <v>#REF!</v>
      </c>
      <c r="P75" s="89" t="e">
        <f ca="1">'23.05.19'!P73+#REF!</f>
        <v>#REF!</v>
      </c>
      <c r="Q75" s="74" t="s">
        <v>126</v>
      </c>
    </row>
    <row r="76" spans="1:19" s="64" customFormat="1" ht="25.5">
      <c r="A76" s="72">
        <v>810160</v>
      </c>
      <c r="B76" s="73">
        <v>160</v>
      </c>
      <c r="C76" s="73">
        <v>111</v>
      </c>
      <c r="D76" s="97" t="s">
        <v>29</v>
      </c>
      <c r="E76" s="82" t="e">
        <f ca="1">'23.05.19'!E74+#REF!</f>
        <v>#REF!</v>
      </c>
      <c r="F76" s="82" t="e">
        <f ca="1">'23.05.19'!F74+#REF!</f>
        <v>#REF!</v>
      </c>
      <c r="G76" s="82" t="e">
        <f ca="1">'23.05.19'!G74+#REF!</f>
        <v>#REF!</v>
      </c>
      <c r="H76" s="82" t="e">
        <f ca="1">'23.05.19'!H74+#REF!</f>
        <v>#REF!</v>
      </c>
      <c r="I76" s="82" t="e">
        <f ca="1">'23.05.19'!I74+#REF!</f>
        <v>#REF!</v>
      </c>
      <c r="J76" s="82" t="e">
        <f ca="1">'23.05.19'!J74+#REF!</f>
        <v>#REF!</v>
      </c>
      <c r="K76" s="82" t="e">
        <f ca="1">'23.05.19'!K74+#REF!</f>
        <v>#REF!</v>
      </c>
      <c r="L76" s="82" t="e">
        <f ca="1">'23.05.19'!L74+#REF!</f>
        <v>#REF!</v>
      </c>
      <c r="M76" s="82" t="e">
        <f ca="1">'23.05.19'!M74+#REF!</f>
        <v>#REF!</v>
      </c>
      <c r="N76" s="82" t="e">
        <f ca="1">'23.05.19'!N74+#REF!</f>
        <v>#REF!</v>
      </c>
      <c r="O76" s="82" t="e">
        <f ca="1">'23.05.19'!O74+#REF!</f>
        <v>#REF!</v>
      </c>
      <c r="P76" s="89" t="e">
        <f ca="1">'23.05.19'!P74+#REF!</f>
        <v>#REF!</v>
      </c>
      <c r="Q76" s="76" t="s">
        <v>126</v>
      </c>
      <c r="S76" s="83"/>
    </row>
    <row r="77" spans="1:19" s="64" customFormat="1" ht="25.5">
      <c r="A77" s="72">
        <v>813011</v>
      </c>
      <c r="B77" s="73">
        <v>3011</v>
      </c>
      <c r="C77" s="73">
        <v>1030</v>
      </c>
      <c r="D77" s="97" t="s">
        <v>55</v>
      </c>
      <c r="E77" s="82" t="e">
        <f ca="1">'23.05.19'!E75+#REF!</f>
        <v>#REF!</v>
      </c>
      <c r="F77" s="82" t="e">
        <f ca="1">'23.05.19'!F75+#REF!</f>
        <v>#REF!</v>
      </c>
      <c r="G77" s="82" t="e">
        <f ca="1">'23.05.19'!G75+#REF!</f>
        <v>#REF!</v>
      </c>
      <c r="H77" s="82" t="e">
        <f ca="1">'23.05.19'!H75+#REF!</f>
        <v>#REF!</v>
      </c>
      <c r="I77" s="82" t="e">
        <f ca="1">'23.05.19'!I75+#REF!</f>
        <v>#REF!</v>
      </c>
      <c r="J77" s="82" t="e">
        <f ca="1">'23.05.19'!J75+#REF!</f>
        <v>#REF!</v>
      </c>
      <c r="K77" s="82" t="e">
        <f ca="1">'23.05.19'!K75+#REF!</f>
        <v>#REF!</v>
      </c>
      <c r="L77" s="82" t="e">
        <f ca="1">'23.05.19'!L75+#REF!</f>
        <v>#REF!</v>
      </c>
      <c r="M77" s="82" t="e">
        <f ca="1">'23.05.19'!M75+#REF!</f>
        <v>#REF!</v>
      </c>
      <c r="N77" s="82" t="e">
        <f ca="1">'23.05.19'!N75+#REF!</f>
        <v>#REF!</v>
      </c>
      <c r="O77" s="82" t="e">
        <f ca="1">'23.05.19'!O75+#REF!</f>
        <v>#REF!</v>
      </c>
      <c r="P77" s="89" t="e">
        <f ca="1">'23.05.19'!P75+#REF!</f>
        <v>#REF!</v>
      </c>
      <c r="Q77" s="76" t="s">
        <v>126</v>
      </c>
    </row>
    <row r="78" spans="1:19" s="64" customFormat="1">
      <c r="A78" s="72"/>
      <c r="B78" s="73"/>
      <c r="C78" s="73"/>
      <c r="D78" s="97" t="s">
        <v>56</v>
      </c>
      <c r="E78" s="82" t="e">
        <f ca="1">'23.05.19'!E76+#REF!</f>
        <v>#REF!</v>
      </c>
      <c r="F78" s="82" t="e">
        <f ca="1">'23.05.19'!F76+#REF!</f>
        <v>#REF!</v>
      </c>
      <c r="G78" s="82" t="e">
        <f ca="1">'23.05.19'!G76+#REF!</f>
        <v>#REF!</v>
      </c>
      <c r="H78" s="82" t="e">
        <f ca="1">'23.05.19'!H76+#REF!</f>
        <v>#REF!</v>
      </c>
      <c r="I78" s="82" t="e">
        <f ca="1">'23.05.19'!I76+#REF!</f>
        <v>#REF!</v>
      </c>
      <c r="J78" s="82" t="e">
        <f ca="1">'23.05.19'!J76+#REF!</f>
        <v>#REF!</v>
      </c>
      <c r="K78" s="82" t="e">
        <f ca="1">'23.05.19'!K76+#REF!</f>
        <v>#REF!</v>
      </c>
      <c r="L78" s="82" t="e">
        <f ca="1">'23.05.19'!L76+#REF!</f>
        <v>#REF!</v>
      </c>
      <c r="M78" s="82" t="e">
        <f ca="1">'23.05.19'!M76+#REF!</f>
        <v>#REF!</v>
      </c>
      <c r="N78" s="82" t="e">
        <f ca="1">'23.05.19'!N76+#REF!</f>
        <v>#REF!</v>
      </c>
      <c r="O78" s="82" t="e">
        <f ca="1">'23.05.19'!O76+#REF!</f>
        <v>#REF!</v>
      </c>
      <c r="P78" s="89" t="e">
        <f ca="1">'23.05.19'!P76+#REF!</f>
        <v>#REF!</v>
      </c>
      <c r="Q78" s="76" t="s">
        <v>126</v>
      </c>
    </row>
    <row r="79" spans="1:19" s="64" customFormat="1" ht="25.5">
      <c r="A79" s="72">
        <v>813012</v>
      </c>
      <c r="B79" s="73">
        <v>3012</v>
      </c>
      <c r="C79" s="73">
        <v>1060</v>
      </c>
      <c r="D79" s="97" t="s">
        <v>57</v>
      </c>
      <c r="E79" s="82" t="e">
        <f ca="1">'23.05.19'!E77+#REF!</f>
        <v>#REF!</v>
      </c>
      <c r="F79" s="82" t="e">
        <f ca="1">'23.05.19'!F77+#REF!</f>
        <v>#REF!</v>
      </c>
      <c r="G79" s="82" t="e">
        <f ca="1">'23.05.19'!G77+#REF!</f>
        <v>#REF!</v>
      </c>
      <c r="H79" s="82" t="e">
        <f ca="1">'23.05.19'!H77+#REF!</f>
        <v>#REF!</v>
      </c>
      <c r="I79" s="82" t="e">
        <f ca="1">'23.05.19'!I77+#REF!</f>
        <v>#REF!</v>
      </c>
      <c r="J79" s="82" t="e">
        <f ca="1">'23.05.19'!J77+#REF!</f>
        <v>#REF!</v>
      </c>
      <c r="K79" s="82" t="e">
        <f ca="1">'23.05.19'!K77+#REF!</f>
        <v>#REF!</v>
      </c>
      <c r="L79" s="82" t="e">
        <f ca="1">'23.05.19'!L77+#REF!</f>
        <v>#REF!</v>
      </c>
      <c r="M79" s="82" t="e">
        <f ca="1">'23.05.19'!M77+#REF!</f>
        <v>#REF!</v>
      </c>
      <c r="N79" s="82" t="e">
        <f ca="1">'23.05.19'!N77+#REF!</f>
        <v>#REF!</v>
      </c>
      <c r="O79" s="82" t="e">
        <f ca="1">'23.05.19'!O77+#REF!</f>
        <v>#REF!</v>
      </c>
      <c r="P79" s="89" t="e">
        <f ca="1">'23.05.19'!P77+#REF!</f>
        <v>#REF!</v>
      </c>
      <c r="Q79" s="76" t="s">
        <v>126</v>
      </c>
    </row>
    <row r="80" spans="1:19" s="64" customFormat="1">
      <c r="A80" s="72"/>
      <c r="B80" s="73"/>
      <c r="C80" s="73"/>
      <c r="D80" s="97" t="s">
        <v>56</v>
      </c>
      <c r="E80" s="82" t="e">
        <f ca="1">'23.05.19'!E78+#REF!</f>
        <v>#REF!</v>
      </c>
      <c r="F80" s="82" t="e">
        <f ca="1">'23.05.19'!F78+#REF!</f>
        <v>#REF!</v>
      </c>
      <c r="G80" s="82" t="e">
        <f ca="1">'23.05.19'!G78+#REF!</f>
        <v>#REF!</v>
      </c>
      <c r="H80" s="82" t="e">
        <f ca="1">'23.05.19'!H78+#REF!</f>
        <v>#REF!</v>
      </c>
      <c r="I80" s="82" t="e">
        <f ca="1">'23.05.19'!I78+#REF!</f>
        <v>#REF!</v>
      </c>
      <c r="J80" s="82" t="e">
        <f ca="1">'23.05.19'!J78+#REF!</f>
        <v>#REF!</v>
      </c>
      <c r="K80" s="82" t="e">
        <f ca="1">'23.05.19'!K78+#REF!</f>
        <v>#REF!</v>
      </c>
      <c r="L80" s="82" t="e">
        <f ca="1">'23.05.19'!L78+#REF!</f>
        <v>#REF!</v>
      </c>
      <c r="M80" s="82" t="e">
        <f ca="1">'23.05.19'!M78+#REF!</f>
        <v>#REF!</v>
      </c>
      <c r="N80" s="82" t="e">
        <f ca="1">'23.05.19'!N78+#REF!</f>
        <v>#REF!</v>
      </c>
      <c r="O80" s="82" t="e">
        <f ca="1">'23.05.19'!O78+#REF!</f>
        <v>#REF!</v>
      </c>
      <c r="P80" s="89" t="e">
        <f ca="1">'23.05.19'!P78+#REF!</f>
        <v>#REF!</v>
      </c>
      <c r="Q80" s="76" t="s">
        <v>126</v>
      </c>
    </row>
    <row r="81" spans="1:17" s="64" customFormat="1" ht="38.25">
      <c r="A81" s="72" t="s">
        <v>150</v>
      </c>
      <c r="B81" s="73">
        <v>3021</v>
      </c>
      <c r="C81" s="73">
        <v>1030</v>
      </c>
      <c r="D81" s="97" t="s">
        <v>58</v>
      </c>
      <c r="E81" s="82" t="e">
        <f ca="1">'23.05.19'!E79+#REF!</f>
        <v>#REF!</v>
      </c>
      <c r="F81" s="82" t="e">
        <f ca="1">'23.05.19'!F79+#REF!</f>
        <v>#REF!</v>
      </c>
      <c r="G81" s="82" t="e">
        <f ca="1">'23.05.19'!G79+#REF!</f>
        <v>#REF!</v>
      </c>
      <c r="H81" s="82" t="e">
        <f ca="1">'23.05.19'!H79+#REF!</f>
        <v>#REF!</v>
      </c>
      <c r="I81" s="82" t="e">
        <f ca="1">'23.05.19'!I79+#REF!</f>
        <v>#REF!</v>
      </c>
      <c r="J81" s="82" t="e">
        <f ca="1">'23.05.19'!J79+#REF!</f>
        <v>#REF!</v>
      </c>
      <c r="K81" s="82" t="e">
        <f ca="1">'23.05.19'!K79+#REF!</f>
        <v>#REF!</v>
      </c>
      <c r="L81" s="82" t="e">
        <f ca="1">'23.05.19'!L79+#REF!</f>
        <v>#REF!</v>
      </c>
      <c r="M81" s="82" t="e">
        <f ca="1">'23.05.19'!M79+#REF!</f>
        <v>#REF!</v>
      </c>
      <c r="N81" s="82" t="e">
        <f ca="1">'23.05.19'!N79+#REF!</f>
        <v>#REF!</v>
      </c>
      <c r="O81" s="82" t="e">
        <f ca="1">'23.05.19'!O79+#REF!</f>
        <v>#REF!</v>
      </c>
      <c r="P81" s="89" t="e">
        <f ca="1">'23.05.19'!P79+#REF!</f>
        <v>#REF!</v>
      </c>
      <c r="Q81" s="76"/>
    </row>
    <row r="82" spans="1:17" s="64" customFormat="1" ht="51">
      <c r="A82" s="72"/>
      <c r="B82" s="73"/>
      <c r="C82" s="73"/>
      <c r="D82" s="97" t="s">
        <v>59</v>
      </c>
      <c r="E82" s="82" t="e">
        <f ca="1">'23.05.19'!E80+#REF!</f>
        <v>#REF!</v>
      </c>
      <c r="F82" s="82" t="e">
        <f ca="1">'23.05.19'!F80+#REF!</f>
        <v>#REF!</v>
      </c>
      <c r="G82" s="82" t="e">
        <f ca="1">'23.05.19'!G80+#REF!</f>
        <v>#REF!</v>
      </c>
      <c r="H82" s="82" t="e">
        <f ca="1">'23.05.19'!H80+#REF!</f>
        <v>#REF!</v>
      </c>
      <c r="I82" s="82" t="e">
        <f ca="1">'23.05.19'!I80+#REF!</f>
        <v>#REF!</v>
      </c>
      <c r="J82" s="82" t="e">
        <f ca="1">'23.05.19'!J80+#REF!</f>
        <v>#REF!</v>
      </c>
      <c r="K82" s="82" t="e">
        <f ca="1">'23.05.19'!K80+#REF!</f>
        <v>#REF!</v>
      </c>
      <c r="L82" s="82" t="e">
        <f ca="1">'23.05.19'!L80+#REF!</f>
        <v>#REF!</v>
      </c>
      <c r="M82" s="82" t="e">
        <f ca="1">'23.05.19'!M80+#REF!</f>
        <v>#REF!</v>
      </c>
      <c r="N82" s="82" t="e">
        <f ca="1">'23.05.19'!N80+#REF!</f>
        <v>#REF!</v>
      </c>
      <c r="O82" s="82" t="e">
        <f ca="1">'23.05.19'!O80+#REF!</f>
        <v>#REF!</v>
      </c>
      <c r="P82" s="89" t="e">
        <f ca="1">'23.05.19'!P80+#REF!</f>
        <v>#REF!</v>
      </c>
      <c r="Q82" s="76"/>
    </row>
    <row r="83" spans="1:17" s="64" customFormat="1" ht="38.25">
      <c r="A83" s="72" t="s">
        <v>151</v>
      </c>
      <c r="B83" s="73">
        <v>3022</v>
      </c>
      <c r="C83" s="73">
        <v>1060</v>
      </c>
      <c r="D83" s="97" t="s">
        <v>60</v>
      </c>
      <c r="E83" s="82" t="e">
        <f ca="1">'23.05.19'!E81+#REF!</f>
        <v>#REF!</v>
      </c>
      <c r="F83" s="82" t="e">
        <f ca="1">'23.05.19'!F81+#REF!</f>
        <v>#REF!</v>
      </c>
      <c r="G83" s="82" t="e">
        <f ca="1">'23.05.19'!G81+#REF!</f>
        <v>#REF!</v>
      </c>
      <c r="H83" s="82" t="e">
        <f ca="1">'23.05.19'!H81+#REF!</f>
        <v>#REF!</v>
      </c>
      <c r="I83" s="82" t="e">
        <f ca="1">'23.05.19'!I81+#REF!</f>
        <v>#REF!</v>
      </c>
      <c r="J83" s="82" t="e">
        <f ca="1">'23.05.19'!J81+#REF!</f>
        <v>#REF!</v>
      </c>
      <c r="K83" s="82" t="e">
        <f ca="1">'23.05.19'!K81+#REF!</f>
        <v>#REF!</v>
      </c>
      <c r="L83" s="82" t="e">
        <f ca="1">'23.05.19'!L81+#REF!</f>
        <v>#REF!</v>
      </c>
      <c r="M83" s="82" t="e">
        <f ca="1">'23.05.19'!M81+#REF!</f>
        <v>#REF!</v>
      </c>
      <c r="N83" s="82" t="e">
        <f ca="1">'23.05.19'!N81+#REF!</f>
        <v>#REF!</v>
      </c>
      <c r="O83" s="82" t="e">
        <f ca="1">'23.05.19'!O81+#REF!</f>
        <v>#REF!</v>
      </c>
      <c r="P83" s="89" t="e">
        <f ca="1">'23.05.19'!P81+#REF!</f>
        <v>#REF!</v>
      </c>
      <c r="Q83" s="76"/>
    </row>
    <row r="84" spans="1:17" s="64" customFormat="1" ht="51">
      <c r="A84" s="72"/>
      <c r="B84" s="73"/>
      <c r="C84" s="73"/>
      <c r="D84" s="97" t="s">
        <v>59</v>
      </c>
      <c r="E84" s="82" t="e">
        <f ca="1">'23.05.19'!E82+#REF!</f>
        <v>#REF!</v>
      </c>
      <c r="F84" s="82" t="e">
        <f ca="1">'23.05.19'!F82+#REF!</f>
        <v>#REF!</v>
      </c>
      <c r="G84" s="82" t="e">
        <f ca="1">'23.05.19'!G82+#REF!</f>
        <v>#REF!</v>
      </c>
      <c r="H84" s="82" t="e">
        <f ca="1">'23.05.19'!H82+#REF!</f>
        <v>#REF!</v>
      </c>
      <c r="I84" s="82" t="e">
        <f ca="1">'23.05.19'!I82+#REF!</f>
        <v>#REF!</v>
      </c>
      <c r="J84" s="82" t="e">
        <f ca="1">'23.05.19'!J82+#REF!</f>
        <v>#REF!</v>
      </c>
      <c r="K84" s="82" t="e">
        <f ca="1">'23.05.19'!K82+#REF!</f>
        <v>#REF!</v>
      </c>
      <c r="L84" s="82" t="e">
        <f ca="1">'23.05.19'!L82+#REF!</f>
        <v>#REF!</v>
      </c>
      <c r="M84" s="82" t="e">
        <f ca="1">'23.05.19'!M82+#REF!</f>
        <v>#REF!</v>
      </c>
      <c r="N84" s="82" t="e">
        <f ca="1">'23.05.19'!N82+#REF!</f>
        <v>#REF!</v>
      </c>
      <c r="O84" s="82" t="e">
        <f ca="1">'23.05.19'!O82+#REF!</f>
        <v>#REF!</v>
      </c>
      <c r="P84" s="89" t="e">
        <f ca="1">'23.05.19'!P82+#REF!</f>
        <v>#REF!</v>
      </c>
      <c r="Q84" s="76"/>
    </row>
    <row r="85" spans="1:17" s="64" customFormat="1" ht="25.5">
      <c r="A85" s="72" t="s">
        <v>152</v>
      </c>
      <c r="B85" s="73">
        <v>3031</v>
      </c>
      <c r="C85" s="73">
        <v>1030</v>
      </c>
      <c r="D85" s="97" t="s">
        <v>61</v>
      </c>
      <c r="E85" s="82" t="e">
        <f ca="1">'23.05.19'!E83+#REF!</f>
        <v>#REF!</v>
      </c>
      <c r="F85" s="82" t="e">
        <f ca="1">'23.05.19'!F83+#REF!</f>
        <v>#REF!</v>
      </c>
      <c r="G85" s="82" t="e">
        <f ca="1">'23.05.19'!G83+#REF!</f>
        <v>#REF!</v>
      </c>
      <c r="H85" s="82" t="e">
        <f ca="1">'23.05.19'!H83+#REF!</f>
        <v>#REF!</v>
      </c>
      <c r="I85" s="82" t="e">
        <f ca="1">'23.05.19'!I83+#REF!</f>
        <v>#REF!</v>
      </c>
      <c r="J85" s="82" t="e">
        <f ca="1">'23.05.19'!J83+#REF!</f>
        <v>#REF!</v>
      </c>
      <c r="K85" s="82" t="e">
        <f ca="1">'23.05.19'!K83+#REF!</f>
        <v>#REF!</v>
      </c>
      <c r="L85" s="82" t="e">
        <f ca="1">'23.05.19'!L83+#REF!</f>
        <v>#REF!</v>
      </c>
      <c r="M85" s="82" t="e">
        <f ca="1">'23.05.19'!M83+#REF!</f>
        <v>#REF!</v>
      </c>
      <c r="N85" s="82" t="e">
        <f ca="1">'23.05.19'!N83+#REF!</f>
        <v>#REF!</v>
      </c>
      <c r="O85" s="82" t="e">
        <f ca="1">'23.05.19'!O83+#REF!</f>
        <v>#REF!</v>
      </c>
      <c r="P85" s="89" t="e">
        <f ca="1">'23.05.19'!P83+#REF!</f>
        <v>#REF!</v>
      </c>
      <c r="Q85" s="76"/>
    </row>
    <row r="86" spans="1:17" s="71" customFormat="1" ht="25.5">
      <c r="A86" s="72" t="s">
        <v>153</v>
      </c>
      <c r="B86" s="73">
        <v>3032</v>
      </c>
      <c r="C86" s="73">
        <v>1070</v>
      </c>
      <c r="D86" s="97" t="s">
        <v>154</v>
      </c>
      <c r="E86" s="82" t="e">
        <f ca="1">'23.05.19'!E84+#REF!</f>
        <v>#REF!</v>
      </c>
      <c r="F86" s="82" t="e">
        <f ca="1">'23.05.19'!F84+#REF!</f>
        <v>#REF!</v>
      </c>
      <c r="G86" s="82" t="e">
        <f ca="1">'23.05.19'!G84+#REF!</f>
        <v>#REF!</v>
      </c>
      <c r="H86" s="82" t="e">
        <f ca="1">'23.05.19'!H84+#REF!</f>
        <v>#REF!</v>
      </c>
      <c r="I86" s="82" t="e">
        <f ca="1">'23.05.19'!I84+#REF!</f>
        <v>#REF!</v>
      </c>
      <c r="J86" s="82" t="e">
        <f ca="1">'23.05.19'!J84+#REF!</f>
        <v>#REF!</v>
      </c>
      <c r="K86" s="82" t="e">
        <f ca="1">'23.05.19'!K84+#REF!</f>
        <v>#REF!</v>
      </c>
      <c r="L86" s="82" t="e">
        <f ca="1">'23.05.19'!L84+#REF!</f>
        <v>#REF!</v>
      </c>
      <c r="M86" s="82" t="e">
        <f ca="1">'23.05.19'!M84+#REF!</f>
        <v>#REF!</v>
      </c>
      <c r="N86" s="82" t="e">
        <f ca="1">'23.05.19'!N84+#REF!</f>
        <v>#REF!</v>
      </c>
      <c r="O86" s="82" t="e">
        <f ca="1">'23.05.19'!O84+#REF!</f>
        <v>#REF!</v>
      </c>
      <c r="P86" s="89" t="e">
        <f ca="1">'23.05.19'!P84+#REF!</f>
        <v>#REF!</v>
      </c>
      <c r="Q86" s="76"/>
    </row>
    <row r="87" spans="1:17" s="75" customFormat="1" ht="25.5">
      <c r="A87" s="72" t="s">
        <v>155</v>
      </c>
      <c r="B87" s="73">
        <v>3033</v>
      </c>
      <c r="C87" s="73">
        <v>1070</v>
      </c>
      <c r="D87" s="97" t="s">
        <v>62</v>
      </c>
      <c r="E87" s="82" t="e">
        <f ca="1">'23.05.19'!E85+#REF!</f>
        <v>#REF!</v>
      </c>
      <c r="F87" s="82" t="e">
        <f ca="1">'23.05.19'!F85+#REF!</f>
        <v>#REF!</v>
      </c>
      <c r="G87" s="82" t="e">
        <f ca="1">'23.05.19'!G85+#REF!</f>
        <v>#REF!</v>
      </c>
      <c r="H87" s="82" t="e">
        <f ca="1">'23.05.19'!H85+#REF!</f>
        <v>#REF!</v>
      </c>
      <c r="I87" s="82" t="e">
        <f ca="1">'23.05.19'!I85+#REF!</f>
        <v>#REF!</v>
      </c>
      <c r="J87" s="82" t="e">
        <f ca="1">'23.05.19'!J85+#REF!</f>
        <v>#REF!</v>
      </c>
      <c r="K87" s="82" t="e">
        <f ca="1">'23.05.19'!K85+#REF!</f>
        <v>#REF!</v>
      </c>
      <c r="L87" s="82" t="e">
        <f ca="1">'23.05.19'!L85+#REF!</f>
        <v>#REF!</v>
      </c>
      <c r="M87" s="82" t="e">
        <f ca="1">'23.05.19'!M85+#REF!</f>
        <v>#REF!</v>
      </c>
      <c r="N87" s="82" t="e">
        <f ca="1">'23.05.19'!N85+#REF!</f>
        <v>#REF!</v>
      </c>
      <c r="O87" s="82" t="e">
        <f ca="1">'23.05.19'!O85+#REF!</f>
        <v>#REF!</v>
      </c>
      <c r="P87" s="89" t="e">
        <f ca="1">'23.05.19'!P85+#REF!</f>
        <v>#REF!</v>
      </c>
      <c r="Q87" s="76"/>
    </row>
    <row r="88" spans="1:17" s="64" customFormat="1" ht="25.5">
      <c r="A88" s="72" t="s">
        <v>156</v>
      </c>
      <c r="B88" s="73">
        <v>3035</v>
      </c>
      <c r="C88" s="73">
        <v>1070</v>
      </c>
      <c r="D88" s="97" t="s">
        <v>63</v>
      </c>
      <c r="E88" s="82" t="e">
        <f ca="1">'23.05.19'!E86+#REF!</f>
        <v>#REF!</v>
      </c>
      <c r="F88" s="82" t="e">
        <f ca="1">'23.05.19'!F86+#REF!</f>
        <v>#REF!</v>
      </c>
      <c r="G88" s="82" t="e">
        <f ca="1">'23.05.19'!G86+#REF!</f>
        <v>#REF!</v>
      </c>
      <c r="H88" s="82" t="e">
        <f ca="1">'23.05.19'!H86+#REF!</f>
        <v>#REF!</v>
      </c>
      <c r="I88" s="82" t="e">
        <f ca="1">'23.05.19'!I86+#REF!</f>
        <v>#REF!</v>
      </c>
      <c r="J88" s="82" t="e">
        <f ca="1">'23.05.19'!J86+#REF!</f>
        <v>#REF!</v>
      </c>
      <c r="K88" s="82" t="e">
        <f ca="1">'23.05.19'!K86+#REF!</f>
        <v>#REF!</v>
      </c>
      <c r="L88" s="82" t="e">
        <f ca="1">'23.05.19'!L86+#REF!</f>
        <v>#REF!</v>
      </c>
      <c r="M88" s="82" t="e">
        <f ca="1">'23.05.19'!M86+#REF!</f>
        <v>#REF!</v>
      </c>
      <c r="N88" s="82" t="e">
        <f ca="1">'23.05.19'!N86+#REF!</f>
        <v>#REF!</v>
      </c>
      <c r="O88" s="82" t="e">
        <f ca="1">'23.05.19'!O86+#REF!</f>
        <v>#REF!</v>
      </c>
      <c r="P88" s="89" t="e">
        <f ca="1">'23.05.19'!P86+#REF!</f>
        <v>#REF!</v>
      </c>
      <c r="Q88" s="76"/>
    </row>
    <row r="89" spans="1:17" s="64" customFormat="1">
      <c r="A89" s="72" t="s">
        <v>157</v>
      </c>
      <c r="B89" s="73">
        <v>3041</v>
      </c>
      <c r="C89" s="73">
        <v>1040</v>
      </c>
      <c r="D89" s="97" t="s">
        <v>64</v>
      </c>
      <c r="E89" s="82" t="e">
        <f ca="1">'23.05.19'!E87+#REF!</f>
        <v>#REF!</v>
      </c>
      <c r="F89" s="82" t="e">
        <f ca="1">'23.05.19'!F87+#REF!</f>
        <v>#REF!</v>
      </c>
      <c r="G89" s="82" t="e">
        <f ca="1">'23.05.19'!G87+#REF!</f>
        <v>#REF!</v>
      </c>
      <c r="H89" s="82" t="e">
        <f ca="1">'23.05.19'!H87+#REF!</f>
        <v>#REF!</v>
      </c>
      <c r="I89" s="82" t="e">
        <f ca="1">'23.05.19'!I87+#REF!</f>
        <v>#REF!</v>
      </c>
      <c r="J89" s="82" t="e">
        <f ca="1">'23.05.19'!J87+#REF!</f>
        <v>#REF!</v>
      </c>
      <c r="K89" s="82" t="e">
        <f ca="1">'23.05.19'!K87+#REF!</f>
        <v>#REF!</v>
      </c>
      <c r="L89" s="82" t="e">
        <f ca="1">'23.05.19'!L87+#REF!</f>
        <v>#REF!</v>
      </c>
      <c r="M89" s="82" t="e">
        <f ca="1">'23.05.19'!M87+#REF!</f>
        <v>#REF!</v>
      </c>
      <c r="N89" s="82" t="e">
        <f ca="1">'23.05.19'!N87+#REF!</f>
        <v>#REF!</v>
      </c>
      <c r="O89" s="82" t="e">
        <f ca="1">'23.05.19'!O87+#REF!</f>
        <v>#REF!</v>
      </c>
      <c r="P89" s="89" t="e">
        <f ca="1">'23.05.19'!P87+#REF!</f>
        <v>#REF!</v>
      </c>
      <c r="Q89" s="76"/>
    </row>
    <row r="90" spans="1:17" s="64" customFormat="1">
      <c r="A90" s="72"/>
      <c r="B90" s="73"/>
      <c r="C90" s="73"/>
      <c r="D90" s="97" t="s">
        <v>65</v>
      </c>
      <c r="E90" s="82" t="e">
        <f ca="1">'23.05.19'!E88+#REF!</f>
        <v>#REF!</v>
      </c>
      <c r="F90" s="82" t="e">
        <f ca="1">'23.05.19'!F88+#REF!</f>
        <v>#REF!</v>
      </c>
      <c r="G90" s="82" t="e">
        <f ca="1">'23.05.19'!G88+#REF!</f>
        <v>#REF!</v>
      </c>
      <c r="H90" s="82" t="e">
        <f ca="1">'23.05.19'!H88+#REF!</f>
        <v>#REF!</v>
      </c>
      <c r="I90" s="82" t="e">
        <f ca="1">'23.05.19'!I88+#REF!</f>
        <v>#REF!</v>
      </c>
      <c r="J90" s="82" t="e">
        <f ca="1">'23.05.19'!J88+#REF!</f>
        <v>#REF!</v>
      </c>
      <c r="K90" s="82" t="e">
        <f ca="1">'23.05.19'!K88+#REF!</f>
        <v>#REF!</v>
      </c>
      <c r="L90" s="82" t="e">
        <f ca="1">'23.05.19'!L88+#REF!</f>
        <v>#REF!</v>
      </c>
      <c r="M90" s="82" t="e">
        <f ca="1">'23.05.19'!M88+#REF!</f>
        <v>#REF!</v>
      </c>
      <c r="N90" s="82" t="e">
        <f ca="1">'23.05.19'!N88+#REF!</f>
        <v>#REF!</v>
      </c>
      <c r="O90" s="82" t="e">
        <f ca="1">'23.05.19'!O88+#REF!</f>
        <v>#REF!</v>
      </c>
      <c r="P90" s="89" t="e">
        <f ca="1">'23.05.19'!P88+#REF!</f>
        <v>#REF!</v>
      </c>
      <c r="Q90" s="76"/>
    </row>
    <row r="91" spans="1:17" s="64" customFormat="1">
      <c r="A91" s="72" t="s">
        <v>158</v>
      </c>
      <c r="B91" s="73">
        <v>3042</v>
      </c>
      <c r="C91" s="73">
        <v>1040</v>
      </c>
      <c r="D91" s="97" t="s">
        <v>66</v>
      </c>
      <c r="E91" s="82" t="e">
        <f ca="1">'23.05.19'!E89+#REF!</f>
        <v>#REF!</v>
      </c>
      <c r="F91" s="82" t="e">
        <f ca="1">'23.05.19'!F89+#REF!</f>
        <v>#REF!</v>
      </c>
      <c r="G91" s="82" t="e">
        <f ca="1">'23.05.19'!G89+#REF!</f>
        <v>#REF!</v>
      </c>
      <c r="H91" s="82" t="e">
        <f ca="1">'23.05.19'!H89+#REF!</f>
        <v>#REF!</v>
      </c>
      <c r="I91" s="82" t="e">
        <f ca="1">'23.05.19'!I89+#REF!</f>
        <v>#REF!</v>
      </c>
      <c r="J91" s="82" t="e">
        <f ca="1">'23.05.19'!J89+#REF!</f>
        <v>#REF!</v>
      </c>
      <c r="K91" s="82" t="e">
        <f ca="1">'23.05.19'!K89+#REF!</f>
        <v>#REF!</v>
      </c>
      <c r="L91" s="82" t="e">
        <f ca="1">'23.05.19'!L89+#REF!</f>
        <v>#REF!</v>
      </c>
      <c r="M91" s="82" t="e">
        <f ca="1">'23.05.19'!M89+#REF!</f>
        <v>#REF!</v>
      </c>
      <c r="N91" s="82" t="e">
        <f ca="1">'23.05.19'!N89+#REF!</f>
        <v>#REF!</v>
      </c>
      <c r="O91" s="82" t="e">
        <f ca="1">'23.05.19'!O89+#REF!</f>
        <v>#REF!</v>
      </c>
      <c r="P91" s="89" t="e">
        <f ca="1">'23.05.19'!P89+#REF!</f>
        <v>#REF!</v>
      </c>
      <c r="Q91" s="76"/>
    </row>
    <row r="92" spans="1:17" s="64" customFormat="1">
      <c r="A92" s="72"/>
      <c r="B92" s="73"/>
      <c r="C92" s="73"/>
      <c r="D92" s="97" t="s">
        <v>65</v>
      </c>
      <c r="E92" s="82" t="e">
        <f ca="1">'23.05.19'!E90+#REF!</f>
        <v>#REF!</v>
      </c>
      <c r="F92" s="82" t="e">
        <f ca="1">'23.05.19'!F90+#REF!</f>
        <v>#REF!</v>
      </c>
      <c r="G92" s="82" t="e">
        <f ca="1">'23.05.19'!G90+#REF!</f>
        <v>#REF!</v>
      </c>
      <c r="H92" s="82" t="e">
        <f ca="1">'23.05.19'!H90+#REF!</f>
        <v>#REF!</v>
      </c>
      <c r="I92" s="82" t="e">
        <f ca="1">'23.05.19'!I90+#REF!</f>
        <v>#REF!</v>
      </c>
      <c r="J92" s="82" t="e">
        <f ca="1">'23.05.19'!J90+#REF!</f>
        <v>#REF!</v>
      </c>
      <c r="K92" s="82" t="e">
        <f ca="1">'23.05.19'!K90+#REF!</f>
        <v>#REF!</v>
      </c>
      <c r="L92" s="82" t="e">
        <f ca="1">'23.05.19'!L90+#REF!</f>
        <v>#REF!</v>
      </c>
      <c r="M92" s="82" t="e">
        <f ca="1">'23.05.19'!M90+#REF!</f>
        <v>#REF!</v>
      </c>
      <c r="N92" s="82" t="e">
        <f ca="1">'23.05.19'!N90+#REF!</f>
        <v>#REF!</v>
      </c>
      <c r="O92" s="82" t="e">
        <f ca="1">'23.05.19'!O90+#REF!</f>
        <v>#REF!</v>
      </c>
      <c r="P92" s="89" t="e">
        <f ca="1">'23.05.19'!P90+#REF!</f>
        <v>#REF!</v>
      </c>
      <c r="Q92" s="76"/>
    </row>
    <row r="93" spans="1:17" s="64" customFormat="1">
      <c r="A93" s="72" t="s">
        <v>159</v>
      </c>
      <c r="B93" s="73">
        <v>3043</v>
      </c>
      <c r="C93" s="73">
        <v>1040</v>
      </c>
      <c r="D93" s="97" t="s">
        <v>67</v>
      </c>
      <c r="E93" s="82" t="e">
        <f ca="1">'23.05.19'!E91+#REF!</f>
        <v>#REF!</v>
      </c>
      <c r="F93" s="82" t="e">
        <f ca="1">'23.05.19'!F91+#REF!</f>
        <v>#REF!</v>
      </c>
      <c r="G93" s="82" t="e">
        <f ca="1">'23.05.19'!G91+#REF!</f>
        <v>#REF!</v>
      </c>
      <c r="H93" s="82" t="e">
        <f ca="1">'23.05.19'!H91+#REF!</f>
        <v>#REF!</v>
      </c>
      <c r="I93" s="82" t="e">
        <f ca="1">'23.05.19'!I91+#REF!</f>
        <v>#REF!</v>
      </c>
      <c r="J93" s="82" t="e">
        <f ca="1">'23.05.19'!J91+#REF!</f>
        <v>#REF!</v>
      </c>
      <c r="K93" s="82" t="e">
        <f ca="1">'23.05.19'!K91+#REF!</f>
        <v>#REF!</v>
      </c>
      <c r="L93" s="82" t="e">
        <f ca="1">'23.05.19'!L91+#REF!</f>
        <v>#REF!</v>
      </c>
      <c r="M93" s="82" t="e">
        <f ca="1">'23.05.19'!M91+#REF!</f>
        <v>#REF!</v>
      </c>
      <c r="N93" s="82" t="e">
        <f ca="1">'23.05.19'!N91+#REF!</f>
        <v>#REF!</v>
      </c>
      <c r="O93" s="82" t="e">
        <f ca="1">'23.05.19'!O91+#REF!</f>
        <v>#REF!</v>
      </c>
      <c r="P93" s="89" t="e">
        <f ca="1">'23.05.19'!P91+#REF!</f>
        <v>#REF!</v>
      </c>
      <c r="Q93" s="76"/>
    </row>
    <row r="94" spans="1:17" s="64" customFormat="1">
      <c r="A94" s="72"/>
      <c r="B94" s="73"/>
      <c r="C94" s="73"/>
      <c r="D94" s="97" t="s">
        <v>65</v>
      </c>
      <c r="E94" s="82" t="e">
        <f ca="1">'23.05.19'!E92+#REF!</f>
        <v>#REF!</v>
      </c>
      <c r="F94" s="82" t="e">
        <f ca="1">'23.05.19'!F92+#REF!</f>
        <v>#REF!</v>
      </c>
      <c r="G94" s="82" t="e">
        <f ca="1">'23.05.19'!G92+#REF!</f>
        <v>#REF!</v>
      </c>
      <c r="H94" s="82" t="e">
        <f ca="1">'23.05.19'!H92+#REF!</f>
        <v>#REF!</v>
      </c>
      <c r="I94" s="82" t="e">
        <f ca="1">'23.05.19'!I92+#REF!</f>
        <v>#REF!</v>
      </c>
      <c r="J94" s="82" t="e">
        <f ca="1">'23.05.19'!J92+#REF!</f>
        <v>#REF!</v>
      </c>
      <c r="K94" s="82" t="e">
        <f ca="1">'23.05.19'!K92+#REF!</f>
        <v>#REF!</v>
      </c>
      <c r="L94" s="82" t="e">
        <f ca="1">'23.05.19'!L92+#REF!</f>
        <v>#REF!</v>
      </c>
      <c r="M94" s="82" t="e">
        <f ca="1">'23.05.19'!M92+#REF!</f>
        <v>#REF!</v>
      </c>
      <c r="N94" s="82" t="e">
        <f ca="1">'23.05.19'!N92+#REF!</f>
        <v>#REF!</v>
      </c>
      <c r="O94" s="82" t="e">
        <f ca="1">'23.05.19'!O92+#REF!</f>
        <v>#REF!</v>
      </c>
      <c r="P94" s="89" t="e">
        <f ca="1">'23.05.19'!P92+#REF!</f>
        <v>#REF!</v>
      </c>
      <c r="Q94" s="76"/>
    </row>
    <row r="95" spans="1:17" s="64" customFormat="1" ht="25.5">
      <c r="A95" s="72" t="s">
        <v>160</v>
      </c>
      <c r="B95" s="73">
        <v>3044</v>
      </c>
      <c r="C95" s="73">
        <v>1040</v>
      </c>
      <c r="D95" s="97" t="s">
        <v>68</v>
      </c>
      <c r="E95" s="82" t="e">
        <f ca="1">'23.05.19'!E93+#REF!</f>
        <v>#REF!</v>
      </c>
      <c r="F95" s="82" t="e">
        <f ca="1">'23.05.19'!F93+#REF!</f>
        <v>#REF!</v>
      </c>
      <c r="G95" s="82" t="e">
        <f ca="1">'23.05.19'!G93+#REF!</f>
        <v>#REF!</v>
      </c>
      <c r="H95" s="82" t="e">
        <f ca="1">'23.05.19'!H93+#REF!</f>
        <v>#REF!</v>
      </c>
      <c r="I95" s="82" t="e">
        <f ca="1">'23.05.19'!I93+#REF!</f>
        <v>#REF!</v>
      </c>
      <c r="J95" s="82" t="e">
        <f ca="1">'23.05.19'!J93+#REF!</f>
        <v>#REF!</v>
      </c>
      <c r="K95" s="82" t="e">
        <f ca="1">'23.05.19'!K93+#REF!</f>
        <v>#REF!</v>
      </c>
      <c r="L95" s="82" t="e">
        <f ca="1">'23.05.19'!L93+#REF!</f>
        <v>#REF!</v>
      </c>
      <c r="M95" s="82" t="e">
        <f ca="1">'23.05.19'!M93+#REF!</f>
        <v>#REF!</v>
      </c>
      <c r="N95" s="82" t="e">
        <f ca="1">'23.05.19'!N93+#REF!</f>
        <v>#REF!</v>
      </c>
      <c r="O95" s="82" t="e">
        <f ca="1">'23.05.19'!O93+#REF!</f>
        <v>#REF!</v>
      </c>
      <c r="P95" s="89" t="e">
        <f ca="1">'23.05.19'!P93+#REF!</f>
        <v>#REF!</v>
      </c>
      <c r="Q95" s="76"/>
    </row>
    <row r="96" spans="1:17" s="64" customFormat="1">
      <c r="A96" s="72"/>
      <c r="B96" s="73"/>
      <c r="C96" s="73"/>
      <c r="D96" s="97" t="s">
        <v>65</v>
      </c>
      <c r="E96" s="82" t="e">
        <f ca="1">'23.05.19'!E94+#REF!</f>
        <v>#REF!</v>
      </c>
      <c r="F96" s="82" t="e">
        <f ca="1">'23.05.19'!F94+#REF!</f>
        <v>#REF!</v>
      </c>
      <c r="G96" s="82" t="e">
        <f ca="1">'23.05.19'!G94+#REF!</f>
        <v>#REF!</v>
      </c>
      <c r="H96" s="82" t="e">
        <f ca="1">'23.05.19'!H94+#REF!</f>
        <v>#REF!</v>
      </c>
      <c r="I96" s="82" t="e">
        <f ca="1">'23.05.19'!I94+#REF!</f>
        <v>#REF!</v>
      </c>
      <c r="J96" s="82" t="e">
        <f ca="1">'23.05.19'!J94+#REF!</f>
        <v>#REF!</v>
      </c>
      <c r="K96" s="82" t="e">
        <f ca="1">'23.05.19'!K94+#REF!</f>
        <v>#REF!</v>
      </c>
      <c r="L96" s="82" t="e">
        <f ca="1">'23.05.19'!L94+#REF!</f>
        <v>#REF!</v>
      </c>
      <c r="M96" s="82" t="e">
        <f ca="1">'23.05.19'!M94+#REF!</f>
        <v>#REF!</v>
      </c>
      <c r="N96" s="82" t="e">
        <f ca="1">'23.05.19'!N94+#REF!</f>
        <v>#REF!</v>
      </c>
      <c r="O96" s="82" t="e">
        <f ca="1">'23.05.19'!O94+#REF!</f>
        <v>#REF!</v>
      </c>
      <c r="P96" s="89" t="e">
        <f ca="1">'23.05.19'!P94+#REF!</f>
        <v>#REF!</v>
      </c>
      <c r="Q96" s="76"/>
    </row>
    <row r="97" spans="1:17" s="64" customFormat="1">
      <c r="A97" s="72">
        <v>813045</v>
      </c>
      <c r="B97" s="73">
        <v>3045</v>
      </c>
      <c r="C97" s="73">
        <v>1040</v>
      </c>
      <c r="D97" s="97" t="s">
        <v>69</v>
      </c>
      <c r="E97" s="82" t="e">
        <f ca="1">'23.05.19'!E95+#REF!</f>
        <v>#REF!</v>
      </c>
      <c r="F97" s="82" t="e">
        <f ca="1">'23.05.19'!F95+#REF!</f>
        <v>#REF!</v>
      </c>
      <c r="G97" s="82" t="e">
        <f ca="1">'23.05.19'!G95+#REF!</f>
        <v>#REF!</v>
      </c>
      <c r="H97" s="82" t="e">
        <f ca="1">'23.05.19'!H95+#REF!</f>
        <v>#REF!</v>
      </c>
      <c r="I97" s="82" t="e">
        <f ca="1">'23.05.19'!I95+#REF!</f>
        <v>#REF!</v>
      </c>
      <c r="J97" s="82" t="e">
        <f ca="1">'23.05.19'!J95+#REF!</f>
        <v>#REF!</v>
      </c>
      <c r="K97" s="82" t="e">
        <f ca="1">'23.05.19'!K95+#REF!</f>
        <v>#REF!</v>
      </c>
      <c r="L97" s="82" t="e">
        <f ca="1">'23.05.19'!L95+#REF!</f>
        <v>#REF!</v>
      </c>
      <c r="M97" s="82" t="e">
        <f ca="1">'23.05.19'!M95+#REF!</f>
        <v>#REF!</v>
      </c>
      <c r="N97" s="82" t="e">
        <f ca="1">'23.05.19'!N95+#REF!</f>
        <v>#REF!</v>
      </c>
      <c r="O97" s="82" t="e">
        <f ca="1">'23.05.19'!O95+#REF!</f>
        <v>#REF!</v>
      </c>
      <c r="P97" s="89" t="e">
        <f ca="1">'23.05.19'!P95+#REF!</f>
        <v>#REF!</v>
      </c>
      <c r="Q97" s="76"/>
    </row>
    <row r="98" spans="1:17" s="64" customFormat="1">
      <c r="A98" s="72"/>
      <c r="B98" s="73"/>
      <c r="C98" s="73"/>
      <c r="D98" s="97" t="s">
        <v>65</v>
      </c>
      <c r="E98" s="82" t="e">
        <f ca="1">'23.05.19'!E96+#REF!</f>
        <v>#REF!</v>
      </c>
      <c r="F98" s="82" t="e">
        <f ca="1">'23.05.19'!F96+#REF!</f>
        <v>#REF!</v>
      </c>
      <c r="G98" s="82" t="e">
        <f ca="1">'23.05.19'!G96+#REF!</f>
        <v>#REF!</v>
      </c>
      <c r="H98" s="82" t="e">
        <f ca="1">'23.05.19'!H96+#REF!</f>
        <v>#REF!</v>
      </c>
      <c r="I98" s="82" t="e">
        <f ca="1">'23.05.19'!I96+#REF!</f>
        <v>#REF!</v>
      </c>
      <c r="J98" s="82" t="e">
        <f ca="1">'23.05.19'!J96+#REF!</f>
        <v>#REF!</v>
      </c>
      <c r="K98" s="82" t="e">
        <f ca="1">'23.05.19'!K96+#REF!</f>
        <v>#REF!</v>
      </c>
      <c r="L98" s="82" t="e">
        <f ca="1">'23.05.19'!L96+#REF!</f>
        <v>#REF!</v>
      </c>
      <c r="M98" s="82" t="e">
        <f ca="1">'23.05.19'!M96+#REF!</f>
        <v>#REF!</v>
      </c>
      <c r="N98" s="82" t="e">
        <f ca="1">'23.05.19'!N96+#REF!</f>
        <v>#REF!</v>
      </c>
      <c r="O98" s="82" t="e">
        <f ca="1">'23.05.19'!O96+#REF!</f>
        <v>#REF!</v>
      </c>
      <c r="P98" s="89" t="e">
        <f ca="1">'23.05.19'!P96+#REF!</f>
        <v>#REF!</v>
      </c>
      <c r="Q98" s="76"/>
    </row>
    <row r="99" spans="1:17" s="64" customFormat="1">
      <c r="A99" s="72" t="s">
        <v>161</v>
      </c>
      <c r="B99" s="73">
        <v>3046</v>
      </c>
      <c r="C99" s="73">
        <v>1040</v>
      </c>
      <c r="D99" s="97" t="s">
        <v>70</v>
      </c>
      <c r="E99" s="82" t="e">
        <f ca="1">'23.05.19'!E97+#REF!</f>
        <v>#REF!</v>
      </c>
      <c r="F99" s="82" t="e">
        <f ca="1">'23.05.19'!F97+#REF!</f>
        <v>#REF!</v>
      </c>
      <c r="G99" s="82" t="e">
        <f ca="1">'23.05.19'!G97+#REF!</f>
        <v>#REF!</v>
      </c>
      <c r="H99" s="82" t="e">
        <f ca="1">'23.05.19'!H97+#REF!</f>
        <v>#REF!</v>
      </c>
      <c r="I99" s="82" t="e">
        <f ca="1">'23.05.19'!I97+#REF!</f>
        <v>#REF!</v>
      </c>
      <c r="J99" s="82" t="e">
        <f ca="1">'23.05.19'!J97+#REF!</f>
        <v>#REF!</v>
      </c>
      <c r="K99" s="82" t="e">
        <f ca="1">'23.05.19'!K97+#REF!</f>
        <v>#REF!</v>
      </c>
      <c r="L99" s="82" t="e">
        <f ca="1">'23.05.19'!L97+#REF!</f>
        <v>#REF!</v>
      </c>
      <c r="M99" s="82" t="e">
        <f ca="1">'23.05.19'!M97+#REF!</f>
        <v>#REF!</v>
      </c>
      <c r="N99" s="82" t="e">
        <f ca="1">'23.05.19'!N97+#REF!</f>
        <v>#REF!</v>
      </c>
      <c r="O99" s="82" t="e">
        <f ca="1">'23.05.19'!O97+#REF!</f>
        <v>#REF!</v>
      </c>
      <c r="P99" s="89" t="e">
        <f ca="1">'23.05.19'!P97+#REF!</f>
        <v>#REF!</v>
      </c>
      <c r="Q99" s="76"/>
    </row>
    <row r="100" spans="1:17" s="64" customFormat="1">
      <c r="A100" s="72"/>
      <c r="B100" s="73"/>
      <c r="C100" s="73"/>
      <c r="D100" s="97" t="s">
        <v>65</v>
      </c>
      <c r="E100" s="82" t="e">
        <f ca="1">'23.05.19'!E98+#REF!</f>
        <v>#REF!</v>
      </c>
      <c r="F100" s="82" t="e">
        <f ca="1">'23.05.19'!F98+#REF!</f>
        <v>#REF!</v>
      </c>
      <c r="G100" s="82" t="e">
        <f ca="1">'23.05.19'!G98+#REF!</f>
        <v>#REF!</v>
      </c>
      <c r="H100" s="82" t="e">
        <f ca="1">'23.05.19'!H98+#REF!</f>
        <v>#REF!</v>
      </c>
      <c r="I100" s="82" t="e">
        <f ca="1">'23.05.19'!I98+#REF!</f>
        <v>#REF!</v>
      </c>
      <c r="J100" s="82" t="e">
        <f ca="1">'23.05.19'!J98+#REF!</f>
        <v>#REF!</v>
      </c>
      <c r="K100" s="82" t="e">
        <f ca="1">'23.05.19'!K98+#REF!</f>
        <v>#REF!</v>
      </c>
      <c r="L100" s="82" t="e">
        <f ca="1">'23.05.19'!L98+#REF!</f>
        <v>#REF!</v>
      </c>
      <c r="M100" s="82" t="e">
        <f ca="1">'23.05.19'!M98+#REF!</f>
        <v>#REF!</v>
      </c>
      <c r="N100" s="82" t="e">
        <f ca="1">'23.05.19'!N98+#REF!</f>
        <v>#REF!</v>
      </c>
      <c r="O100" s="82" t="e">
        <f ca="1">'23.05.19'!O98+#REF!</f>
        <v>#REF!</v>
      </c>
      <c r="P100" s="89" t="e">
        <f ca="1">'23.05.19'!P98+#REF!</f>
        <v>#REF!</v>
      </c>
      <c r="Q100" s="76"/>
    </row>
    <row r="101" spans="1:17" s="64" customFormat="1" ht="25.5">
      <c r="A101" s="72" t="s">
        <v>162</v>
      </c>
      <c r="B101" s="73">
        <v>3047</v>
      </c>
      <c r="C101" s="73">
        <v>1040</v>
      </c>
      <c r="D101" s="97" t="s">
        <v>71</v>
      </c>
      <c r="E101" s="82" t="e">
        <f ca="1">'23.05.19'!E99+#REF!</f>
        <v>#REF!</v>
      </c>
      <c r="F101" s="82" t="e">
        <f ca="1">'23.05.19'!F99+#REF!</f>
        <v>#REF!</v>
      </c>
      <c r="G101" s="82" t="e">
        <f ca="1">'23.05.19'!G99+#REF!</f>
        <v>#REF!</v>
      </c>
      <c r="H101" s="82" t="e">
        <f ca="1">'23.05.19'!H99+#REF!</f>
        <v>#REF!</v>
      </c>
      <c r="I101" s="82" t="e">
        <f ca="1">'23.05.19'!I99+#REF!</f>
        <v>#REF!</v>
      </c>
      <c r="J101" s="82" t="e">
        <f ca="1">'23.05.19'!J99+#REF!</f>
        <v>#REF!</v>
      </c>
      <c r="K101" s="82" t="e">
        <f ca="1">'23.05.19'!K99+#REF!</f>
        <v>#REF!</v>
      </c>
      <c r="L101" s="82" t="e">
        <f ca="1">'23.05.19'!L99+#REF!</f>
        <v>#REF!</v>
      </c>
      <c r="M101" s="82" t="e">
        <f ca="1">'23.05.19'!M99+#REF!</f>
        <v>#REF!</v>
      </c>
      <c r="N101" s="82" t="e">
        <f ca="1">'23.05.19'!N99+#REF!</f>
        <v>#REF!</v>
      </c>
      <c r="O101" s="82" t="e">
        <f ca="1">'23.05.19'!O99+#REF!</f>
        <v>#REF!</v>
      </c>
      <c r="P101" s="89" t="e">
        <f ca="1">'23.05.19'!P99+#REF!</f>
        <v>#REF!</v>
      </c>
      <c r="Q101" s="76"/>
    </row>
    <row r="102" spans="1:17" s="64" customFormat="1">
      <c r="A102" s="72"/>
      <c r="B102" s="73"/>
      <c r="C102" s="73"/>
      <c r="D102" s="97" t="s">
        <v>65</v>
      </c>
      <c r="E102" s="82" t="e">
        <f ca="1">'23.05.19'!E100+#REF!</f>
        <v>#REF!</v>
      </c>
      <c r="F102" s="82" t="e">
        <f ca="1">'23.05.19'!F100+#REF!</f>
        <v>#REF!</v>
      </c>
      <c r="G102" s="82" t="e">
        <f ca="1">'23.05.19'!G100+#REF!</f>
        <v>#REF!</v>
      </c>
      <c r="H102" s="82" t="e">
        <f ca="1">'23.05.19'!H100+#REF!</f>
        <v>#REF!</v>
      </c>
      <c r="I102" s="82" t="e">
        <f ca="1">'23.05.19'!I100+#REF!</f>
        <v>#REF!</v>
      </c>
      <c r="J102" s="82" t="e">
        <f ca="1">'23.05.19'!J100+#REF!</f>
        <v>#REF!</v>
      </c>
      <c r="K102" s="82" t="e">
        <f ca="1">'23.05.19'!K100+#REF!</f>
        <v>#REF!</v>
      </c>
      <c r="L102" s="82" t="e">
        <f ca="1">'23.05.19'!L100+#REF!</f>
        <v>#REF!</v>
      </c>
      <c r="M102" s="82" t="e">
        <f ca="1">'23.05.19'!M100+#REF!</f>
        <v>#REF!</v>
      </c>
      <c r="N102" s="82" t="e">
        <f ca="1">'23.05.19'!N100+#REF!</f>
        <v>#REF!</v>
      </c>
      <c r="O102" s="82" t="e">
        <f ca="1">'23.05.19'!O100+#REF!</f>
        <v>#REF!</v>
      </c>
      <c r="P102" s="89" t="e">
        <f ca="1">'23.05.19'!P100+#REF!</f>
        <v>#REF!</v>
      </c>
      <c r="Q102" s="76"/>
    </row>
    <row r="103" spans="1:17" s="64" customFormat="1" ht="25.5">
      <c r="A103" s="72">
        <v>813049</v>
      </c>
      <c r="B103" s="73">
        <v>3049</v>
      </c>
      <c r="C103" s="73">
        <v>1040</v>
      </c>
      <c r="D103" s="97" t="s">
        <v>216</v>
      </c>
      <c r="E103" s="82" t="e">
        <f ca="1">'23.05.19'!E101+#REF!</f>
        <v>#REF!</v>
      </c>
      <c r="F103" s="82" t="e">
        <f ca="1">'23.05.19'!F101+#REF!</f>
        <v>#REF!</v>
      </c>
      <c r="G103" s="82" t="e">
        <f ca="1">'23.05.19'!G101+#REF!</f>
        <v>#REF!</v>
      </c>
      <c r="H103" s="82" t="e">
        <f ca="1">'23.05.19'!H101+#REF!</f>
        <v>#REF!</v>
      </c>
      <c r="I103" s="82" t="e">
        <f ca="1">'23.05.19'!I101+#REF!</f>
        <v>#REF!</v>
      </c>
      <c r="J103" s="82" t="e">
        <f ca="1">'23.05.19'!J101+#REF!</f>
        <v>#REF!</v>
      </c>
      <c r="K103" s="82" t="e">
        <f ca="1">'23.05.19'!K101+#REF!</f>
        <v>#REF!</v>
      </c>
      <c r="L103" s="82" t="e">
        <f ca="1">'23.05.19'!L101+#REF!</f>
        <v>#REF!</v>
      </c>
      <c r="M103" s="82" t="e">
        <f ca="1">'23.05.19'!M101+#REF!</f>
        <v>#REF!</v>
      </c>
      <c r="N103" s="82" t="e">
        <f ca="1">'23.05.19'!N101+#REF!</f>
        <v>#REF!</v>
      </c>
      <c r="O103" s="82" t="e">
        <f ca="1">'23.05.19'!O101+#REF!</f>
        <v>#REF!</v>
      </c>
      <c r="P103" s="89" t="e">
        <f ca="1">'23.05.19'!P101+#REF!</f>
        <v>#REF!</v>
      </c>
      <c r="Q103" s="76"/>
    </row>
    <row r="104" spans="1:17" s="64" customFormat="1">
      <c r="A104" s="72"/>
      <c r="B104" s="73"/>
      <c r="C104" s="73"/>
      <c r="D104" s="97" t="s">
        <v>65</v>
      </c>
      <c r="E104" s="82" t="e">
        <f ca="1">'23.05.19'!E102+#REF!</f>
        <v>#REF!</v>
      </c>
      <c r="F104" s="82" t="e">
        <f ca="1">'23.05.19'!F102+#REF!</f>
        <v>#REF!</v>
      </c>
      <c r="G104" s="82" t="e">
        <f ca="1">'23.05.19'!G102+#REF!</f>
        <v>#REF!</v>
      </c>
      <c r="H104" s="82" t="e">
        <f ca="1">'23.05.19'!H102+#REF!</f>
        <v>#REF!</v>
      </c>
      <c r="I104" s="82" t="e">
        <f ca="1">'23.05.19'!I102+#REF!</f>
        <v>#REF!</v>
      </c>
      <c r="J104" s="82" t="e">
        <f ca="1">'23.05.19'!J102+#REF!</f>
        <v>#REF!</v>
      </c>
      <c r="K104" s="82" t="e">
        <f ca="1">'23.05.19'!K102+#REF!</f>
        <v>#REF!</v>
      </c>
      <c r="L104" s="82" t="e">
        <f ca="1">'23.05.19'!L102+#REF!</f>
        <v>#REF!</v>
      </c>
      <c r="M104" s="82" t="e">
        <f ca="1">'23.05.19'!M102+#REF!</f>
        <v>#REF!</v>
      </c>
      <c r="N104" s="82" t="e">
        <f ca="1">'23.05.19'!N102+#REF!</f>
        <v>#REF!</v>
      </c>
      <c r="O104" s="82" t="e">
        <f ca="1">'23.05.19'!O102+#REF!</f>
        <v>#REF!</v>
      </c>
      <c r="P104" s="89" t="e">
        <f ca="1">'23.05.19'!P102+#REF!</f>
        <v>#REF!</v>
      </c>
      <c r="Q104" s="76"/>
    </row>
    <row r="105" spans="1:17" s="64" customFormat="1" ht="25.5">
      <c r="A105" s="72" t="s">
        <v>163</v>
      </c>
      <c r="B105" s="73">
        <v>3050</v>
      </c>
      <c r="C105" s="73">
        <v>1070</v>
      </c>
      <c r="D105" s="97" t="s">
        <v>72</v>
      </c>
      <c r="E105" s="82" t="e">
        <f ca="1">'23.05.19'!E103+#REF!</f>
        <v>#REF!</v>
      </c>
      <c r="F105" s="82" t="e">
        <f ca="1">'23.05.19'!F103+#REF!</f>
        <v>#REF!</v>
      </c>
      <c r="G105" s="82" t="e">
        <f ca="1">'23.05.19'!G103+#REF!</f>
        <v>#REF!</v>
      </c>
      <c r="H105" s="82" t="e">
        <f ca="1">'23.05.19'!H103+#REF!</f>
        <v>#REF!</v>
      </c>
      <c r="I105" s="82" t="e">
        <f ca="1">'23.05.19'!I103+#REF!</f>
        <v>#REF!</v>
      </c>
      <c r="J105" s="82" t="e">
        <f ca="1">'23.05.19'!J103+#REF!</f>
        <v>#REF!</v>
      </c>
      <c r="K105" s="82" t="e">
        <f ca="1">'23.05.19'!K103+#REF!</f>
        <v>#REF!</v>
      </c>
      <c r="L105" s="82" t="e">
        <f ca="1">'23.05.19'!L103+#REF!</f>
        <v>#REF!</v>
      </c>
      <c r="M105" s="82" t="e">
        <f ca="1">'23.05.19'!M103+#REF!</f>
        <v>#REF!</v>
      </c>
      <c r="N105" s="82" t="e">
        <f ca="1">'23.05.19'!N103+#REF!</f>
        <v>#REF!</v>
      </c>
      <c r="O105" s="82" t="e">
        <f ca="1">'23.05.19'!O103+#REF!</f>
        <v>#REF!</v>
      </c>
      <c r="P105" s="89" t="e">
        <f ca="1">'23.05.19'!P103+#REF!</f>
        <v>#REF!</v>
      </c>
      <c r="Q105" s="76"/>
    </row>
    <row r="106" spans="1:17" s="64" customFormat="1" ht="25.5">
      <c r="A106" s="72" t="s">
        <v>164</v>
      </c>
      <c r="B106" s="73">
        <v>3081</v>
      </c>
      <c r="C106" s="73">
        <v>1010</v>
      </c>
      <c r="D106" s="97" t="s">
        <v>73</v>
      </c>
      <c r="E106" s="82" t="e">
        <f ca="1">'23.05.19'!E104+#REF!</f>
        <v>#REF!</v>
      </c>
      <c r="F106" s="82" t="e">
        <f ca="1">'23.05.19'!F104+#REF!</f>
        <v>#REF!</v>
      </c>
      <c r="G106" s="82" t="e">
        <f ca="1">'23.05.19'!G104+#REF!</f>
        <v>#REF!</v>
      </c>
      <c r="H106" s="82" t="e">
        <f ca="1">'23.05.19'!H104+#REF!</f>
        <v>#REF!</v>
      </c>
      <c r="I106" s="82" t="e">
        <f ca="1">'23.05.19'!I104+#REF!</f>
        <v>#REF!</v>
      </c>
      <c r="J106" s="82" t="e">
        <f ca="1">'23.05.19'!J104+#REF!</f>
        <v>#REF!</v>
      </c>
      <c r="K106" s="82" t="e">
        <f ca="1">'23.05.19'!K104+#REF!</f>
        <v>#REF!</v>
      </c>
      <c r="L106" s="82" t="e">
        <f ca="1">'23.05.19'!L104+#REF!</f>
        <v>#REF!</v>
      </c>
      <c r="M106" s="82" t="e">
        <f ca="1">'23.05.19'!M104+#REF!</f>
        <v>#REF!</v>
      </c>
      <c r="N106" s="82" t="e">
        <f ca="1">'23.05.19'!N104+#REF!</f>
        <v>#REF!</v>
      </c>
      <c r="O106" s="82" t="e">
        <f ca="1">'23.05.19'!O104+#REF!</f>
        <v>#REF!</v>
      </c>
      <c r="P106" s="89" t="e">
        <f ca="1">'23.05.19'!P104+#REF!</f>
        <v>#REF!</v>
      </c>
      <c r="Q106" s="76"/>
    </row>
    <row r="107" spans="1:17" s="64" customFormat="1">
      <c r="A107" s="72"/>
      <c r="B107" s="73"/>
      <c r="C107" s="73"/>
      <c r="D107" s="97" t="s">
        <v>65</v>
      </c>
      <c r="E107" s="82" t="e">
        <f ca="1">'23.05.19'!E105+#REF!</f>
        <v>#REF!</v>
      </c>
      <c r="F107" s="82" t="e">
        <f ca="1">'23.05.19'!F105+#REF!</f>
        <v>#REF!</v>
      </c>
      <c r="G107" s="82" t="e">
        <f ca="1">'23.05.19'!G105+#REF!</f>
        <v>#REF!</v>
      </c>
      <c r="H107" s="82" t="e">
        <f ca="1">'23.05.19'!H105+#REF!</f>
        <v>#REF!</v>
      </c>
      <c r="I107" s="82" t="e">
        <f ca="1">'23.05.19'!I105+#REF!</f>
        <v>#REF!</v>
      </c>
      <c r="J107" s="82" t="e">
        <f ca="1">'23.05.19'!J105+#REF!</f>
        <v>#REF!</v>
      </c>
      <c r="K107" s="82" t="e">
        <f ca="1">'23.05.19'!K105+#REF!</f>
        <v>#REF!</v>
      </c>
      <c r="L107" s="82" t="e">
        <f ca="1">'23.05.19'!L105+#REF!</f>
        <v>#REF!</v>
      </c>
      <c r="M107" s="82" t="e">
        <f ca="1">'23.05.19'!M105+#REF!</f>
        <v>#REF!</v>
      </c>
      <c r="N107" s="82" t="e">
        <f ca="1">'23.05.19'!N105+#REF!</f>
        <v>#REF!</v>
      </c>
      <c r="O107" s="82" t="e">
        <f ca="1">'23.05.19'!O105+#REF!</f>
        <v>#REF!</v>
      </c>
      <c r="P107" s="89" t="e">
        <f ca="1">'23.05.19'!P105+#REF!</f>
        <v>#REF!</v>
      </c>
      <c r="Q107" s="76"/>
    </row>
    <row r="108" spans="1:17" s="64" customFormat="1" ht="38.25">
      <c r="A108" s="72">
        <v>813082</v>
      </c>
      <c r="B108" s="73">
        <v>3082</v>
      </c>
      <c r="C108" s="73">
        <v>1040</v>
      </c>
      <c r="D108" s="97" t="s">
        <v>74</v>
      </c>
      <c r="E108" s="82" t="e">
        <f ca="1">'23.05.19'!E106+#REF!</f>
        <v>#REF!</v>
      </c>
      <c r="F108" s="82" t="e">
        <f ca="1">'23.05.19'!F106+#REF!</f>
        <v>#REF!</v>
      </c>
      <c r="G108" s="82" t="e">
        <f ca="1">'23.05.19'!G106+#REF!</f>
        <v>#REF!</v>
      </c>
      <c r="H108" s="82" t="e">
        <f ca="1">'23.05.19'!H106+#REF!</f>
        <v>#REF!</v>
      </c>
      <c r="I108" s="82" t="e">
        <f ca="1">'23.05.19'!I106+#REF!</f>
        <v>#REF!</v>
      </c>
      <c r="J108" s="82" t="e">
        <f ca="1">'23.05.19'!J106+#REF!</f>
        <v>#REF!</v>
      </c>
      <c r="K108" s="82" t="e">
        <f ca="1">'23.05.19'!K106+#REF!</f>
        <v>#REF!</v>
      </c>
      <c r="L108" s="82" t="e">
        <f ca="1">'23.05.19'!L106+#REF!</f>
        <v>#REF!</v>
      </c>
      <c r="M108" s="82" t="e">
        <f ca="1">'23.05.19'!M106+#REF!</f>
        <v>#REF!</v>
      </c>
      <c r="N108" s="82" t="e">
        <f ca="1">'23.05.19'!N106+#REF!</f>
        <v>#REF!</v>
      </c>
      <c r="O108" s="82" t="e">
        <f ca="1">'23.05.19'!O106+#REF!</f>
        <v>#REF!</v>
      </c>
      <c r="P108" s="89" t="e">
        <f ca="1">'23.05.19'!P106+#REF!</f>
        <v>#REF!</v>
      </c>
      <c r="Q108" s="76"/>
    </row>
    <row r="109" spans="1:17" s="64" customFormat="1">
      <c r="A109" s="72"/>
      <c r="B109" s="73"/>
      <c r="C109" s="73"/>
      <c r="D109" s="97" t="s">
        <v>65</v>
      </c>
      <c r="E109" s="82" t="e">
        <f ca="1">'23.05.19'!E107+#REF!</f>
        <v>#REF!</v>
      </c>
      <c r="F109" s="82" t="e">
        <f ca="1">'23.05.19'!F107+#REF!</f>
        <v>#REF!</v>
      </c>
      <c r="G109" s="82" t="e">
        <f ca="1">'23.05.19'!G107+#REF!</f>
        <v>#REF!</v>
      </c>
      <c r="H109" s="82" t="e">
        <f ca="1">'23.05.19'!H107+#REF!</f>
        <v>#REF!</v>
      </c>
      <c r="I109" s="82" t="e">
        <f ca="1">'23.05.19'!I107+#REF!</f>
        <v>#REF!</v>
      </c>
      <c r="J109" s="82" t="e">
        <f ca="1">'23.05.19'!J107+#REF!</f>
        <v>#REF!</v>
      </c>
      <c r="K109" s="82" t="e">
        <f ca="1">'23.05.19'!K107+#REF!</f>
        <v>#REF!</v>
      </c>
      <c r="L109" s="82" t="e">
        <f ca="1">'23.05.19'!L107+#REF!</f>
        <v>#REF!</v>
      </c>
      <c r="M109" s="82" t="e">
        <f ca="1">'23.05.19'!M107+#REF!</f>
        <v>#REF!</v>
      </c>
      <c r="N109" s="82" t="e">
        <f ca="1">'23.05.19'!N107+#REF!</f>
        <v>#REF!</v>
      </c>
      <c r="O109" s="82" t="e">
        <f ca="1">'23.05.19'!O107+#REF!</f>
        <v>#REF!</v>
      </c>
      <c r="P109" s="89" t="e">
        <f ca="1">'23.05.19'!P107+#REF!</f>
        <v>#REF!</v>
      </c>
      <c r="Q109" s="76"/>
    </row>
    <row r="110" spans="1:17" s="64" customFormat="1" ht="25.5">
      <c r="A110" s="72" t="s">
        <v>165</v>
      </c>
      <c r="B110" s="73">
        <v>3083</v>
      </c>
      <c r="C110" s="73">
        <v>1010</v>
      </c>
      <c r="D110" s="97" t="s">
        <v>75</v>
      </c>
      <c r="E110" s="82" t="e">
        <f ca="1">'23.05.19'!E108+#REF!</f>
        <v>#REF!</v>
      </c>
      <c r="F110" s="82" t="e">
        <f ca="1">'23.05.19'!F108+#REF!</f>
        <v>#REF!</v>
      </c>
      <c r="G110" s="82" t="e">
        <f ca="1">'23.05.19'!G108+#REF!</f>
        <v>#REF!</v>
      </c>
      <c r="H110" s="82" t="e">
        <f ca="1">'23.05.19'!H108+#REF!</f>
        <v>#REF!</v>
      </c>
      <c r="I110" s="82" t="e">
        <f ca="1">'23.05.19'!I108+#REF!</f>
        <v>#REF!</v>
      </c>
      <c r="J110" s="82" t="e">
        <f ca="1">'23.05.19'!J108+#REF!</f>
        <v>#REF!</v>
      </c>
      <c r="K110" s="82" t="e">
        <f ca="1">'23.05.19'!K108+#REF!</f>
        <v>#REF!</v>
      </c>
      <c r="L110" s="82" t="e">
        <f ca="1">'23.05.19'!L108+#REF!</f>
        <v>#REF!</v>
      </c>
      <c r="M110" s="82" t="e">
        <f ca="1">'23.05.19'!M108+#REF!</f>
        <v>#REF!</v>
      </c>
      <c r="N110" s="82" t="e">
        <f ca="1">'23.05.19'!N108+#REF!</f>
        <v>#REF!</v>
      </c>
      <c r="O110" s="82" t="e">
        <f ca="1">'23.05.19'!O108+#REF!</f>
        <v>#REF!</v>
      </c>
      <c r="P110" s="89" t="e">
        <f ca="1">'23.05.19'!P108+#REF!</f>
        <v>#REF!</v>
      </c>
      <c r="Q110" s="76"/>
    </row>
    <row r="111" spans="1:17" s="64" customFormat="1">
      <c r="A111" s="72"/>
      <c r="B111" s="73"/>
      <c r="C111" s="73"/>
      <c r="D111" s="97" t="s">
        <v>65</v>
      </c>
      <c r="E111" s="82" t="e">
        <f ca="1">'23.05.19'!E109+#REF!</f>
        <v>#REF!</v>
      </c>
      <c r="F111" s="82" t="e">
        <f ca="1">'23.05.19'!F109+#REF!</f>
        <v>#REF!</v>
      </c>
      <c r="G111" s="82" t="e">
        <f ca="1">'23.05.19'!G109+#REF!</f>
        <v>#REF!</v>
      </c>
      <c r="H111" s="82" t="e">
        <f ca="1">'23.05.19'!H109+#REF!</f>
        <v>#REF!</v>
      </c>
      <c r="I111" s="82" t="e">
        <f ca="1">'23.05.19'!I109+#REF!</f>
        <v>#REF!</v>
      </c>
      <c r="J111" s="82" t="e">
        <f ca="1">'23.05.19'!J109+#REF!</f>
        <v>#REF!</v>
      </c>
      <c r="K111" s="82" t="e">
        <f ca="1">'23.05.19'!K109+#REF!</f>
        <v>#REF!</v>
      </c>
      <c r="L111" s="82" t="e">
        <f ca="1">'23.05.19'!L109+#REF!</f>
        <v>#REF!</v>
      </c>
      <c r="M111" s="82" t="e">
        <f ca="1">'23.05.19'!M109+#REF!</f>
        <v>#REF!</v>
      </c>
      <c r="N111" s="82" t="e">
        <f ca="1">'23.05.19'!N109+#REF!</f>
        <v>#REF!</v>
      </c>
      <c r="O111" s="82" t="e">
        <f ca="1">'23.05.19'!O109+#REF!</f>
        <v>#REF!</v>
      </c>
      <c r="P111" s="89" t="e">
        <f ca="1">'23.05.19'!P109+#REF!</f>
        <v>#REF!</v>
      </c>
      <c r="Q111" s="76"/>
    </row>
    <row r="112" spans="1:17" s="64" customFormat="1" ht="38.25">
      <c r="A112" s="72" t="s">
        <v>166</v>
      </c>
      <c r="B112" s="73">
        <v>3084</v>
      </c>
      <c r="C112" s="73">
        <v>1020</v>
      </c>
      <c r="D112" s="97" t="s">
        <v>76</v>
      </c>
      <c r="E112" s="82" t="e">
        <f ca="1">'23.05.19'!E110+#REF!</f>
        <v>#REF!</v>
      </c>
      <c r="F112" s="82" t="e">
        <f ca="1">'23.05.19'!F110+#REF!</f>
        <v>#REF!</v>
      </c>
      <c r="G112" s="82" t="e">
        <f ca="1">'23.05.19'!G110+#REF!</f>
        <v>#REF!</v>
      </c>
      <c r="H112" s="82" t="e">
        <f ca="1">'23.05.19'!H110+#REF!</f>
        <v>#REF!</v>
      </c>
      <c r="I112" s="82" t="e">
        <f ca="1">'23.05.19'!I110+#REF!</f>
        <v>#REF!</v>
      </c>
      <c r="J112" s="82" t="e">
        <f ca="1">'23.05.19'!J110+#REF!</f>
        <v>#REF!</v>
      </c>
      <c r="K112" s="82" t="e">
        <f ca="1">'23.05.19'!K110+#REF!</f>
        <v>#REF!</v>
      </c>
      <c r="L112" s="82" t="e">
        <f ca="1">'23.05.19'!L110+#REF!</f>
        <v>#REF!</v>
      </c>
      <c r="M112" s="82" t="e">
        <f ca="1">'23.05.19'!M110+#REF!</f>
        <v>#REF!</v>
      </c>
      <c r="N112" s="82" t="e">
        <f ca="1">'23.05.19'!N110+#REF!</f>
        <v>#REF!</v>
      </c>
      <c r="O112" s="82" t="e">
        <f ca="1">'23.05.19'!O110+#REF!</f>
        <v>#REF!</v>
      </c>
      <c r="P112" s="89" t="e">
        <f ca="1">'23.05.19'!P110+#REF!</f>
        <v>#REF!</v>
      </c>
      <c r="Q112" s="76"/>
    </row>
    <row r="113" spans="1:17" s="64" customFormat="1">
      <c r="A113" s="72"/>
      <c r="B113" s="73"/>
      <c r="C113" s="73"/>
      <c r="D113" s="97" t="s">
        <v>65</v>
      </c>
      <c r="E113" s="82" t="e">
        <f ca="1">'23.05.19'!E111+#REF!</f>
        <v>#REF!</v>
      </c>
      <c r="F113" s="82" t="e">
        <f ca="1">'23.05.19'!F111+#REF!</f>
        <v>#REF!</v>
      </c>
      <c r="G113" s="82" t="e">
        <f ca="1">'23.05.19'!G111+#REF!</f>
        <v>#REF!</v>
      </c>
      <c r="H113" s="82" t="e">
        <f ca="1">'23.05.19'!H111+#REF!</f>
        <v>#REF!</v>
      </c>
      <c r="I113" s="82" t="e">
        <f ca="1">'23.05.19'!I111+#REF!</f>
        <v>#REF!</v>
      </c>
      <c r="J113" s="82" t="e">
        <f ca="1">'23.05.19'!J111+#REF!</f>
        <v>#REF!</v>
      </c>
      <c r="K113" s="82" t="e">
        <f ca="1">'23.05.19'!K111+#REF!</f>
        <v>#REF!</v>
      </c>
      <c r="L113" s="82" t="e">
        <f ca="1">'23.05.19'!L111+#REF!</f>
        <v>#REF!</v>
      </c>
      <c r="M113" s="82" t="e">
        <f ca="1">'23.05.19'!M111+#REF!</f>
        <v>#REF!</v>
      </c>
      <c r="N113" s="82" t="e">
        <f ca="1">'23.05.19'!N111+#REF!</f>
        <v>#REF!</v>
      </c>
      <c r="O113" s="82" t="e">
        <f ca="1">'23.05.19'!O111+#REF!</f>
        <v>#REF!</v>
      </c>
      <c r="P113" s="89" t="e">
        <f ca="1">'23.05.19'!P111+#REF!</f>
        <v>#REF!</v>
      </c>
      <c r="Q113" s="76"/>
    </row>
    <row r="114" spans="1:17" s="64" customFormat="1" ht="38.25">
      <c r="A114" s="72" t="s">
        <v>167</v>
      </c>
      <c r="B114" s="73">
        <v>3085</v>
      </c>
      <c r="C114" s="73">
        <v>1010</v>
      </c>
      <c r="D114" s="97" t="s">
        <v>77</v>
      </c>
      <c r="E114" s="82" t="e">
        <f ca="1">'23.05.19'!E112+#REF!</f>
        <v>#REF!</v>
      </c>
      <c r="F114" s="82" t="e">
        <f ca="1">'23.05.19'!F112+#REF!</f>
        <v>#REF!</v>
      </c>
      <c r="G114" s="82" t="e">
        <f ca="1">'23.05.19'!G112+#REF!</f>
        <v>#REF!</v>
      </c>
      <c r="H114" s="82" t="e">
        <f ca="1">'23.05.19'!H112+#REF!</f>
        <v>#REF!</v>
      </c>
      <c r="I114" s="82" t="e">
        <f ca="1">'23.05.19'!I112+#REF!</f>
        <v>#REF!</v>
      </c>
      <c r="J114" s="82" t="e">
        <f ca="1">'23.05.19'!J112+#REF!</f>
        <v>#REF!</v>
      </c>
      <c r="K114" s="82" t="e">
        <f ca="1">'23.05.19'!K112+#REF!</f>
        <v>#REF!</v>
      </c>
      <c r="L114" s="82" t="e">
        <f ca="1">'23.05.19'!L112+#REF!</f>
        <v>#REF!</v>
      </c>
      <c r="M114" s="82" t="e">
        <f ca="1">'23.05.19'!M112+#REF!</f>
        <v>#REF!</v>
      </c>
      <c r="N114" s="82" t="e">
        <f ca="1">'23.05.19'!N112+#REF!</f>
        <v>#REF!</v>
      </c>
      <c r="O114" s="82" t="e">
        <f ca="1">'23.05.19'!O112+#REF!</f>
        <v>#REF!</v>
      </c>
      <c r="P114" s="89" t="e">
        <f ca="1">'23.05.19'!P112+#REF!</f>
        <v>#REF!</v>
      </c>
      <c r="Q114" s="76"/>
    </row>
    <row r="115" spans="1:17" s="64" customFormat="1">
      <c r="A115" s="72"/>
      <c r="B115" s="73"/>
      <c r="C115" s="73"/>
      <c r="D115" s="97" t="s">
        <v>65</v>
      </c>
      <c r="E115" s="82" t="e">
        <f ca="1">'23.05.19'!E113+#REF!</f>
        <v>#REF!</v>
      </c>
      <c r="F115" s="82" t="e">
        <f ca="1">'23.05.19'!F113+#REF!</f>
        <v>#REF!</v>
      </c>
      <c r="G115" s="82" t="e">
        <f ca="1">'23.05.19'!G113+#REF!</f>
        <v>#REF!</v>
      </c>
      <c r="H115" s="82" t="e">
        <f ca="1">'23.05.19'!H113+#REF!</f>
        <v>#REF!</v>
      </c>
      <c r="I115" s="82" t="e">
        <f ca="1">'23.05.19'!I113+#REF!</f>
        <v>#REF!</v>
      </c>
      <c r="J115" s="82" t="e">
        <f ca="1">'23.05.19'!J113+#REF!</f>
        <v>#REF!</v>
      </c>
      <c r="K115" s="82" t="e">
        <f ca="1">'23.05.19'!K113+#REF!</f>
        <v>#REF!</v>
      </c>
      <c r="L115" s="82" t="e">
        <f ca="1">'23.05.19'!L113+#REF!</f>
        <v>#REF!</v>
      </c>
      <c r="M115" s="82" t="e">
        <f ca="1">'23.05.19'!M113+#REF!</f>
        <v>#REF!</v>
      </c>
      <c r="N115" s="82" t="e">
        <f ca="1">'23.05.19'!N113+#REF!</f>
        <v>#REF!</v>
      </c>
      <c r="O115" s="82" t="e">
        <f ca="1">'23.05.19'!O113+#REF!</f>
        <v>#REF!</v>
      </c>
      <c r="P115" s="89" t="e">
        <f ca="1">'23.05.19'!P113+#REF!</f>
        <v>#REF!</v>
      </c>
      <c r="Q115" s="76"/>
    </row>
    <row r="116" spans="1:17" s="64" customFormat="1">
      <c r="A116" s="72">
        <v>813086</v>
      </c>
      <c r="B116" s="73">
        <v>3086</v>
      </c>
      <c r="C116" s="73">
        <v>1040</v>
      </c>
      <c r="D116" s="97" t="s">
        <v>217</v>
      </c>
      <c r="E116" s="82" t="e">
        <f ca="1">'23.05.19'!E114+#REF!</f>
        <v>#REF!</v>
      </c>
      <c r="F116" s="82" t="e">
        <f ca="1">'23.05.19'!F114+#REF!</f>
        <v>#REF!</v>
      </c>
      <c r="G116" s="82" t="e">
        <f ca="1">'23.05.19'!G114+#REF!</f>
        <v>#REF!</v>
      </c>
      <c r="H116" s="82" t="e">
        <f ca="1">'23.05.19'!H114+#REF!</f>
        <v>#REF!</v>
      </c>
      <c r="I116" s="82" t="e">
        <f ca="1">'23.05.19'!I114+#REF!</f>
        <v>#REF!</v>
      </c>
      <c r="J116" s="82" t="e">
        <f ca="1">'23.05.19'!J114+#REF!</f>
        <v>#REF!</v>
      </c>
      <c r="K116" s="82" t="e">
        <f ca="1">'23.05.19'!K114+#REF!</f>
        <v>#REF!</v>
      </c>
      <c r="L116" s="82" t="e">
        <f ca="1">'23.05.19'!L114+#REF!</f>
        <v>#REF!</v>
      </c>
      <c r="M116" s="82" t="e">
        <f ca="1">'23.05.19'!M114+#REF!</f>
        <v>#REF!</v>
      </c>
      <c r="N116" s="82" t="e">
        <f ca="1">'23.05.19'!N114+#REF!</f>
        <v>#REF!</v>
      </c>
      <c r="O116" s="82" t="e">
        <f ca="1">'23.05.19'!O114+#REF!</f>
        <v>#REF!</v>
      </c>
      <c r="P116" s="89" t="e">
        <f ca="1">'23.05.19'!P114+#REF!</f>
        <v>#REF!</v>
      </c>
      <c r="Q116" s="76"/>
    </row>
    <row r="117" spans="1:17" s="64" customFormat="1">
      <c r="A117" s="72"/>
      <c r="B117" s="73"/>
      <c r="C117" s="73"/>
      <c r="D117" s="97" t="s">
        <v>65</v>
      </c>
      <c r="E117" s="82" t="e">
        <f ca="1">'23.05.19'!E115+#REF!</f>
        <v>#REF!</v>
      </c>
      <c r="F117" s="82" t="e">
        <f ca="1">'23.05.19'!F115+#REF!</f>
        <v>#REF!</v>
      </c>
      <c r="G117" s="82" t="e">
        <f ca="1">'23.05.19'!G115+#REF!</f>
        <v>#REF!</v>
      </c>
      <c r="H117" s="82" t="e">
        <f ca="1">'23.05.19'!H115+#REF!</f>
        <v>#REF!</v>
      </c>
      <c r="I117" s="82" t="e">
        <f ca="1">'23.05.19'!I115+#REF!</f>
        <v>#REF!</v>
      </c>
      <c r="J117" s="82" t="e">
        <f ca="1">'23.05.19'!J115+#REF!</f>
        <v>#REF!</v>
      </c>
      <c r="K117" s="82" t="e">
        <f ca="1">'23.05.19'!K115+#REF!</f>
        <v>#REF!</v>
      </c>
      <c r="L117" s="82" t="e">
        <f ca="1">'23.05.19'!L115+#REF!</f>
        <v>#REF!</v>
      </c>
      <c r="M117" s="82" t="e">
        <f ca="1">'23.05.19'!M115+#REF!</f>
        <v>#REF!</v>
      </c>
      <c r="N117" s="82" t="e">
        <f ca="1">'23.05.19'!N115+#REF!</f>
        <v>#REF!</v>
      </c>
      <c r="O117" s="82" t="e">
        <f ca="1">'23.05.19'!O115+#REF!</f>
        <v>#REF!</v>
      </c>
      <c r="P117" s="89" t="e">
        <f ca="1">'23.05.19'!P115+#REF!</f>
        <v>#REF!</v>
      </c>
      <c r="Q117" s="76"/>
    </row>
    <row r="118" spans="1:17" s="64" customFormat="1" ht="25.5">
      <c r="A118" s="72">
        <v>813087</v>
      </c>
      <c r="B118" s="73">
        <v>3087</v>
      </c>
      <c r="C118" s="73">
        <v>1040</v>
      </c>
      <c r="D118" s="97" t="s">
        <v>218</v>
      </c>
      <c r="E118" s="82" t="e">
        <f ca="1">'23.05.19'!E116+#REF!</f>
        <v>#REF!</v>
      </c>
      <c r="F118" s="82" t="e">
        <f ca="1">'23.05.19'!F116+#REF!</f>
        <v>#REF!</v>
      </c>
      <c r="G118" s="82" t="e">
        <f ca="1">'23.05.19'!G116+#REF!</f>
        <v>#REF!</v>
      </c>
      <c r="H118" s="82" t="e">
        <f ca="1">'23.05.19'!H116+#REF!</f>
        <v>#REF!</v>
      </c>
      <c r="I118" s="82" t="e">
        <f ca="1">'23.05.19'!I116+#REF!</f>
        <v>#REF!</v>
      </c>
      <c r="J118" s="82" t="e">
        <f ca="1">'23.05.19'!J116+#REF!</f>
        <v>#REF!</v>
      </c>
      <c r="K118" s="82" t="e">
        <f ca="1">'23.05.19'!K116+#REF!</f>
        <v>#REF!</v>
      </c>
      <c r="L118" s="82" t="e">
        <f ca="1">'23.05.19'!L116+#REF!</f>
        <v>#REF!</v>
      </c>
      <c r="M118" s="82" t="e">
        <f ca="1">'23.05.19'!M116+#REF!</f>
        <v>#REF!</v>
      </c>
      <c r="N118" s="82" t="e">
        <f ca="1">'23.05.19'!N116+#REF!</f>
        <v>#REF!</v>
      </c>
      <c r="O118" s="82" t="e">
        <f ca="1">'23.05.19'!O116+#REF!</f>
        <v>#REF!</v>
      </c>
      <c r="P118" s="89" t="e">
        <f ca="1">'23.05.19'!P116+#REF!</f>
        <v>#REF!</v>
      </c>
      <c r="Q118" s="76"/>
    </row>
    <row r="119" spans="1:17" s="64" customFormat="1">
      <c r="A119" s="72"/>
      <c r="B119" s="73"/>
      <c r="C119" s="73"/>
      <c r="D119" s="102" t="s">
        <v>65</v>
      </c>
      <c r="E119" s="82" t="e">
        <f ca="1">'23.05.19'!E117+#REF!</f>
        <v>#REF!</v>
      </c>
      <c r="F119" s="82" t="e">
        <f ca="1">'23.05.19'!F117+#REF!</f>
        <v>#REF!</v>
      </c>
      <c r="G119" s="82" t="e">
        <f ca="1">'23.05.19'!G117+#REF!</f>
        <v>#REF!</v>
      </c>
      <c r="H119" s="82" t="e">
        <f ca="1">'23.05.19'!H117+#REF!</f>
        <v>#REF!</v>
      </c>
      <c r="I119" s="82" t="e">
        <f ca="1">'23.05.19'!I117+#REF!</f>
        <v>#REF!</v>
      </c>
      <c r="J119" s="82" t="e">
        <f ca="1">'23.05.19'!J117+#REF!</f>
        <v>#REF!</v>
      </c>
      <c r="K119" s="82" t="e">
        <f ca="1">'23.05.19'!K117+#REF!</f>
        <v>#REF!</v>
      </c>
      <c r="L119" s="82" t="e">
        <f ca="1">'23.05.19'!L117+#REF!</f>
        <v>#REF!</v>
      </c>
      <c r="M119" s="82" t="e">
        <f ca="1">'23.05.19'!M117+#REF!</f>
        <v>#REF!</v>
      </c>
      <c r="N119" s="82" t="e">
        <f ca="1">'23.05.19'!N117+#REF!</f>
        <v>#REF!</v>
      </c>
      <c r="O119" s="82" t="e">
        <f ca="1">'23.05.19'!O117+#REF!</f>
        <v>#REF!</v>
      </c>
      <c r="P119" s="89" t="e">
        <f ca="1">'23.05.19'!P117+#REF!</f>
        <v>#REF!</v>
      </c>
      <c r="Q119" s="76"/>
    </row>
    <row r="120" spans="1:17" s="64" customFormat="1" ht="25.5">
      <c r="A120" s="72" t="s">
        <v>168</v>
      </c>
      <c r="B120" s="73">
        <v>3090</v>
      </c>
      <c r="C120" s="73">
        <v>1030</v>
      </c>
      <c r="D120" s="97" t="s">
        <v>78</v>
      </c>
      <c r="E120" s="82" t="e">
        <f ca="1">'23.05.19'!E118+#REF!</f>
        <v>#REF!</v>
      </c>
      <c r="F120" s="82" t="e">
        <f ca="1">'23.05.19'!F118+#REF!</f>
        <v>#REF!</v>
      </c>
      <c r="G120" s="82" t="e">
        <f ca="1">'23.05.19'!G118+#REF!</f>
        <v>#REF!</v>
      </c>
      <c r="H120" s="82" t="e">
        <f ca="1">'23.05.19'!H118+#REF!</f>
        <v>#REF!</v>
      </c>
      <c r="I120" s="82" t="e">
        <f ca="1">'23.05.19'!I118+#REF!</f>
        <v>#REF!</v>
      </c>
      <c r="J120" s="82" t="e">
        <f ca="1">'23.05.19'!J118+#REF!</f>
        <v>#REF!</v>
      </c>
      <c r="K120" s="82" t="e">
        <f ca="1">'23.05.19'!K118+#REF!</f>
        <v>#REF!</v>
      </c>
      <c r="L120" s="82" t="e">
        <f ca="1">'23.05.19'!L118+#REF!</f>
        <v>#REF!</v>
      </c>
      <c r="M120" s="82" t="e">
        <f ca="1">'23.05.19'!M118+#REF!</f>
        <v>#REF!</v>
      </c>
      <c r="N120" s="82" t="e">
        <f ca="1">'23.05.19'!N118+#REF!</f>
        <v>#REF!</v>
      </c>
      <c r="O120" s="82" t="e">
        <f ca="1">'23.05.19'!O118+#REF!</f>
        <v>#REF!</v>
      </c>
      <c r="P120" s="89" t="e">
        <f ca="1">'23.05.19'!P118+#REF!</f>
        <v>#REF!</v>
      </c>
      <c r="Q120" s="76"/>
    </row>
    <row r="121" spans="1:17" s="64" customFormat="1" ht="38.25">
      <c r="A121" s="72" t="s">
        <v>169</v>
      </c>
      <c r="B121" s="73">
        <v>3104</v>
      </c>
      <c r="C121" s="73">
        <v>1020</v>
      </c>
      <c r="D121" s="97" t="s">
        <v>79</v>
      </c>
      <c r="E121" s="82" t="e">
        <f ca="1">'23.05.19'!E119+#REF!</f>
        <v>#REF!</v>
      </c>
      <c r="F121" s="82" t="e">
        <f ca="1">'23.05.19'!F119+#REF!</f>
        <v>#REF!</v>
      </c>
      <c r="G121" s="82" t="e">
        <f ca="1">'23.05.19'!G119+#REF!</f>
        <v>#REF!</v>
      </c>
      <c r="H121" s="82" t="e">
        <f ca="1">'23.05.19'!H119+#REF!</f>
        <v>#REF!</v>
      </c>
      <c r="I121" s="82" t="e">
        <f ca="1">'23.05.19'!I119+#REF!</f>
        <v>#REF!</v>
      </c>
      <c r="J121" s="82" t="e">
        <f ca="1">'23.05.19'!J119+#REF!</f>
        <v>#REF!</v>
      </c>
      <c r="K121" s="82" t="e">
        <f ca="1">'23.05.19'!K119+#REF!</f>
        <v>#REF!</v>
      </c>
      <c r="L121" s="82" t="e">
        <f ca="1">'23.05.19'!L119+#REF!</f>
        <v>#REF!</v>
      </c>
      <c r="M121" s="82" t="e">
        <f ca="1">'23.05.19'!M119+#REF!</f>
        <v>#REF!</v>
      </c>
      <c r="N121" s="82" t="e">
        <f ca="1">'23.05.19'!N119+#REF!</f>
        <v>#REF!</v>
      </c>
      <c r="O121" s="82" t="e">
        <f ca="1">'23.05.19'!O119+#REF!</f>
        <v>#REF!</v>
      </c>
      <c r="P121" s="89" t="e">
        <f ca="1">'23.05.19'!P119+#REF!</f>
        <v>#REF!</v>
      </c>
      <c r="Q121" s="76" t="s">
        <v>126</v>
      </c>
    </row>
    <row r="122" spans="1:17" s="64" customFormat="1" ht="25.5">
      <c r="A122" s="72">
        <v>813105</v>
      </c>
      <c r="B122" s="73">
        <v>3105</v>
      </c>
      <c r="C122" s="73">
        <v>1010</v>
      </c>
      <c r="D122" s="97" t="s">
        <v>80</v>
      </c>
      <c r="E122" s="82" t="e">
        <f ca="1">'23.05.19'!E120+#REF!</f>
        <v>#REF!</v>
      </c>
      <c r="F122" s="82" t="e">
        <f ca="1">'23.05.19'!F120+#REF!</f>
        <v>#REF!</v>
      </c>
      <c r="G122" s="82" t="e">
        <f ca="1">'23.05.19'!G120+#REF!</f>
        <v>#REF!</v>
      </c>
      <c r="H122" s="82" t="e">
        <f ca="1">'23.05.19'!H120+#REF!</f>
        <v>#REF!</v>
      </c>
      <c r="I122" s="82" t="e">
        <f ca="1">'23.05.19'!I120+#REF!</f>
        <v>#REF!</v>
      </c>
      <c r="J122" s="82" t="e">
        <f ca="1">'23.05.19'!J120+#REF!</f>
        <v>#REF!</v>
      </c>
      <c r="K122" s="82" t="e">
        <f ca="1">'23.05.19'!K120+#REF!</f>
        <v>#REF!</v>
      </c>
      <c r="L122" s="82" t="e">
        <f ca="1">'23.05.19'!L120+#REF!</f>
        <v>#REF!</v>
      </c>
      <c r="M122" s="82" t="e">
        <f ca="1">'23.05.19'!M120+#REF!</f>
        <v>#REF!</v>
      </c>
      <c r="N122" s="82" t="e">
        <f ca="1">'23.05.19'!N120+#REF!</f>
        <v>#REF!</v>
      </c>
      <c r="O122" s="82" t="e">
        <f ca="1">'23.05.19'!O120+#REF!</f>
        <v>#REF!</v>
      </c>
      <c r="P122" s="89" t="e">
        <f ca="1">'23.05.19'!P120+#REF!</f>
        <v>#REF!</v>
      </c>
      <c r="Q122" s="76"/>
    </row>
    <row r="123" spans="1:17" s="64" customFormat="1" ht="51">
      <c r="A123" s="72" t="s">
        <v>170</v>
      </c>
      <c r="B123" s="73">
        <v>3160</v>
      </c>
      <c r="C123" s="73">
        <v>1010</v>
      </c>
      <c r="D123" s="97" t="s">
        <v>81</v>
      </c>
      <c r="E123" s="82" t="e">
        <f ca="1">'23.05.19'!E121+#REF!</f>
        <v>#REF!</v>
      </c>
      <c r="F123" s="82" t="e">
        <f ca="1">'23.05.19'!F121+#REF!</f>
        <v>#REF!</v>
      </c>
      <c r="G123" s="82" t="e">
        <f ca="1">'23.05.19'!G121+#REF!</f>
        <v>#REF!</v>
      </c>
      <c r="H123" s="82" t="e">
        <f ca="1">'23.05.19'!H121+#REF!</f>
        <v>#REF!</v>
      </c>
      <c r="I123" s="82" t="e">
        <f ca="1">'23.05.19'!I121+#REF!</f>
        <v>#REF!</v>
      </c>
      <c r="J123" s="82" t="e">
        <f ca="1">'23.05.19'!J121+#REF!</f>
        <v>#REF!</v>
      </c>
      <c r="K123" s="82" t="e">
        <f ca="1">'23.05.19'!K121+#REF!</f>
        <v>#REF!</v>
      </c>
      <c r="L123" s="82" t="e">
        <f ca="1">'23.05.19'!L121+#REF!</f>
        <v>#REF!</v>
      </c>
      <c r="M123" s="82" t="e">
        <f ca="1">'23.05.19'!M121+#REF!</f>
        <v>#REF!</v>
      </c>
      <c r="N123" s="82" t="e">
        <f ca="1">'23.05.19'!N121+#REF!</f>
        <v>#REF!</v>
      </c>
      <c r="O123" s="82" t="e">
        <f ca="1">'23.05.19'!O121+#REF!</f>
        <v>#REF!</v>
      </c>
      <c r="P123" s="89" t="e">
        <f ca="1">'23.05.19'!P121+#REF!</f>
        <v>#REF!</v>
      </c>
      <c r="Q123" s="76"/>
    </row>
    <row r="124" spans="1:17" s="64" customFormat="1" ht="38.25">
      <c r="A124" s="72" t="s">
        <v>171</v>
      </c>
      <c r="B124" s="73">
        <v>3171</v>
      </c>
      <c r="C124" s="73">
        <v>1010</v>
      </c>
      <c r="D124" s="97" t="s">
        <v>82</v>
      </c>
      <c r="E124" s="82" t="e">
        <f ca="1">'23.05.19'!E122+#REF!</f>
        <v>#REF!</v>
      </c>
      <c r="F124" s="82" t="e">
        <f ca="1">'23.05.19'!F122+#REF!</f>
        <v>#REF!</v>
      </c>
      <c r="G124" s="82" t="e">
        <f ca="1">'23.05.19'!G122+#REF!</f>
        <v>#REF!</v>
      </c>
      <c r="H124" s="82" t="e">
        <f ca="1">'23.05.19'!H122+#REF!</f>
        <v>#REF!</v>
      </c>
      <c r="I124" s="82" t="e">
        <f ca="1">'23.05.19'!I122+#REF!</f>
        <v>#REF!</v>
      </c>
      <c r="J124" s="82" t="e">
        <f ca="1">'23.05.19'!J122+#REF!</f>
        <v>#REF!</v>
      </c>
      <c r="K124" s="82" t="e">
        <f ca="1">'23.05.19'!K122+#REF!</f>
        <v>#REF!</v>
      </c>
      <c r="L124" s="82" t="e">
        <f ca="1">'23.05.19'!L122+#REF!</f>
        <v>#REF!</v>
      </c>
      <c r="M124" s="82" t="e">
        <f ca="1">'23.05.19'!M122+#REF!</f>
        <v>#REF!</v>
      </c>
      <c r="N124" s="82" t="e">
        <f ca="1">'23.05.19'!N122+#REF!</f>
        <v>#REF!</v>
      </c>
      <c r="O124" s="82" t="e">
        <f ca="1">'23.05.19'!O122+#REF!</f>
        <v>#REF!</v>
      </c>
      <c r="P124" s="89" t="e">
        <f ca="1">'23.05.19'!P122+#REF!</f>
        <v>#REF!</v>
      </c>
      <c r="Q124" s="76"/>
    </row>
    <row r="125" spans="1:17" s="64" customFormat="1" ht="51">
      <c r="A125" s="72" t="s">
        <v>172</v>
      </c>
      <c r="B125" s="73">
        <v>3180</v>
      </c>
      <c r="C125" s="73">
        <v>1060</v>
      </c>
      <c r="D125" s="97" t="s">
        <v>83</v>
      </c>
      <c r="E125" s="82" t="e">
        <f ca="1">'23.05.19'!E123+#REF!</f>
        <v>#REF!</v>
      </c>
      <c r="F125" s="82" t="e">
        <f ca="1">'23.05.19'!F123+#REF!</f>
        <v>#REF!</v>
      </c>
      <c r="G125" s="82" t="e">
        <f ca="1">'23.05.19'!G123+#REF!</f>
        <v>#REF!</v>
      </c>
      <c r="H125" s="82" t="e">
        <f ca="1">'23.05.19'!H123+#REF!</f>
        <v>#REF!</v>
      </c>
      <c r="I125" s="82" t="e">
        <f ca="1">'23.05.19'!I123+#REF!</f>
        <v>#REF!</v>
      </c>
      <c r="J125" s="82" t="e">
        <f ca="1">'23.05.19'!J123+#REF!</f>
        <v>#REF!</v>
      </c>
      <c r="K125" s="82" t="e">
        <f ca="1">'23.05.19'!K123+#REF!</f>
        <v>#REF!</v>
      </c>
      <c r="L125" s="82" t="e">
        <f ca="1">'23.05.19'!L123+#REF!</f>
        <v>#REF!</v>
      </c>
      <c r="M125" s="82" t="e">
        <f ca="1">'23.05.19'!M123+#REF!</f>
        <v>#REF!</v>
      </c>
      <c r="N125" s="82" t="e">
        <f ca="1">'23.05.19'!N123+#REF!</f>
        <v>#REF!</v>
      </c>
      <c r="O125" s="82" t="e">
        <f ca="1">'23.05.19'!O123+#REF!</f>
        <v>#REF!</v>
      </c>
      <c r="P125" s="89" t="e">
        <f ca="1">'23.05.19'!P123+#REF!</f>
        <v>#REF!</v>
      </c>
      <c r="Q125" s="76"/>
    </row>
    <row r="126" spans="1:17" s="64" customFormat="1" ht="38.25">
      <c r="A126" s="72" t="s">
        <v>173</v>
      </c>
      <c r="B126" s="73">
        <v>3192</v>
      </c>
      <c r="C126" s="73">
        <v>1030</v>
      </c>
      <c r="D126" s="97" t="s">
        <v>84</v>
      </c>
      <c r="E126" s="82" t="e">
        <f ca="1">'23.05.19'!E124+#REF!</f>
        <v>#REF!</v>
      </c>
      <c r="F126" s="82" t="e">
        <f ca="1">'23.05.19'!F124+#REF!</f>
        <v>#REF!</v>
      </c>
      <c r="G126" s="82" t="e">
        <f ca="1">'23.05.19'!G124+#REF!</f>
        <v>#REF!</v>
      </c>
      <c r="H126" s="82" t="e">
        <f ca="1">'23.05.19'!H124+#REF!</f>
        <v>#REF!</v>
      </c>
      <c r="I126" s="82" t="e">
        <f ca="1">'23.05.19'!I124+#REF!</f>
        <v>#REF!</v>
      </c>
      <c r="J126" s="82" t="e">
        <f ca="1">'23.05.19'!J124+#REF!</f>
        <v>#REF!</v>
      </c>
      <c r="K126" s="82" t="e">
        <f ca="1">'23.05.19'!K124+#REF!</f>
        <v>#REF!</v>
      </c>
      <c r="L126" s="82" t="e">
        <f ca="1">'23.05.19'!L124+#REF!</f>
        <v>#REF!</v>
      </c>
      <c r="M126" s="82" t="e">
        <f ca="1">'23.05.19'!M124+#REF!</f>
        <v>#REF!</v>
      </c>
      <c r="N126" s="82" t="e">
        <f ca="1">'23.05.19'!N124+#REF!</f>
        <v>#REF!</v>
      </c>
      <c r="O126" s="82" t="e">
        <f ca="1">'23.05.19'!O124+#REF!</f>
        <v>#REF!</v>
      </c>
      <c r="P126" s="89" t="e">
        <f ca="1">'23.05.19'!P124+#REF!</f>
        <v>#REF!</v>
      </c>
      <c r="Q126" s="76" t="s">
        <v>126</v>
      </c>
    </row>
    <row r="127" spans="1:17" s="154" customFormat="1" ht="15">
      <c r="A127" s="159" t="s">
        <v>235</v>
      </c>
      <c r="B127" s="159" t="s">
        <v>236</v>
      </c>
      <c r="C127" s="159" t="s">
        <v>237</v>
      </c>
      <c r="D127" s="156" t="s">
        <v>238</v>
      </c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7"/>
    </row>
    <row r="128" spans="1:17" s="152" customFormat="1" ht="140.25">
      <c r="A128" s="150"/>
      <c r="B128" s="150"/>
      <c r="C128" s="150"/>
      <c r="D128" s="155" t="s">
        <v>239</v>
      </c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  <c r="P128" s="158"/>
    </row>
    <row r="129" spans="1:17" s="64" customFormat="1">
      <c r="A129" s="72" t="s">
        <v>174</v>
      </c>
      <c r="B129" s="73">
        <v>3230</v>
      </c>
      <c r="C129" s="73">
        <v>1040</v>
      </c>
      <c r="D129" s="97" t="s">
        <v>175</v>
      </c>
      <c r="E129" s="82" t="e">
        <f ca="1">'23.05.19'!E125+#REF!</f>
        <v>#REF!</v>
      </c>
      <c r="F129" s="82" t="e">
        <f ca="1">'23.05.19'!F125+#REF!</f>
        <v>#REF!</v>
      </c>
      <c r="G129" s="82" t="e">
        <f ca="1">'23.05.19'!G125+#REF!</f>
        <v>#REF!</v>
      </c>
      <c r="H129" s="82" t="e">
        <f ca="1">'23.05.19'!H125+#REF!</f>
        <v>#REF!</v>
      </c>
      <c r="I129" s="82" t="e">
        <f ca="1">'23.05.19'!I125+#REF!</f>
        <v>#REF!</v>
      </c>
      <c r="J129" s="82" t="e">
        <f ca="1">'23.05.19'!J125+#REF!</f>
        <v>#REF!</v>
      </c>
      <c r="K129" s="82" t="e">
        <f ca="1">'23.05.19'!K125+#REF!</f>
        <v>#REF!</v>
      </c>
      <c r="L129" s="82" t="e">
        <f ca="1">'23.05.19'!L125+#REF!</f>
        <v>#REF!</v>
      </c>
      <c r="M129" s="82" t="e">
        <f ca="1">'23.05.19'!M125+#REF!</f>
        <v>#REF!</v>
      </c>
      <c r="N129" s="82" t="e">
        <f ca="1">'23.05.19'!N125+#REF!</f>
        <v>#REF!</v>
      </c>
      <c r="O129" s="82" t="e">
        <f ca="1">'23.05.19'!O125+#REF!</f>
        <v>#REF!</v>
      </c>
      <c r="P129" s="89" t="e">
        <f ca="1">'23.05.19'!P125+#REF!</f>
        <v>#REF!</v>
      </c>
      <c r="Q129" s="76"/>
    </row>
    <row r="130" spans="1:17" s="64" customFormat="1">
      <c r="A130" s="72"/>
      <c r="B130" s="73"/>
      <c r="C130" s="73"/>
      <c r="D130" s="97" t="s">
        <v>86</v>
      </c>
      <c r="E130" s="82" t="e">
        <f ca="1">'23.05.19'!E126+#REF!</f>
        <v>#REF!</v>
      </c>
      <c r="F130" s="82" t="e">
        <f ca="1">'23.05.19'!F126+#REF!</f>
        <v>#REF!</v>
      </c>
      <c r="G130" s="82" t="e">
        <f ca="1">'23.05.19'!G126+#REF!</f>
        <v>#REF!</v>
      </c>
      <c r="H130" s="82" t="e">
        <f ca="1">'23.05.19'!H126+#REF!</f>
        <v>#REF!</v>
      </c>
      <c r="I130" s="82" t="e">
        <f ca="1">'23.05.19'!I126+#REF!</f>
        <v>#REF!</v>
      </c>
      <c r="J130" s="82" t="e">
        <f ca="1">'23.05.19'!J126+#REF!</f>
        <v>#REF!</v>
      </c>
      <c r="K130" s="82" t="e">
        <f ca="1">'23.05.19'!K126+#REF!</f>
        <v>#REF!</v>
      </c>
      <c r="L130" s="82" t="e">
        <f ca="1">'23.05.19'!L126+#REF!</f>
        <v>#REF!</v>
      </c>
      <c r="M130" s="82" t="e">
        <f ca="1">'23.05.19'!M126+#REF!</f>
        <v>#REF!</v>
      </c>
      <c r="N130" s="82" t="e">
        <f ca="1">'23.05.19'!N126+#REF!</f>
        <v>#REF!</v>
      </c>
      <c r="O130" s="82" t="e">
        <f ca="1">'23.05.19'!O126+#REF!</f>
        <v>#REF!</v>
      </c>
      <c r="P130" s="89" t="e">
        <f ca="1">'23.05.19'!P126+#REF!</f>
        <v>#REF!</v>
      </c>
      <c r="Q130" s="76"/>
    </row>
    <row r="131" spans="1:17" s="64" customFormat="1" ht="25.5">
      <c r="A131" s="72">
        <v>813242</v>
      </c>
      <c r="B131" s="73">
        <v>3242</v>
      </c>
      <c r="C131" s="73">
        <v>1090</v>
      </c>
      <c r="D131" s="97" t="s">
        <v>87</v>
      </c>
      <c r="E131" s="82" t="e">
        <f ca="1">'23.05.19'!E127+#REF!</f>
        <v>#REF!</v>
      </c>
      <c r="F131" s="82" t="e">
        <f ca="1">'23.05.19'!F127+#REF!</f>
        <v>#REF!</v>
      </c>
      <c r="G131" s="82" t="e">
        <f ca="1">'23.05.19'!G127+#REF!</f>
        <v>#REF!</v>
      </c>
      <c r="H131" s="82" t="e">
        <f ca="1">'23.05.19'!H127+#REF!</f>
        <v>#REF!</v>
      </c>
      <c r="I131" s="82" t="e">
        <f ca="1">'23.05.19'!I127+#REF!</f>
        <v>#REF!</v>
      </c>
      <c r="J131" s="82" t="e">
        <f ca="1">'23.05.19'!J127+#REF!</f>
        <v>#REF!</v>
      </c>
      <c r="K131" s="82" t="e">
        <f ca="1">'23.05.19'!K127+#REF!</f>
        <v>#REF!</v>
      </c>
      <c r="L131" s="82" t="e">
        <f ca="1">'23.05.19'!L127+#REF!</f>
        <v>#REF!</v>
      </c>
      <c r="M131" s="82" t="e">
        <f ca="1">'23.05.19'!M127+#REF!</f>
        <v>#REF!</v>
      </c>
      <c r="N131" s="82" t="e">
        <f ca="1">'23.05.19'!N127+#REF!</f>
        <v>#REF!</v>
      </c>
      <c r="O131" s="82" t="e">
        <f ca="1">'23.05.19'!O127+#REF!</f>
        <v>#REF!</v>
      </c>
      <c r="P131" s="89" t="e">
        <f ca="1">'23.05.19'!P127+#REF!</f>
        <v>#REF!</v>
      </c>
      <c r="Q131" s="76" t="s">
        <v>126</v>
      </c>
    </row>
    <row r="132" spans="1:17" s="64" customFormat="1" ht="25.5">
      <c r="A132" s="77">
        <v>1000000</v>
      </c>
      <c r="B132" s="78"/>
      <c r="C132" s="78"/>
      <c r="D132" s="98" t="s">
        <v>88</v>
      </c>
      <c r="E132" s="81" t="e">
        <f ca="1">'23.05.19'!E128+#REF!</f>
        <v>#REF!</v>
      </c>
      <c r="F132" s="81" t="e">
        <f ca="1">'23.05.19'!F128+#REF!</f>
        <v>#REF!</v>
      </c>
      <c r="G132" s="81" t="e">
        <f ca="1">'23.05.19'!G128+#REF!</f>
        <v>#REF!</v>
      </c>
      <c r="H132" s="81" t="e">
        <f ca="1">'23.05.19'!H128+#REF!</f>
        <v>#REF!</v>
      </c>
      <c r="I132" s="81" t="e">
        <f ca="1">'23.05.19'!I128+#REF!</f>
        <v>#REF!</v>
      </c>
      <c r="J132" s="81" t="e">
        <f ca="1">'23.05.19'!J128+#REF!</f>
        <v>#REF!</v>
      </c>
      <c r="K132" s="81" t="e">
        <f ca="1">'23.05.19'!K128+#REF!</f>
        <v>#REF!</v>
      </c>
      <c r="L132" s="81" t="e">
        <f ca="1">'23.05.19'!L128+#REF!</f>
        <v>#REF!</v>
      </c>
      <c r="M132" s="81" t="e">
        <f ca="1">'23.05.19'!M128+#REF!</f>
        <v>#REF!</v>
      </c>
      <c r="N132" s="81" t="e">
        <f ca="1">'23.05.19'!N128+#REF!</f>
        <v>#REF!</v>
      </c>
      <c r="O132" s="81" t="e">
        <f ca="1">'23.05.19'!O128+#REF!</f>
        <v>#REF!</v>
      </c>
      <c r="P132" s="90" t="e">
        <f ca="1">'23.05.19'!P128+#REF!</f>
        <v>#REF!</v>
      </c>
      <c r="Q132" s="70" t="s">
        <v>126</v>
      </c>
    </row>
    <row r="133" spans="1:17" s="64" customFormat="1">
      <c r="A133" s="72">
        <v>1010000</v>
      </c>
      <c r="B133" s="73"/>
      <c r="C133" s="73"/>
      <c r="D133" s="97" t="s">
        <v>88</v>
      </c>
      <c r="E133" s="82" t="e">
        <f ca="1">'23.05.19'!E129+#REF!</f>
        <v>#REF!</v>
      </c>
      <c r="F133" s="82" t="e">
        <f ca="1">'23.05.19'!F129+#REF!</f>
        <v>#REF!</v>
      </c>
      <c r="G133" s="82" t="e">
        <f ca="1">'23.05.19'!G129+#REF!</f>
        <v>#REF!</v>
      </c>
      <c r="H133" s="82" t="e">
        <f ca="1">'23.05.19'!H129+#REF!</f>
        <v>#REF!</v>
      </c>
      <c r="I133" s="82" t="e">
        <f ca="1">'23.05.19'!I129+#REF!</f>
        <v>#REF!</v>
      </c>
      <c r="J133" s="82" t="e">
        <f ca="1">'23.05.19'!J129+#REF!</f>
        <v>#REF!</v>
      </c>
      <c r="K133" s="82" t="e">
        <f ca="1">'23.05.19'!K129+#REF!</f>
        <v>#REF!</v>
      </c>
      <c r="L133" s="82" t="e">
        <f ca="1">'23.05.19'!L129+#REF!</f>
        <v>#REF!</v>
      </c>
      <c r="M133" s="82" t="e">
        <f ca="1">'23.05.19'!M129+#REF!</f>
        <v>#REF!</v>
      </c>
      <c r="N133" s="82" t="e">
        <f ca="1">'23.05.19'!N129+#REF!</f>
        <v>#REF!</v>
      </c>
      <c r="O133" s="82" t="e">
        <f ca="1">'23.05.19'!O129+#REF!</f>
        <v>#REF!</v>
      </c>
      <c r="P133" s="89" t="e">
        <f ca="1">'23.05.19'!P129+#REF!</f>
        <v>#REF!</v>
      </c>
      <c r="Q133" s="74" t="s">
        <v>126</v>
      </c>
    </row>
    <row r="134" spans="1:17" s="64" customFormat="1" ht="25.5">
      <c r="A134" s="72" t="s">
        <v>176</v>
      </c>
      <c r="B134" s="73">
        <v>160</v>
      </c>
      <c r="C134" s="73">
        <v>111</v>
      </c>
      <c r="D134" s="97" t="s">
        <v>29</v>
      </c>
      <c r="E134" s="82" t="e">
        <f ca="1">'23.05.19'!E130+#REF!</f>
        <v>#REF!</v>
      </c>
      <c r="F134" s="82" t="e">
        <f ca="1">'23.05.19'!F130+#REF!</f>
        <v>#REF!</v>
      </c>
      <c r="G134" s="82" t="e">
        <f ca="1">'23.05.19'!G130+#REF!</f>
        <v>#REF!</v>
      </c>
      <c r="H134" s="82" t="e">
        <f ca="1">'23.05.19'!H130+#REF!</f>
        <v>#REF!</v>
      </c>
      <c r="I134" s="82" t="e">
        <f ca="1">'23.05.19'!I130+#REF!</f>
        <v>#REF!</v>
      </c>
      <c r="J134" s="82" t="e">
        <f ca="1">'23.05.19'!J130+#REF!</f>
        <v>#REF!</v>
      </c>
      <c r="K134" s="82" t="e">
        <f ca="1">'23.05.19'!K130+#REF!</f>
        <v>#REF!</v>
      </c>
      <c r="L134" s="82" t="e">
        <f ca="1">'23.05.19'!L130+#REF!</f>
        <v>#REF!</v>
      </c>
      <c r="M134" s="82" t="e">
        <f ca="1">'23.05.19'!M130+#REF!</f>
        <v>#REF!</v>
      </c>
      <c r="N134" s="82" t="e">
        <f ca="1">'23.05.19'!N130+#REF!</f>
        <v>#REF!</v>
      </c>
      <c r="O134" s="82" t="e">
        <f ca="1">'23.05.19'!O130+#REF!</f>
        <v>#REF!</v>
      </c>
      <c r="P134" s="89" t="e">
        <f ca="1">'23.05.19'!P130+#REF!</f>
        <v>#REF!</v>
      </c>
      <c r="Q134" s="76" t="s">
        <v>126</v>
      </c>
    </row>
    <row r="135" spans="1:17" s="64" customFormat="1" ht="38.25">
      <c r="A135" s="72" t="s">
        <v>177</v>
      </c>
      <c r="B135" s="73">
        <v>1100</v>
      </c>
      <c r="C135" s="73">
        <v>960</v>
      </c>
      <c r="D135" s="97" t="s">
        <v>89</v>
      </c>
      <c r="E135" s="82" t="e">
        <f ca="1">'23.05.19'!E131+#REF!</f>
        <v>#REF!</v>
      </c>
      <c r="F135" s="82" t="e">
        <f ca="1">'23.05.19'!F131+#REF!</f>
        <v>#REF!</v>
      </c>
      <c r="G135" s="82" t="e">
        <f ca="1">'23.05.19'!G131+#REF!</f>
        <v>#REF!</v>
      </c>
      <c r="H135" s="82" t="e">
        <f ca="1">'23.05.19'!H131+#REF!</f>
        <v>#REF!</v>
      </c>
      <c r="I135" s="82" t="e">
        <f ca="1">'23.05.19'!I131+#REF!</f>
        <v>#REF!</v>
      </c>
      <c r="J135" s="82" t="e">
        <f ca="1">'23.05.19'!J131+#REF!</f>
        <v>#REF!</v>
      </c>
      <c r="K135" s="82" t="e">
        <f ca="1">'23.05.19'!K131+#REF!</f>
        <v>#REF!</v>
      </c>
      <c r="L135" s="82" t="e">
        <f ca="1">'23.05.19'!L131+#REF!</f>
        <v>#REF!</v>
      </c>
      <c r="M135" s="82" t="e">
        <f ca="1">'23.05.19'!M131+#REF!</f>
        <v>#REF!</v>
      </c>
      <c r="N135" s="82" t="e">
        <f ca="1">'23.05.19'!N131+#REF!</f>
        <v>#REF!</v>
      </c>
      <c r="O135" s="82" t="e">
        <f ca="1">'23.05.19'!O131+#REF!</f>
        <v>#REF!</v>
      </c>
      <c r="P135" s="89" t="e">
        <f ca="1">'23.05.19'!P131+#REF!</f>
        <v>#REF!</v>
      </c>
      <c r="Q135" s="76" t="s">
        <v>126</v>
      </c>
    </row>
    <row r="136" spans="1:17" s="64" customFormat="1">
      <c r="A136" s="72" t="s">
        <v>178</v>
      </c>
      <c r="B136" s="73">
        <v>4040</v>
      </c>
      <c r="C136" s="73"/>
      <c r="D136" s="97" t="s">
        <v>90</v>
      </c>
      <c r="E136" s="82" t="e">
        <f ca="1">'23.05.19'!E132+#REF!</f>
        <v>#REF!</v>
      </c>
      <c r="F136" s="82" t="e">
        <f ca="1">'23.05.19'!F132+#REF!</f>
        <v>#REF!</v>
      </c>
      <c r="G136" s="82" t="e">
        <f ca="1">'23.05.19'!G132+#REF!</f>
        <v>#REF!</v>
      </c>
      <c r="H136" s="82" t="e">
        <f ca="1">'23.05.19'!H132+#REF!</f>
        <v>#REF!</v>
      </c>
      <c r="I136" s="82" t="e">
        <f ca="1">'23.05.19'!I132+#REF!</f>
        <v>#REF!</v>
      </c>
      <c r="J136" s="82" t="e">
        <f ca="1">'23.05.19'!J132+#REF!</f>
        <v>#REF!</v>
      </c>
      <c r="K136" s="82" t="e">
        <f ca="1">'23.05.19'!K132+#REF!</f>
        <v>#REF!</v>
      </c>
      <c r="L136" s="82" t="e">
        <f ca="1">'23.05.19'!L132+#REF!</f>
        <v>#REF!</v>
      </c>
      <c r="M136" s="82" t="e">
        <f ca="1">'23.05.19'!M132+#REF!</f>
        <v>#REF!</v>
      </c>
      <c r="N136" s="82" t="e">
        <f ca="1">'23.05.19'!N132+#REF!</f>
        <v>#REF!</v>
      </c>
      <c r="O136" s="82" t="e">
        <f ca="1">'23.05.19'!O132+#REF!</f>
        <v>#REF!</v>
      </c>
      <c r="P136" s="89" t="e">
        <f ca="1">'23.05.19'!P132+#REF!</f>
        <v>#REF!</v>
      </c>
      <c r="Q136" s="76" t="s">
        <v>126</v>
      </c>
    </row>
    <row r="137" spans="1:17" s="64" customFormat="1" ht="25.5">
      <c r="A137" s="72" t="s">
        <v>179</v>
      </c>
      <c r="B137" s="73">
        <v>4060</v>
      </c>
      <c r="C137" s="73">
        <v>828</v>
      </c>
      <c r="D137" s="97" t="s">
        <v>91</v>
      </c>
      <c r="E137" s="82" t="e">
        <f ca="1">'23.05.19'!E133+#REF!</f>
        <v>#REF!</v>
      </c>
      <c r="F137" s="82" t="e">
        <f ca="1">'23.05.19'!F133+#REF!</f>
        <v>#REF!</v>
      </c>
      <c r="G137" s="82" t="e">
        <f ca="1">'23.05.19'!G133+#REF!</f>
        <v>#REF!</v>
      </c>
      <c r="H137" s="82" t="e">
        <f ca="1">'23.05.19'!H133+#REF!</f>
        <v>#REF!</v>
      </c>
      <c r="I137" s="82" t="e">
        <f ca="1">'23.05.19'!I133+#REF!</f>
        <v>#REF!</v>
      </c>
      <c r="J137" s="82" t="e">
        <f ca="1">'23.05.19'!J133+#REF!</f>
        <v>#REF!</v>
      </c>
      <c r="K137" s="82" t="e">
        <f ca="1">'23.05.19'!K133+#REF!</f>
        <v>#REF!</v>
      </c>
      <c r="L137" s="82" t="e">
        <f ca="1">'23.05.19'!L133+#REF!</f>
        <v>#REF!</v>
      </c>
      <c r="M137" s="82" t="e">
        <f ca="1">'23.05.19'!M133+#REF!</f>
        <v>#REF!</v>
      </c>
      <c r="N137" s="82" t="e">
        <f ca="1">'23.05.19'!N133+#REF!</f>
        <v>#REF!</v>
      </c>
      <c r="O137" s="82" t="e">
        <f ca="1">'23.05.19'!O133+#REF!</f>
        <v>#REF!</v>
      </c>
      <c r="P137" s="89" t="e">
        <f ca="1">'23.05.19'!P133+#REF!</f>
        <v>#REF!</v>
      </c>
      <c r="Q137" s="76"/>
    </row>
    <row r="138" spans="1:17" s="64" customFormat="1" ht="25.5">
      <c r="A138" s="72" t="s">
        <v>180</v>
      </c>
      <c r="B138" s="73">
        <v>4081</v>
      </c>
      <c r="C138" s="73">
        <v>829</v>
      </c>
      <c r="D138" s="97" t="s">
        <v>92</v>
      </c>
      <c r="E138" s="82" t="e">
        <f ca="1">'23.05.19'!E134+#REF!</f>
        <v>#REF!</v>
      </c>
      <c r="F138" s="82" t="e">
        <f ca="1">'23.05.19'!F134+#REF!</f>
        <v>#REF!</v>
      </c>
      <c r="G138" s="82" t="e">
        <f ca="1">'23.05.19'!G134+#REF!</f>
        <v>#REF!</v>
      </c>
      <c r="H138" s="82" t="e">
        <f ca="1">'23.05.19'!H134+#REF!</f>
        <v>#REF!</v>
      </c>
      <c r="I138" s="82" t="e">
        <f ca="1">'23.05.19'!I134+#REF!</f>
        <v>#REF!</v>
      </c>
      <c r="J138" s="82" t="e">
        <f ca="1">'23.05.19'!J134+#REF!</f>
        <v>#REF!</v>
      </c>
      <c r="K138" s="82" t="e">
        <f ca="1">'23.05.19'!K134+#REF!</f>
        <v>#REF!</v>
      </c>
      <c r="L138" s="82" t="e">
        <f ca="1">'23.05.19'!L134+#REF!</f>
        <v>#REF!</v>
      </c>
      <c r="M138" s="82" t="e">
        <f ca="1">'23.05.19'!M134+#REF!</f>
        <v>#REF!</v>
      </c>
      <c r="N138" s="82" t="e">
        <f ca="1">'23.05.19'!N134+#REF!</f>
        <v>#REF!</v>
      </c>
      <c r="O138" s="82" t="e">
        <f ca="1">'23.05.19'!O134+#REF!</f>
        <v>#REF!</v>
      </c>
      <c r="P138" s="89" t="e">
        <f ca="1">'23.05.19'!P134+#REF!</f>
        <v>#REF!</v>
      </c>
      <c r="Q138" s="76" t="s">
        <v>126</v>
      </c>
    </row>
    <row r="139" spans="1:17" s="64" customFormat="1">
      <c r="A139" s="72" t="s">
        <v>181</v>
      </c>
      <c r="B139" s="73">
        <v>4082</v>
      </c>
      <c r="C139" s="73">
        <v>829</v>
      </c>
      <c r="D139" s="97" t="s">
        <v>21</v>
      </c>
      <c r="E139" s="82" t="e">
        <f ca="1">'23.05.19'!E135+#REF!</f>
        <v>#REF!</v>
      </c>
      <c r="F139" s="82" t="e">
        <f ca="1">'23.05.19'!F135+#REF!</f>
        <v>#REF!</v>
      </c>
      <c r="G139" s="82" t="e">
        <f ca="1">'23.05.19'!G135+#REF!</f>
        <v>#REF!</v>
      </c>
      <c r="H139" s="82" t="e">
        <f ca="1">'23.05.19'!H135+#REF!</f>
        <v>#REF!</v>
      </c>
      <c r="I139" s="82" t="e">
        <f ca="1">'23.05.19'!I135+#REF!</f>
        <v>#REF!</v>
      </c>
      <c r="J139" s="82" t="e">
        <f ca="1">'23.05.19'!J135+#REF!</f>
        <v>#REF!</v>
      </c>
      <c r="K139" s="82" t="e">
        <f ca="1">'23.05.19'!K135+#REF!</f>
        <v>#REF!</v>
      </c>
      <c r="L139" s="82" t="e">
        <f ca="1">'23.05.19'!L135+#REF!</f>
        <v>#REF!</v>
      </c>
      <c r="M139" s="82" t="e">
        <f ca="1">'23.05.19'!M135+#REF!</f>
        <v>#REF!</v>
      </c>
      <c r="N139" s="82" t="e">
        <f ca="1">'23.05.19'!N135+#REF!</f>
        <v>#REF!</v>
      </c>
      <c r="O139" s="82" t="e">
        <f ca="1">'23.05.19'!O135+#REF!</f>
        <v>#REF!</v>
      </c>
      <c r="P139" s="89" t="e">
        <f ca="1">'23.05.19'!P135+#REF!</f>
        <v>#REF!</v>
      </c>
      <c r="Q139" s="76"/>
    </row>
    <row r="140" spans="1:17" s="64" customFormat="1" ht="25.5">
      <c r="A140" s="77">
        <v>1100000</v>
      </c>
      <c r="B140" s="78"/>
      <c r="C140" s="78"/>
      <c r="D140" s="98" t="s">
        <v>93</v>
      </c>
      <c r="E140" s="81" t="e">
        <f ca="1">'23.05.19'!E136+#REF!</f>
        <v>#REF!</v>
      </c>
      <c r="F140" s="81" t="e">
        <f ca="1">'23.05.19'!F136+#REF!</f>
        <v>#REF!</v>
      </c>
      <c r="G140" s="81" t="e">
        <f ca="1">'23.05.19'!G136+#REF!</f>
        <v>#REF!</v>
      </c>
      <c r="H140" s="81" t="e">
        <f ca="1">'23.05.19'!H136+#REF!</f>
        <v>#REF!</v>
      </c>
      <c r="I140" s="81" t="e">
        <f ca="1">'23.05.19'!I136+#REF!</f>
        <v>#REF!</v>
      </c>
      <c r="J140" s="81" t="e">
        <f ca="1">'23.05.19'!J136+#REF!</f>
        <v>#REF!</v>
      </c>
      <c r="K140" s="81" t="e">
        <f ca="1">'23.05.19'!K136+#REF!</f>
        <v>#REF!</v>
      </c>
      <c r="L140" s="81" t="e">
        <f ca="1">'23.05.19'!L136+#REF!</f>
        <v>#REF!</v>
      </c>
      <c r="M140" s="81" t="e">
        <f ca="1">'23.05.19'!M136+#REF!</f>
        <v>#REF!</v>
      </c>
      <c r="N140" s="81" t="e">
        <f ca="1">'23.05.19'!N136+#REF!</f>
        <v>#REF!</v>
      </c>
      <c r="O140" s="81" t="e">
        <f ca="1">'23.05.19'!O136+#REF!</f>
        <v>#REF!</v>
      </c>
      <c r="P140" s="90" t="e">
        <f ca="1">'23.05.19'!P136+#REF!</f>
        <v>#REF!</v>
      </c>
      <c r="Q140" s="70" t="s">
        <v>126</v>
      </c>
    </row>
    <row r="141" spans="1:17" s="64" customFormat="1" ht="25.5">
      <c r="A141" s="72">
        <v>1110000</v>
      </c>
      <c r="B141" s="73"/>
      <c r="C141" s="73"/>
      <c r="D141" s="97" t="s">
        <v>93</v>
      </c>
      <c r="E141" s="82" t="e">
        <f ca="1">'23.05.19'!E137+#REF!</f>
        <v>#REF!</v>
      </c>
      <c r="F141" s="82" t="e">
        <f ca="1">'23.05.19'!F137+#REF!</f>
        <v>#REF!</v>
      </c>
      <c r="G141" s="82" t="e">
        <f ca="1">'23.05.19'!G137+#REF!</f>
        <v>#REF!</v>
      </c>
      <c r="H141" s="82" t="e">
        <f ca="1">'23.05.19'!H137+#REF!</f>
        <v>#REF!</v>
      </c>
      <c r="I141" s="82" t="e">
        <f ca="1">'23.05.19'!I137+#REF!</f>
        <v>#REF!</v>
      </c>
      <c r="J141" s="82" t="e">
        <f ca="1">'23.05.19'!J137+#REF!</f>
        <v>#REF!</v>
      </c>
      <c r="K141" s="82" t="e">
        <f ca="1">'23.05.19'!K137+#REF!</f>
        <v>#REF!</v>
      </c>
      <c r="L141" s="82" t="e">
        <f ca="1">'23.05.19'!L137+#REF!</f>
        <v>#REF!</v>
      </c>
      <c r="M141" s="82" t="e">
        <f ca="1">'23.05.19'!M137+#REF!</f>
        <v>#REF!</v>
      </c>
      <c r="N141" s="82" t="e">
        <f ca="1">'23.05.19'!N137+#REF!</f>
        <v>#REF!</v>
      </c>
      <c r="O141" s="82" t="e">
        <f ca="1">'23.05.19'!O137+#REF!</f>
        <v>#REF!</v>
      </c>
      <c r="P141" s="89" t="e">
        <f ca="1">'23.05.19'!P137+#REF!</f>
        <v>#REF!</v>
      </c>
      <c r="Q141" s="74" t="s">
        <v>126</v>
      </c>
    </row>
    <row r="142" spans="1:17" s="64" customFormat="1" ht="25.5">
      <c r="A142" s="72" t="s">
        <v>182</v>
      </c>
      <c r="B142" s="73">
        <v>160</v>
      </c>
      <c r="C142" s="73">
        <v>111</v>
      </c>
      <c r="D142" s="97" t="s">
        <v>29</v>
      </c>
      <c r="E142" s="82" t="e">
        <f ca="1">'23.05.19'!E138+#REF!</f>
        <v>#REF!</v>
      </c>
      <c r="F142" s="82" t="e">
        <f ca="1">'23.05.19'!F138+#REF!</f>
        <v>#REF!</v>
      </c>
      <c r="G142" s="82" t="e">
        <f ca="1">'23.05.19'!G138+#REF!</f>
        <v>#REF!</v>
      </c>
      <c r="H142" s="82" t="e">
        <f ca="1">'23.05.19'!H138+#REF!</f>
        <v>#REF!</v>
      </c>
      <c r="I142" s="82" t="e">
        <f ca="1">'23.05.19'!I138+#REF!</f>
        <v>#REF!</v>
      </c>
      <c r="J142" s="82" t="e">
        <f ca="1">'23.05.19'!J138+#REF!</f>
        <v>#REF!</v>
      </c>
      <c r="K142" s="82" t="e">
        <f ca="1">'23.05.19'!K138+#REF!</f>
        <v>#REF!</v>
      </c>
      <c r="L142" s="82" t="e">
        <f ca="1">'23.05.19'!L138+#REF!</f>
        <v>#REF!</v>
      </c>
      <c r="M142" s="82" t="e">
        <f ca="1">'23.05.19'!M138+#REF!</f>
        <v>#REF!</v>
      </c>
      <c r="N142" s="82" t="e">
        <f ca="1">'23.05.19'!N138+#REF!</f>
        <v>#REF!</v>
      </c>
      <c r="O142" s="82" t="e">
        <f ca="1">'23.05.19'!O138+#REF!</f>
        <v>#REF!</v>
      </c>
      <c r="P142" s="89" t="e">
        <f ca="1">'23.05.19'!P138+#REF!</f>
        <v>#REF!</v>
      </c>
      <c r="Q142" s="76" t="s">
        <v>126</v>
      </c>
    </row>
    <row r="143" spans="1:17" s="64" customFormat="1" ht="25.5">
      <c r="A143" s="72" t="s">
        <v>183</v>
      </c>
      <c r="B143" s="73">
        <v>5031</v>
      </c>
      <c r="C143" s="73">
        <v>810</v>
      </c>
      <c r="D143" s="97" t="s">
        <v>94</v>
      </c>
      <c r="E143" s="82" t="e">
        <f ca="1">'23.05.19'!E139+#REF!</f>
        <v>#REF!</v>
      </c>
      <c r="F143" s="82" t="e">
        <f ca="1">'23.05.19'!F139+#REF!</f>
        <v>#REF!</v>
      </c>
      <c r="G143" s="82" t="e">
        <f ca="1">'23.05.19'!G139+#REF!</f>
        <v>#REF!</v>
      </c>
      <c r="H143" s="82" t="e">
        <f ca="1">'23.05.19'!H139+#REF!</f>
        <v>#REF!</v>
      </c>
      <c r="I143" s="82" t="e">
        <f ca="1">'23.05.19'!I139+#REF!</f>
        <v>#REF!</v>
      </c>
      <c r="J143" s="82" t="e">
        <f ca="1">'23.05.19'!J139+#REF!</f>
        <v>#REF!</v>
      </c>
      <c r="K143" s="82" t="e">
        <f ca="1">'23.05.19'!K139+#REF!</f>
        <v>#REF!</v>
      </c>
      <c r="L143" s="82" t="e">
        <f ca="1">'23.05.19'!L139+#REF!</f>
        <v>#REF!</v>
      </c>
      <c r="M143" s="82" t="e">
        <f ca="1">'23.05.19'!M139+#REF!</f>
        <v>#REF!</v>
      </c>
      <c r="N143" s="82" t="e">
        <f ca="1">'23.05.19'!N139+#REF!</f>
        <v>#REF!</v>
      </c>
      <c r="O143" s="82" t="e">
        <f ca="1">'23.05.19'!O139+#REF!</f>
        <v>#REF!</v>
      </c>
      <c r="P143" s="89" t="e">
        <f ca="1">'23.05.19'!P139+#REF!</f>
        <v>#REF!</v>
      </c>
      <c r="Q143" s="76" t="s">
        <v>126</v>
      </c>
    </row>
    <row r="144" spans="1:17" s="64" customFormat="1" ht="38.25">
      <c r="A144" s="72" t="s">
        <v>184</v>
      </c>
      <c r="B144" s="73">
        <v>5061</v>
      </c>
      <c r="C144" s="73">
        <v>810</v>
      </c>
      <c r="D144" s="97" t="s">
        <v>95</v>
      </c>
      <c r="E144" s="82" t="e">
        <f ca="1">'23.05.19'!E140+#REF!</f>
        <v>#REF!</v>
      </c>
      <c r="F144" s="82" t="e">
        <f ca="1">'23.05.19'!F140+#REF!</f>
        <v>#REF!</v>
      </c>
      <c r="G144" s="82" t="e">
        <f ca="1">'23.05.19'!G140+#REF!</f>
        <v>#REF!</v>
      </c>
      <c r="H144" s="82" t="e">
        <f ca="1">'23.05.19'!H140+#REF!</f>
        <v>#REF!</v>
      </c>
      <c r="I144" s="82" t="e">
        <f ca="1">'23.05.19'!I140+#REF!</f>
        <v>#REF!</v>
      </c>
      <c r="J144" s="82" t="e">
        <f ca="1">'23.05.19'!J140+#REF!</f>
        <v>#REF!</v>
      </c>
      <c r="K144" s="82" t="e">
        <f ca="1">'23.05.19'!K140+#REF!</f>
        <v>#REF!</v>
      </c>
      <c r="L144" s="82" t="e">
        <f ca="1">'23.05.19'!L140+#REF!</f>
        <v>#REF!</v>
      </c>
      <c r="M144" s="82" t="e">
        <f ca="1">'23.05.19'!M140+#REF!</f>
        <v>#REF!</v>
      </c>
      <c r="N144" s="82" t="e">
        <f ca="1">'23.05.19'!N140+#REF!</f>
        <v>#REF!</v>
      </c>
      <c r="O144" s="82" t="e">
        <f ca="1">'23.05.19'!O140+#REF!</f>
        <v>#REF!</v>
      </c>
      <c r="P144" s="89" t="e">
        <f ca="1">'23.05.19'!P140+#REF!</f>
        <v>#REF!</v>
      </c>
      <c r="Q144" s="76" t="s">
        <v>126</v>
      </c>
    </row>
    <row r="145" spans="1:17" s="64" customFormat="1" ht="25.5">
      <c r="A145" s="72" t="s">
        <v>185</v>
      </c>
      <c r="B145" s="73">
        <v>5062</v>
      </c>
      <c r="C145" s="73">
        <v>810</v>
      </c>
      <c r="D145" s="97" t="s">
        <v>96</v>
      </c>
      <c r="E145" s="82" t="e">
        <f ca="1">'23.05.19'!E141+#REF!</f>
        <v>#REF!</v>
      </c>
      <c r="F145" s="82" t="e">
        <f ca="1">'23.05.19'!F141+#REF!</f>
        <v>#REF!</v>
      </c>
      <c r="G145" s="82" t="e">
        <f ca="1">'23.05.19'!G141+#REF!</f>
        <v>#REF!</v>
      </c>
      <c r="H145" s="82" t="e">
        <f ca="1">'23.05.19'!H141+#REF!</f>
        <v>#REF!</v>
      </c>
      <c r="I145" s="82" t="e">
        <f ca="1">'23.05.19'!I141+#REF!</f>
        <v>#REF!</v>
      </c>
      <c r="J145" s="82" t="e">
        <f ca="1">'23.05.19'!J141+#REF!</f>
        <v>#REF!</v>
      </c>
      <c r="K145" s="82" t="e">
        <f ca="1">'23.05.19'!K141+#REF!</f>
        <v>#REF!</v>
      </c>
      <c r="L145" s="82" t="e">
        <f ca="1">'23.05.19'!L141+#REF!</f>
        <v>#REF!</v>
      </c>
      <c r="M145" s="82" t="e">
        <f ca="1">'23.05.19'!M141+#REF!</f>
        <v>#REF!</v>
      </c>
      <c r="N145" s="82" t="e">
        <f ca="1">'23.05.19'!N141+#REF!</f>
        <v>#REF!</v>
      </c>
      <c r="O145" s="82" t="e">
        <f ca="1">'23.05.19'!O141+#REF!</f>
        <v>#REF!</v>
      </c>
      <c r="P145" s="89" t="e">
        <f ca="1">'23.05.19'!P141+#REF!</f>
        <v>#REF!</v>
      </c>
      <c r="Q145" s="76"/>
    </row>
    <row r="146" spans="1:17" s="64" customFormat="1" ht="38.25">
      <c r="A146" s="77">
        <v>1200000</v>
      </c>
      <c r="B146" s="78"/>
      <c r="C146" s="78"/>
      <c r="D146" s="98" t="s">
        <v>97</v>
      </c>
      <c r="E146" s="81" t="e">
        <f ca="1">'23.05.19'!E142+#REF!</f>
        <v>#REF!</v>
      </c>
      <c r="F146" s="81" t="e">
        <f ca="1">'23.05.19'!F142+#REF!</f>
        <v>#REF!</v>
      </c>
      <c r="G146" s="81" t="e">
        <f ca="1">'23.05.19'!G142+#REF!</f>
        <v>#REF!</v>
      </c>
      <c r="H146" s="81" t="e">
        <f ca="1">'23.05.19'!H142+#REF!</f>
        <v>#REF!</v>
      </c>
      <c r="I146" s="81" t="e">
        <f ca="1">'23.05.19'!I142+#REF!</f>
        <v>#REF!</v>
      </c>
      <c r="J146" s="81" t="e">
        <f ca="1">'23.05.19'!J142+#REF!</f>
        <v>#REF!</v>
      </c>
      <c r="K146" s="81" t="e">
        <f ca="1">'23.05.19'!K142+#REF!</f>
        <v>#REF!</v>
      </c>
      <c r="L146" s="81" t="e">
        <f ca="1">'23.05.19'!L142+#REF!</f>
        <v>#REF!</v>
      </c>
      <c r="M146" s="81" t="e">
        <f ca="1">'23.05.19'!M142+#REF!</f>
        <v>#REF!</v>
      </c>
      <c r="N146" s="81" t="e">
        <f ca="1">'23.05.19'!N142+#REF!</f>
        <v>#REF!</v>
      </c>
      <c r="O146" s="81" t="e">
        <f ca="1">'23.05.19'!O142+#REF!</f>
        <v>#REF!</v>
      </c>
      <c r="P146" s="90" t="e">
        <f ca="1">'23.05.19'!P142+#REF!</f>
        <v>#REF!</v>
      </c>
      <c r="Q146" s="70" t="s">
        <v>126</v>
      </c>
    </row>
    <row r="147" spans="1:17" s="64" customFormat="1" ht="38.25">
      <c r="A147" s="72">
        <v>1210000</v>
      </c>
      <c r="B147" s="73"/>
      <c r="C147" s="73"/>
      <c r="D147" s="97" t="s">
        <v>97</v>
      </c>
      <c r="E147" s="82" t="e">
        <f ca="1">'23.05.19'!E143+#REF!</f>
        <v>#REF!</v>
      </c>
      <c r="F147" s="82" t="e">
        <f ca="1">'23.05.19'!F143+#REF!</f>
        <v>#REF!</v>
      </c>
      <c r="G147" s="82" t="e">
        <f ca="1">'23.05.19'!G143+#REF!</f>
        <v>#REF!</v>
      </c>
      <c r="H147" s="82" t="e">
        <f ca="1">'23.05.19'!H143+#REF!</f>
        <v>#REF!</v>
      </c>
      <c r="I147" s="82" t="e">
        <f ca="1">'23.05.19'!I143+#REF!</f>
        <v>#REF!</v>
      </c>
      <c r="J147" s="82" t="e">
        <f ca="1">'23.05.19'!J143+#REF!</f>
        <v>#REF!</v>
      </c>
      <c r="K147" s="82" t="e">
        <f ca="1">'23.05.19'!K143+#REF!</f>
        <v>#REF!</v>
      </c>
      <c r="L147" s="82" t="e">
        <f ca="1">'23.05.19'!L143+#REF!</f>
        <v>#REF!</v>
      </c>
      <c r="M147" s="82" t="e">
        <f ca="1">'23.05.19'!M143+#REF!</f>
        <v>#REF!</v>
      </c>
      <c r="N147" s="82" t="e">
        <f ca="1">'23.05.19'!N143+#REF!</f>
        <v>#REF!</v>
      </c>
      <c r="O147" s="82" t="e">
        <f ca="1">'23.05.19'!O143+#REF!</f>
        <v>#REF!</v>
      </c>
      <c r="P147" s="89" t="e">
        <f ca="1">'23.05.19'!P143+#REF!</f>
        <v>#REF!</v>
      </c>
      <c r="Q147" s="74" t="s">
        <v>126</v>
      </c>
    </row>
    <row r="148" spans="1:17" s="64" customFormat="1" ht="25.5">
      <c r="A148" s="72" t="s">
        <v>186</v>
      </c>
      <c r="B148" s="73">
        <v>160</v>
      </c>
      <c r="C148" s="73">
        <v>111</v>
      </c>
      <c r="D148" s="97" t="s">
        <v>29</v>
      </c>
      <c r="E148" s="82" t="e">
        <f ca="1">'23.05.19'!E144+#REF!</f>
        <v>#REF!</v>
      </c>
      <c r="F148" s="82" t="e">
        <f ca="1">'23.05.19'!F144+#REF!</f>
        <v>#REF!</v>
      </c>
      <c r="G148" s="82" t="e">
        <f ca="1">'23.05.19'!G144+#REF!</f>
        <v>#REF!</v>
      </c>
      <c r="H148" s="82" t="e">
        <f ca="1">'23.05.19'!H144+#REF!</f>
        <v>#REF!</v>
      </c>
      <c r="I148" s="82" t="e">
        <f ca="1">'23.05.19'!I144+#REF!</f>
        <v>#REF!</v>
      </c>
      <c r="J148" s="82" t="e">
        <f ca="1">'23.05.19'!J144+#REF!</f>
        <v>#REF!</v>
      </c>
      <c r="K148" s="82" t="e">
        <f ca="1">'23.05.19'!K144+#REF!</f>
        <v>#REF!</v>
      </c>
      <c r="L148" s="82" t="e">
        <f ca="1">'23.05.19'!L144+#REF!</f>
        <v>#REF!</v>
      </c>
      <c r="M148" s="82" t="e">
        <f ca="1">'23.05.19'!M144+#REF!</f>
        <v>#REF!</v>
      </c>
      <c r="N148" s="82" t="e">
        <f ca="1">'23.05.19'!N144+#REF!</f>
        <v>#REF!</v>
      </c>
      <c r="O148" s="82" t="e">
        <f ca="1">'23.05.19'!O144+#REF!</f>
        <v>#REF!</v>
      </c>
      <c r="P148" s="89" t="e">
        <f ca="1">'23.05.19'!P144+#REF!</f>
        <v>#REF!</v>
      </c>
      <c r="Q148" s="76" t="s">
        <v>126</v>
      </c>
    </row>
    <row r="149" spans="1:17" s="64" customFormat="1">
      <c r="A149" s="72" t="s">
        <v>187</v>
      </c>
      <c r="B149" s="73">
        <v>3210</v>
      </c>
      <c r="C149" s="73">
        <v>1050</v>
      </c>
      <c r="D149" s="97" t="s">
        <v>98</v>
      </c>
      <c r="E149" s="82" t="e">
        <f ca="1">'23.05.19'!E145+#REF!</f>
        <v>#REF!</v>
      </c>
      <c r="F149" s="82" t="e">
        <f ca="1">'23.05.19'!F145+#REF!</f>
        <v>#REF!</v>
      </c>
      <c r="G149" s="82" t="e">
        <f ca="1">'23.05.19'!G145+#REF!</f>
        <v>#REF!</v>
      </c>
      <c r="H149" s="82" t="e">
        <f ca="1">'23.05.19'!H145+#REF!</f>
        <v>#REF!</v>
      </c>
      <c r="I149" s="82" t="e">
        <f ca="1">'23.05.19'!I145+#REF!</f>
        <v>#REF!</v>
      </c>
      <c r="J149" s="82" t="e">
        <f ca="1">'23.05.19'!J145+#REF!</f>
        <v>#REF!</v>
      </c>
      <c r="K149" s="82" t="e">
        <f ca="1">'23.05.19'!K145+#REF!</f>
        <v>#REF!</v>
      </c>
      <c r="L149" s="82" t="e">
        <f ca="1">'23.05.19'!L145+#REF!</f>
        <v>#REF!</v>
      </c>
      <c r="M149" s="82" t="e">
        <f ca="1">'23.05.19'!M145+#REF!</f>
        <v>#REF!</v>
      </c>
      <c r="N149" s="82" t="e">
        <f ca="1">'23.05.19'!N145+#REF!</f>
        <v>#REF!</v>
      </c>
      <c r="O149" s="82" t="e">
        <f ca="1">'23.05.19'!O145+#REF!</f>
        <v>#REF!</v>
      </c>
      <c r="P149" s="89" t="e">
        <f ca="1">'23.05.19'!P145+#REF!</f>
        <v>#REF!</v>
      </c>
      <c r="Q149" s="76"/>
    </row>
    <row r="150" spans="1:17" s="64" customFormat="1">
      <c r="A150" s="72" t="s">
        <v>188</v>
      </c>
      <c r="B150" s="73">
        <v>6011</v>
      </c>
      <c r="C150" s="73">
        <v>610</v>
      </c>
      <c r="D150" s="97" t="s">
        <v>99</v>
      </c>
      <c r="E150" s="82" t="e">
        <f ca="1">'23.05.19'!E146+#REF!</f>
        <v>#REF!</v>
      </c>
      <c r="F150" s="82" t="e">
        <f ca="1">'23.05.19'!F146+#REF!</f>
        <v>#REF!</v>
      </c>
      <c r="G150" s="82" t="e">
        <f ca="1">'23.05.19'!G146+#REF!</f>
        <v>#REF!</v>
      </c>
      <c r="H150" s="82" t="e">
        <f ca="1">'23.05.19'!H146+#REF!</f>
        <v>#REF!</v>
      </c>
      <c r="I150" s="82" t="e">
        <f ca="1">'23.05.19'!I146+#REF!</f>
        <v>#REF!</v>
      </c>
      <c r="J150" s="82" t="e">
        <f ca="1">'23.05.19'!J146+#REF!</f>
        <v>#REF!</v>
      </c>
      <c r="K150" s="82" t="e">
        <f ca="1">'23.05.19'!K146+#REF!</f>
        <v>#REF!</v>
      </c>
      <c r="L150" s="82" t="e">
        <f ca="1">'23.05.19'!L146+#REF!</f>
        <v>#REF!</v>
      </c>
      <c r="M150" s="82" t="e">
        <f ca="1">'23.05.19'!M146+#REF!</f>
        <v>#REF!</v>
      </c>
      <c r="N150" s="82" t="e">
        <f ca="1">'23.05.19'!N146+#REF!</f>
        <v>#REF!</v>
      </c>
      <c r="O150" s="82" t="e">
        <f ca="1">'23.05.19'!O146+#REF!</f>
        <v>#REF!</v>
      </c>
      <c r="P150" s="89" t="e">
        <f ca="1">'23.05.19'!P146+#REF!</f>
        <v>#REF!</v>
      </c>
      <c r="Q150" s="76" t="s">
        <v>126</v>
      </c>
    </row>
    <row r="151" spans="1:17" s="64" customFormat="1" ht="25.5">
      <c r="A151" s="72" t="s">
        <v>189</v>
      </c>
      <c r="B151" s="73">
        <v>6016</v>
      </c>
      <c r="C151" s="73">
        <v>620</v>
      </c>
      <c r="D151" s="97" t="s">
        <v>100</v>
      </c>
      <c r="E151" s="82" t="e">
        <f ca="1">'23.05.19'!E147+#REF!</f>
        <v>#REF!</v>
      </c>
      <c r="F151" s="82" t="e">
        <f ca="1">'23.05.19'!F147+#REF!</f>
        <v>#REF!</v>
      </c>
      <c r="G151" s="82" t="e">
        <f ca="1">'23.05.19'!G147+#REF!</f>
        <v>#REF!</v>
      </c>
      <c r="H151" s="82" t="e">
        <f ca="1">'23.05.19'!H147+#REF!</f>
        <v>#REF!</v>
      </c>
      <c r="I151" s="82" t="e">
        <f ca="1">'23.05.19'!I147+#REF!</f>
        <v>#REF!</v>
      </c>
      <c r="J151" s="82" t="e">
        <f ca="1">'23.05.19'!J147+#REF!</f>
        <v>#REF!</v>
      </c>
      <c r="K151" s="82" t="e">
        <f ca="1">'23.05.19'!K147+#REF!</f>
        <v>#REF!</v>
      </c>
      <c r="L151" s="82" t="e">
        <f ca="1">'23.05.19'!L147+#REF!</f>
        <v>#REF!</v>
      </c>
      <c r="M151" s="82" t="e">
        <f ca="1">'23.05.19'!M147+#REF!</f>
        <v>#REF!</v>
      </c>
      <c r="N151" s="82" t="e">
        <f ca="1">'23.05.19'!N147+#REF!</f>
        <v>#REF!</v>
      </c>
      <c r="O151" s="82" t="e">
        <f ca="1">'23.05.19'!O147+#REF!</f>
        <v>#REF!</v>
      </c>
      <c r="P151" s="89" t="e">
        <f ca="1">'23.05.19'!P147+#REF!</f>
        <v>#REF!</v>
      </c>
      <c r="Q151" s="76"/>
    </row>
    <row r="152" spans="1:17" s="64" customFormat="1" ht="25.5">
      <c r="A152" s="72" t="s">
        <v>190</v>
      </c>
      <c r="B152" s="73">
        <v>6017</v>
      </c>
      <c r="C152" s="73">
        <v>620</v>
      </c>
      <c r="D152" s="97" t="s">
        <v>191</v>
      </c>
      <c r="E152" s="82" t="e">
        <f ca="1">'23.05.19'!E148+#REF!</f>
        <v>#REF!</v>
      </c>
      <c r="F152" s="82" t="e">
        <f ca="1">'23.05.19'!F148+#REF!</f>
        <v>#REF!</v>
      </c>
      <c r="G152" s="82" t="e">
        <f ca="1">'23.05.19'!G148+#REF!</f>
        <v>#REF!</v>
      </c>
      <c r="H152" s="82" t="e">
        <f ca="1">'23.05.19'!H148+#REF!</f>
        <v>#REF!</v>
      </c>
      <c r="I152" s="82" t="e">
        <f ca="1">'23.05.19'!I148+#REF!</f>
        <v>#REF!</v>
      </c>
      <c r="J152" s="82" t="e">
        <f ca="1">'23.05.19'!J148+#REF!</f>
        <v>#REF!</v>
      </c>
      <c r="K152" s="82" t="e">
        <f ca="1">'23.05.19'!K148+#REF!</f>
        <v>#REF!</v>
      </c>
      <c r="L152" s="82" t="e">
        <f ca="1">'23.05.19'!L148+#REF!</f>
        <v>#REF!</v>
      </c>
      <c r="M152" s="82" t="e">
        <f ca="1">'23.05.19'!M148+#REF!</f>
        <v>#REF!</v>
      </c>
      <c r="N152" s="82" t="e">
        <f ca="1">'23.05.19'!N148+#REF!</f>
        <v>#REF!</v>
      </c>
      <c r="O152" s="82" t="e">
        <f ca="1">'23.05.19'!O148+#REF!</f>
        <v>#REF!</v>
      </c>
      <c r="P152" s="89" t="e">
        <f ca="1">'23.05.19'!P148+#REF!</f>
        <v>#REF!</v>
      </c>
      <c r="Q152" s="76"/>
    </row>
    <row r="153" spans="1:17" s="64" customFormat="1">
      <c r="A153" s="72" t="s">
        <v>192</v>
      </c>
      <c r="B153" s="73">
        <v>6030</v>
      </c>
      <c r="C153" s="73">
        <v>620</v>
      </c>
      <c r="D153" s="97" t="s">
        <v>101</v>
      </c>
      <c r="E153" s="82" t="e">
        <f ca="1">'23.05.19'!E149+#REF!</f>
        <v>#REF!</v>
      </c>
      <c r="F153" s="82" t="e">
        <f ca="1">'23.05.19'!F149+#REF!</f>
        <v>#REF!</v>
      </c>
      <c r="G153" s="82" t="e">
        <f ca="1">'23.05.19'!G149+#REF!</f>
        <v>#REF!</v>
      </c>
      <c r="H153" s="82" t="e">
        <f ca="1">'23.05.19'!H149+#REF!</f>
        <v>#REF!</v>
      </c>
      <c r="I153" s="82" t="e">
        <f ca="1">'23.05.19'!I149+#REF!</f>
        <v>#REF!</v>
      </c>
      <c r="J153" s="82" t="e">
        <f ca="1">'23.05.19'!J149+#REF!</f>
        <v>#REF!</v>
      </c>
      <c r="K153" s="82" t="e">
        <f ca="1">'23.05.19'!K149+#REF!</f>
        <v>#REF!</v>
      </c>
      <c r="L153" s="82" t="e">
        <f ca="1">'23.05.19'!L149+#REF!</f>
        <v>#REF!</v>
      </c>
      <c r="M153" s="82" t="e">
        <f ca="1">'23.05.19'!M149+#REF!</f>
        <v>#REF!</v>
      </c>
      <c r="N153" s="82" t="e">
        <f ca="1">'23.05.19'!N149+#REF!</f>
        <v>#REF!</v>
      </c>
      <c r="O153" s="82" t="e">
        <f ca="1">'23.05.19'!O149+#REF!</f>
        <v>#REF!</v>
      </c>
      <c r="P153" s="89" t="e">
        <f ca="1">'23.05.19'!P149+#REF!</f>
        <v>#REF!</v>
      </c>
      <c r="Q153" s="76" t="s">
        <v>126</v>
      </c>
    </row>
    <row r="154" spans="1:17" s="64" customFormat="1" ht="25.5">
      <c r="A154" s="72" t="s">
        <v>193</v>
      </c>
      <c r="B154" s="73">
        <v>6082</v>
      </c>
      <c r="C154" s="73">
        <v>610</v>
      </c>
      <c r="D154" s="97" t="s">
        <v>102</v>
      </c>
      <c r="E154" s="82" t="e">
        <f ca="1">'23.05.19'!E150+#REF!</f>
        <v>#REF!</v>
      </c>
      <c r="F154" s="82" t="e">
        <f ca="1">'23.05.19'!F150+#REF!</f>
        <v>#REF!</v>
      </c>
      <c r="G154" s="82" t="e">
        <f ca="1">'23.05.19'!G150+#REF!</f>
        <v>#REF!</v>
      </c>
      <c r="H154" s="82" t="e">
        <f ca="1">'23.05.19'!H150+#REF!</f>
        <v>#REF!</v>
      </c>
      <c r="I154" s="82" t="e">
        <f ca="1">'23.05.19'!I150+#REF!</f>
        <v>#REF!</v>
      </c>
      <c r="J154" s="82" t="e">
        <f ca="1">'23.05.19'!J150+#REF!</f>
        <v>#REF!</v>
      </c>
      <c r="K154" s="82" t="e">
        <f ca="1">'23.05.19'!K150+#REF!</f>
        <v>#REF!</v>
      </c>
      <c r="L154" s="82" t="e">
        <f ca="1">'23.05.19'!L150+#REF!</f>
        <v>#REF!</v>
      </c>
      <c r="M154" s="82" t="e">
        <f ca="1">'23.05.19'!M150+#REF!</f>
        <v>#REF!</v>
      </c>
      <c r="N154" s="82" t="e">
        <f ca="1">'23.05.19'!N150+#REF!</f>
        <v>#REF!</v>
      </c>
      <c r="O154" s="82" t="e">
        <f ca="1">'23.05.19'!O150+#REF!</f>
        <v>#REF!</v>
      </c>
      <c r="P154" s="89" t="e">
        <f ca="1">'23.05.19'!P150+#REF!</f>
        <v>#REF!</v>
      </c>
      <c r="Q154" s="76"/>
    </row>
    <row r="155" spans="1:17" s="71" customFormat="1">
      <c r="A155" s="72" t="s">
        <v>194</v>
      </c>
      <c r="B155" s="73">
        <v>7130</v>
      </c>
      <c r="C155" s="73">
        <v>421</v>
      </c>
      <c r="D155" s="97" t="s">
        <v>195</v>
      </c>
      <c r="E155" s="82" t="e">
        <f ca="1">'23.05.19'!E151+#REF!</f>
        <v>#REF!</v>
      </c>
      <c r="F155" s="82" t="e">
        <f ca="1">'23.05.19'!F151+#REF!</f>
        <v>#REF!</v>
      </c>
      <c r="G155" s="82" t="e">
        <f ca="1">'23.05.19'!G151+#REF!</f>
        <v>#REF!</v>
      </c>
      <c r="H155" s="82" t="e">
        <f ca="1">'23.05.19'!H151+#REF!</f>
        <v>#REF!</v>
      </c>
      <c r="I155" s="82" t="e">
        <f ca="1">'23.05.19'!I151+#REF!</f>
        <v>#REF!</v>
      </c>
      <c r="J155" s="82" t="e">
        <f ca="1">'23.05.19'!J151+#REF!</f>
        <v>#REF!</v>
      </c>
      <c r="K155" s="82" t="e">
        <f ca="1">'23.05.19'!K151+#REF!</f>
        <v>#REF!</v>
      </c>
      <c r="L155" s="82" t="e">
        <f ca="1">'23.05.19'!L151+#REF!</f>
        <v>#REF!</v>
      </c>
      <c r="M155" s="82" t="e">
        <f ca="1">'23.05.19'!M151+#REF!</f>
        <v>#REF!</v>
      </c>
      <c r="N155" s="82" t="e">
        <f ca="1">'23.05.19'!N151+#REF!</f>
        <v>#REF!</v>
      </c>
      <c r="O155" s="82" t="e">
        <f ca="1">'23.05.19'!O151+#REF!</f>
        <v>#REF!</v>
      </c>
      <c r="P155" s="89" t="e">
        <f ca="1">'23.05.19'!P151+#REF!</f>
        <v>#REF!</v>
      </c>
      <c r="Q155" s="76"/>
    </row>
    <row r="156" spans="1:17" s="75" customFormat="1">
      <c r="A156" s="72" t="s">
        <v>196</v>
      </c>
      <c r="B156" s="73">
        <v>7310</v>
      </c>
      <c r="C156" s="73">
        <v>443</v>
      </c>
      <c r="D156" s="97" t="s">
        <v>197</v>
      </c>
      <c r="E156" s="82" t="e">
        <f ca="1">'23.05.19'!E152+#REF!</f>
        <v>#REF!</v>
      </c>
      <c r="F156" s="82" t="e">
        <f ca="1">'23.05.19'!F152+#REF!</f>
        <v>#REF!</v>
      </c>
      <c r="G156" s="82" t="e">
        <f ca="1">'23.05.19'!G152+#REF!</f>
        <v>#REF!</v>
      </c>
      <c r="H156" s="82" t="e">
        <f ca="1">'23.05.19'!H152+#REF!</f>
        <v>#REF!</v>
      </c>
      <c r="I156" s="82" t="e">
        <f ca="1">'23.05.19'!I152+#REF!</f>
        <v>#REF!</v>
      </c>
      <c r="J156" s="82" t="e">
        <f ca="1">'23.05.19'!J152+#REF!</f>
        <v>#REF!</v>
      </c>
      <c r="K156" s="82" t="e">
        <f ca="1">'23.05.19'!K152+#REF!</f>
        <v>#REF!</v>
      </c>
      <c r="L156" s="82" t="e">
        <f ca="1">'23.05.19'!L152+#REF!</f>
        <v>#REF!</v>
      </c>
      <c r="M156" s="82" t="e">
        <f ca="1">'23.05.19'!M152+#REF!</f>
        <v>#REF!</v>
      </c>
      <c r="N156" s="82" t="e">
        <f ca="1">'23.05.19'!N152+#REF!</f>
        <v>#REF!</v>
      </c>
      <c r="O156" s="82" t="e">
        <f ca="1">'23.05.19'!O152+#REF!</f>
        <v>#REF!</v>
      </c>
      <c r="P156" s="89" t="e">
        <f ca="1">'23.05.19'!P152+#REF!</f>
        <v>#REF!</v>
      </c>
      <c r="Q156" s="76" t="s">
        <v>126</v>
      </c>
    </row>
    <row r="157" spans="1:17" s="64" customFormat="1">
      <c r="A157" s="72" t="s">
        <v>198</v>
      </c>
      <c r="B157" s="73">
        <v>7324</v>
      </c>
      <c r="C157" s="73">
        <v>443</v>
      </c>
      <c r="D157" s="97" t="s">
        <v>199</v>
      </c>
      <c r="E157" s="82" t="e">
        <f ca="1">'23.05.19'!E153+#REF!</f>
        <v>#REF!</v>
      </c>
      <c r="F157" s="82" t="e">
        <f ca="1">'23.05.19'!F153+#REF!</f>
        <v>#REF!</v>
      </c>
      <c r="G157" s="82" t="e">
        <f ca="1">'23.05.19'!G153+#REF!</f>
        <v>#REF!</v>
      </c>
      <c r="H157" s="82" t="e">
        <f ca="1">'23.05.19'!H153+#REF!</f>
        <v>#REF!</v>
      </c>
      <c r="I157" s="82" t="e">
        <f ca="1">'23.05.19'!I153+#REF!</f>
        <v>#REF!</v>
      </c>
      <c r="J157" s="82" t="e">
        <f ca="1">'23.05.19'!J153+#REF!</f>
        <v>#REF!</v>
      </c>
      <c r="K157" s="82" t="e">
        <f ca="1">'23.05.19'!K153+#REF!</f>
        <v>#REF!</v>
      </c>
      <c r="L157" s="82" t="e">
        <f ca="1">'23.05.19'!L153+#REF!</f>
        <v>#REF!</v>
      </c>
      <c r="M157" s="82" t="e">
        <f ca="1">'23.05.19'!M153+#REF!</f>
        <v>#REF!</v>
      </c>
      <c r="N157" s="82" t="e">
        <f ca="1">'23.05.19'!N153+#REF!</f>
        <v>#REF!</v>
      </c>
      <c r="O157" s="82" t="e">
        <f ca="1">'23.05.19'!O153+#REF!</f>
        <v>#REF!</v>
      </c>
      <c r="P157" s="89" t="e">
        <f ca="1">'23.05.19'!P153+#REF!</f>
        <v>#REF!</v>
      </c>
      <c r="Q157" s="76"/>
    </row>
    <row r="158" spans="1:17" s="64" customFormat="1" ht="25.5">
      <c r="A158" s="72" t="s">
        <v>200</v>
      </c>
      <c r="B158" s="73">
        <v>7350</v>
      </c>
      <c r="C158" s="73">
        <v>443</v>
      </c>
      <c r="D158" s="97" t="s">
        <v>105</v>
      </c>
      <c r="E158" s="82" t="e">
        <f ca="1">'23.05.19'!E154+#REF!</f>
        <v>#REF!</v>
      </c>
      <c r="F158" s="82" t="e">
        <f ca="1">'23.05.19'!F154+#REF!</f>
        <v>#REF!</v>
      </c>
      <c r="G158" s="82" t="e">
        <f ca="1">'23.05.19'!G154+#REF!</f>
        <v>#REF!</v>
      </c>
      <c r="H158" s="82" t="e">
        <f ca="1">'23.05.19'!H154+#REF!</f>
        <v>#REF!</v>
      </c>
      <c r="I158" s="82" t="e">
        <f ca="1">'23.05.19'!I154+#REF!</f>
        <v>#REF!</v>
      </c>
      <c r="J158" s="82" t="e">
        <f ca="1">'23.05.19'!J154+#REF!</f>
        <v>#REF!</v>
      </c>
      <c r="K158" s="82" t="e">
        <f ca="1">'23.05.19'!K154+#REF!</f>
        <v>#REF!</v>
      </c>
      <c r="L158" s="82" t="e">
        <f ca="1">'23.05.19'!L154+#REF!</f>
        <v>#REF!</v>
      </c>
      <c r="M158" s="82" t="e">
        <f ca="1">'23.05.19'!M154+#REF!</f>
        <v>#REF!</v>
      </c>
      <c r="N158" s="82" t="e">
        <f ca="1">'23.05.19'!N154+#REF!</f>
        <v>#REF!</v>
      </c>
      <c r="O158" s="82" t="e">
        <f ca="1">'23.05.19'!O154+#REF!</f>
        <v>#REF!</v>
      </c>
      <c r="P158" s="89" t="e">
        <f ca="1">'23.05.19'!P154+#REF!</f>
        <v>#REF!</v>
      </c>
      <c r="Q158" s="76"/>
    </row>
    <row r="159" spans="1:17" s="64" customFormat="1" ht="25.5">
      <c r="A159" s="72" t="s">
        <v>201</v>
      </c>
      <c r="B159" s="73">
        <v>7461</v>
      </c>
      <c r="C159" s="73">
        <v>456</v>
      </c>
      <c r="D159" s="97" t="s">
        <v>106</v>
      </c>
      <c r="E159" s="82" t="e">
        <f ca="1">'23.05.19'!E155+#REF!</f>
        <v>#REF!</v>
      </c>
      <c r="F159" s="82" t="e">
        <f ca="1">'23.05.19'!F155+#REF!</f>
        <v>#REF!</v>
      </c>
      <c r="G159" s="82" t="e">
        <f ca="1">'23.05.19'!G155+#REF!</f>
        <v>#REF!</v>
      </c>
      <c r="H159" s="82" t="e">
        <f ca="1">'23.05.19'!H155+#REF!</f>
        <v>#REF!</v>
      </c>
      <c r="I159" s="82" t="e">
        <f ca="1">'23.05.19'!I155+#REF!</f>
        <v>#REF!</v>
      </c>
      <c r="J159" s="82" t="e">
        <f ca="1">'23.05.19'!J155+#REF!</f>
        <v>#REF!</v>
      </c>
      <c r="K159" s="82" t="e">
        <f ca="1">'23.05.19'!K155+#REF!</f>
        <v>#REF!</v>
      </c>
      <c r="L159" s="82" t="e">
        <f ca="1">'23.05.19'!L155+#REF!</f>
        <v>#REF!</v>
      </c>
      <c r="M159" s="82" t="e">
        <f ca="1">'23.05.19'!M155+#REF!</f>
        <v>#REF!</v>
      </c>
      <c r="N159" s="82" t="e">
        <f ca="1">'23.05.19'!N155+#REF!</f>
        <v>#REF!</v>
      </c>
      <c r="O159" s="82" t="e">
        <f ca="1">'23.05.19'!O155+#REF!</f>
        <v>#REF!</v>
      </c>
      <c r="P159" s="89" t="e">
        <f ca="1">'23.05.19'!P155+#REF!</f>
        <v>#REF!</v>
      </c>
      <c r="Q159" s="76"/>
    </row>
    <row r="160" spans="1:17" s="64" customFormat="1" ht="25.5">
      <c r="A160" s="72" t="s">
        <v>226</v>
      </c>
      <c r="B160" s="73" t="s">
        <v>223</v>
      </c>
      <c r="C160" s="73" t="s">
        <v>225</v>
      </c>
      <c r="D160" s="97" t="s">
        <v>224</v>
      </c>
      <c r="E160" s="82" t="e">
        <f ca="1">'23.05.19'!E156+#REF!</f>
        <v>#REF!</v>
      </c>
      <c r="F160" s="82" t="e">
        <f ca="1">'23.05.19'!F156+#REF!</f>
        <v>#REF!</v>
      </c>
      <c r="G160" s="82" t="e">
        <f ca="1">'23.05.19'!G156+#REF!</f>
        <v>#REF!</v>
      </c>
      <c r="H160" s="82" t="e">
        <f ca="1">'23.05.19'!H156+#REF!</f>
        <v>#REF!</v>
      </c>
      <c r="I160" s="82" t="e">
        <f ca="1">'23.05.19'!I156+#REF!</f>
        <v>#REF!</v>
      </c>
      <c r="J160" s="82" t="e">
        <f ca="1">'23.05.19'!J156+#REF!</f>
        <v>#REF!</v>
      </c>
      <c r="K160" s="82" t="e">
        <f ca="1">'23.05.19'!K156+#REF!</f>
        <v>#REF!</v>
      </c>
      <c r="L160" s="82" t="e">
        <f ca="1">'23.05.19'!L156+#REF!</f>
        <v>#REF!</v>
      </c>
      <c r="M160" s="82" t="e">
        <f ca="1">'23.05.19'!M156+#REF!</f>
        <v>#REF!</v>
      </c>
      <c r="N160" s="82" t="e">
        <f ca="1">'23.05.19'!N156+#REF!</f>
        <v>#REF!</v>
      </c>
      <c r="O160" s="82" t="e">
        <f ca="1">'23.05.19'!O156+#REF!</f>
        <v>#REF!</v>
      </c>
      <c r="P160" s="89" t="e">
        <f ca="1">'23.05.19'!P156+#REF!</f>
        <v>#REF!</v>
      </c>
      <c r="Q160" s="76"/>
    </row>
    <row r="161" spans="1:17" s="64" customFormat="1" ht="63.75">
      <c r="A161" s="72"/>
      <c r="B161" s="73"/>
      <c r="C161" s="79"/>
      <c r="D161" s="100" t="s">
        <v>228</v>
      </c>
      <c r="E161" s="91" t="e">
        <f ca="1">'23.05.19'!E157+#REF!</f>
        <v>#REF!</v>
      </c>
      <c r="F161" s="91" t="e">
        <f ca="1">'23.05.19'!F157+#REF!</f>
        <v>#REF!</v>
      </c>
      <c r="G161" s="82" t="e">
        <f ca="1">'23.05.19'!G157+#REF!</f>
        <v>#REF!</v>
      </c>
      <c r="H161" s="82" t="e">
        <f ca="1">'23.05.19'!H157+#REF!</f>
        <v>#REF!</v>
      </c>
      <c r="I161" s="82" t="e">
        <f ca="1">'23.05.19'!I157+#REF!</f>
        <v>#REF!</v>
      </c>
      <c r="J161" s="82" t="e">
        <f ca="1">'23.05.19'!J157+#REF!</f>
        <v>#REF!</v>
      </c>
      <c r="K161" s="82" t="e">
        <f ca="1">'23.05.19'!K157+#REF!</f>
        <v>#REF!</v>
      </c>
      <c r="L161" s="82" t="e">
        <f ca="1">'23.05.19'!L157+#REF!</f>
        <v>#REF!</v>
      </c>
      <c r="M161" s="82" t="e">
        <f ca="1">'23.05.19'!M157+#REF!</f>
        <v>#REF!</v>
      </c>
      <c r="N161" s="82" t="e">
        <f ca="1">'23.05.19'!N157+#REF!</f>
        <v>#REF!</v>
      </c>
      <c r="O161" s="82" t="e">
        <f ca="1">'23.05.19'!O157+#REF!</f>
        <v>#REF!</v>
      </c>
      <c r="P161" s="89" t="e">
        <f ca="1">'23.05.19'!P157+#REF!</f>
        <v>#REF!</v>
      </c>
      <c r="Q161" s="76"/>
    </row>
    <row r="162" spans="1:17" s="64" customFormat="1">
      <c r="A162" s="72" t="s">
        <v>202</v>
      </c>
      <c r="B162" s="73">
        <v>7640</v>
      </c>
      <c r="C162" s="73">
        <v>490</v>
      </c>
      <c r="D162" s="97" t="s">
        <v>203</v>
      </c>
      <c r="E162" s="82" t="e">
        <f ca="1">'23.05.19'!E158+#REF!</f>
        <v>#REF!</v>
      </c>
      <c r="F162" s="82" t="e">
        <f ca="1">'23.05.19'!F158+#REF!</f>
        <v>#REF!</v>
      </c>
      <c r="G162" s="82" t="e">
        <f ca="1">'23.05.19'!G158+#REF!</f>
        <v>#REF!</v>
      </c>
      <c r="H162" s="82" t="e">
        <f ca="1">'23.05.19'!H158+#REF!</f>
        <v>#REF!</v>
      </c>
      <c r="I162" s="82" t="e">
        <f ca="1">'23.05.19'!I158+#REF!</f>
        <v>#REF!</v>
      </c>
      <c r="J162" s="82" t="e">
        <f ca="1">'23.05.19'!J158+#REF!</f>
        <v>#REF!</v>
      </c>
      <c r="K162" s="82" t="e">
        <f ca="1">'23.05.19'!K158+#REF!</f>
        <v>#REF!</v>
      </c>
      <c r="L162" s="82" t="e">
        <f ca="1">'23.05.19'!L158+#REF!</f>
        <v>#REF!</v>
      </c>
      <c r="M162" s="82" t="e">
        <f ca="1">'23.05.19'!M158+#REF!</f>
        <v>#REF!</v>
      </c>
      <c r="N162" s="82" t="e">
        <f ca="1">'23.05.19'!N158+#REF!</f>
        <v>#REF!</v>
      </c>
      <c r="O162" s="82" t="e">
        <f ca="1">'23.05.19'!O158+#REF!</f>
        <v>#REF!</v>
      </c>
      <c r="P162" s="89" t="e">
        <f ca="1">'23.05.19'!P158+#REF!</f>
        <v>#REF!</v>
      </c>
      <c r="Q162" s="76"/>
    </row>
    <row r="163" spans="1:17" s="64" customFormat="1" ht="25.5">
      <c r="A163" s="72" t="s">
        <v>204</v>
      </c>
      <c r="B163" s="73">
        <v>7650</v>
      </c>
      <c r="C163" s="73">
        <v>490</v>
      </c>
      <c r="D163" s="97" t="s">
        <v>205</v>
      </c>
      <c r="E163" s="82" t="e">
        <f ca="1">'23.05.19'!E159+#REF!</f>
        <v>#REF!</v>
      </c>
      <c r="F163" s="82" t="e">
        <f ca="1">'23.05.19'!F159+#REF!</f>
        <v>#REF!</v>
      </c>
      <c r="G163" s="82" t="e">
        <f ca="1">'23.05.19'!G159+#REF!</f>
        <v>#REF!</v>
      </c>
      <c r="H163" s="82" t="e">
        <f ca="1">'23.05.19'!H159+#REF!</f>
        <v>#REF!</v>
      </c>
      <c r="I163" s="82" t="e">
        <f ca="1">'23.05.19'!I159+#REF!</f>
        <v>#REF!</v>
      </c>
      <c r="J163" s="82" t="e">
        <f ca="1">'23.05.19'!J159+#REF!</f>
        <v>#REF!</v>
      </c>
      <c r="K163" s="82" t="e">
        <f ca="1">'23.05.19'!K159+#REF!</f>
        <v>#REF!</v>
      </c>
      <c r="L163" s="82" t="e">
        <f ca="1">'23.05.19'!L159+#REF!</f>
        <v>#REF!</v>
      </c>
      <c r="M163" s="82" t="e">
        <f ca="1">'23.05.19'!M159+#REF!</f>
        <v>#REF!</v>
      </c>
      <c r="N163" s="82" t="e">
        <f ca="1">'23.05.19'!N159+#REF!</f>
        <v>#REF!</v>
      </c>
      <c r="O163" s="82" t="e">
        <f ca="1">'23.05.19'!O159+#REF!</f>
        <v>#REF!</v>
      </c>
      <c r="P163" s="89" t="e">
        <f ca="1">'23.05.19'!P159+#REF!</f>
        <v>#REF!</v>
      </c>
      <c r="Q163" s="76"/>
    </row>
    <row r="164" spans="1:17" s="64" customFormat="1" ht="38.25">
      <c r="A164" s="72" t="s">
        <v>206</v>
      </c>
      <c r="B164" s="73">
        <v>7660</v>
      </c>
      <c r="C164" s="73">
        <v>490</v>
      </c>
      <c r="D164" s="97" t="s">
        <v>108</v>
      </c>
      <c r="E164" s="82" t="e">
        <f ca="1">'23.05.19'!E160+#REF!</f>
        <v>#REF!</v>
      </c>
      <c r="F164" s="82" t="e">
        <f ca="1">'23.05.19'!F160+#REF!</f>
        <v>#REF!</v>
      </c>
      <c r="G164" s="82" t="e">
        <f ca="1">'23.05.19'!G160+#REF!</f>
        <v>#REF!</v>
      </c>
      <c r="H164" s="82" t="e">
        <f ca="1">'23.05.19'!H160+#REF!</f>
        <v>#REF!</v>
      </c>
      <c r="I164" s="82" t="e">
        <f ca="1">'23.05.19'!I160+#REF!</f>
        <v>#REF!</v>
      </c>
      <c r="J164" s="82" t="e">
        <f ca="1">'23.05.19'!J160+#REF!</f>
        <v>#REF!</v>
      </c>
      <c r="K164" s="82" t="e">
        <f ca="1">'23.05.19'!K160+#REF!</f>
        <v>#REF!</v>
      </c>
      <c r="L164" s="82" t="e">
        <f ca="1">'23.05.19'!L160+#REF!</f>
        <v>#REF!</v>
      </c>
      <c r="M164" s="82" t="e">
        <f ca="1">'23.05.19'!M160+#REF!</f>
        <v>#REF!</v>
      </c>
      <c r="N164" s="82" t="e">
        <f ca="1">'23.05.19'!N160+#REF!</f>
        <v>#REF!</v>
      </c>
      <c r="O164" s="82" t="e">
        <f ca="1">'23.05.19'!O160+#REF!</f>
        <v>#REF!</v>
      </c>
      <c r="P164" s="89" t="e">
        <f ca="1">'23.05.19'!P160+#REF!</f>
        <v>#REF!</v>
      </c>
      <c r="Q164" s="76"/>
    </row>
    <row r="165" spans="1:17" s="71" customFormat="1">
      <c r="A165" s="72" t="s">
        <v>207</v>
      </c>
      <c r="B165" s="73">
        <v>8120</v>
      </c>
      <c r="C165" s="73">
        <v>320</v>
      </c>
      <c r="D165" s="97" t="s">
        <v>109</v>
      </c>
      <c r="E165" s="82" t="e">
        <f ca="1">'23.05.19'!E161+#REF!</f>
        <v>#REF!</v>
      </c>
      <c r="F165" s="82" t="e">
        <f ca="1">'23.05.19'!F161+#REF!</f>
        <v>#REF!</v>
      </c>
      <c r="G165" s="82" t="e">
        <f ca="1">'23.05.19'!G161+#REF!</f>
        <v>#REF!</v>
      </c>
      <c r="H165" s="82" t="e">
        <f ca="1">'23.05.19'!H161+#REF!</f>
        <v>#REF!</v>
      </c>
      <c r="I165" s="82" t="e">
        <f ca="1">'23.05.19'!I161+#REF!</f>
        <v>#REF!</v>
      </c>
      <c r="J165" s="82" t="e">
        <f ca="1">'23.05.19'!J161+#REF!</f>
        <v>#REF!</v>
      </c>
      <c r="K165" s="82" t="e">
        <f ca="1">'23.05.19'!K161+#REF!</f>
        <v>#REF!</v>
      </c>
      <c r="L165" s="82" t="e">
        <f ca="1">'23.05.19'!L161+#REF!</f>
        <v>#REF!</v>
      </c>
      <c r="M165" s="82" t="e">
        <f ca="1">'23.05.19'!M161+#REF!</f>
        <v>#REF!</v>
      </c>
      <c r="N165" s="82" t="e">
        <f ca="1">'23.05.19'!N161+#REF!</f>
        <v>#REF!</v>
      </c>
      <c r="O165" s="82" t="e">
        <f ca="1">'23.05.19'!O161+#REF!</f>
        <v>#REF!</v>
      </c>
      <c r="P165" s="89" t="e">
        <f ca="1">'23.05.19'!P161+#REF!</f>
        <v>#REF!</v>
      </c>
      <c r="Q165" s="76"/>
    </row>
    <row r="166" spans="1:17" s="75" customFormat="1">
      <c r="A166" s="72" t="s">
        <v>208</v>
      </c>
      <c r="B166" s="73">
        <v>8330</v>
      </c>
      <c r="C166" s="73">
        <v>540</v>
      </c>
      <c r="D166" s="97" t="s">
        <v>110</v>
      </c>
      <c r="E166" s="82" t="e">
        <f ca="1">'23.05.19'!E162+#REF!</f>
        <v>#REF!</v>
      </c>
      <c r="F166" s="82" t="e">
        <f ca="1">'23.05.19'!F162+#REF!</f>
        <v>#REF!</v>
      </c>
      <c r="G166" s="82" t="e">
        <f ca="1">'23.05.19'!G162+#REF!</f>
        <v>#REF!</v>
      </c>
      <c r="H166" s="82" t="e">
        <f ca="1">'23.05.19'!H162+#REF!</f>
        <v>#REF!</v>
      </c>
      <c r="I166" s="82" t="e">
        <f ca="1">'23.05.19'!I162+#REF!</f>
        <v>#REF!</v>
      </c>
      <c r="J166" s="82" t="e">
        <f ca="1">'23.05.19'!J162+#REF!</f>
        <v>#REF!</v>
      </c>
      <c r="K166" s="82" t="e">
        <f ca="1">'23.05.19'!K162+#REF!</f>
        <v>#REF!</v>
      </c>
      <c r="L166" s="82" t="e">
        <f ca="1">'23.05.19'!L162+#REF!</f>
        <v>#REF!</v>
      </c>
      <c r="M166" s="82" t="e">
        <f ca="1">'23.05.19'!M162+#REF!</f>
        <v>#REF!</v>
      </c>
      <c r="N166" s="82" t="e">
        <f ca="1">'23.05.19'!N162+#REF!</f>
        <v>#REF!</v>
      </c>
      <c r="O166" s="82" t="e">
        <f ca="1">'23.05.19'!O162+#REF!</f>
        <v>#REF!</v>
      </c>
      <c r="P166" s="89" t="e">
        <f ca="1">'23.05.19'!P162+#REF!</f>
        <v>#REF!</v>
      </c>
      <c r="Q166" s="76" t="s">
        <v>126</v>
      </c>
    </row>
    <row r="167" spans="1:17" s="64" customFormat="1">
      <c r="A167" s="72" t="s">
        <v>209</v>
      </c>
      <c r="B167" s="73">
        <v>8340</v>
      </c>
      <c r="C167" s="73">
        <v>540</v>
      </c>
      <c r="D167" s="97" t="s">
        <v>111</v>
      </c>
      <c r="E167" s="82" t="e">
        <f ca="1">'23.05.19'!E163+#REF!</f>
        <v>#REF!</v>
      </c>
      <c r="F167" s="82" t="e">
        <f ca="1">'23.05.19'!F163+#REF!</f>
        <v>#REF!</v>
      </c>
      <c r="G167" s="82" t="e">
        <f ca="1">'23.05.19'!G163+#REF!</f>
        <v>#REF!</v>
      </c>
      <c r="H167" s="82" t="e">
        <f ca="1">'23.05.19'!H163+#REF!</f>
        <v>#REF!</v>
      </c>
      <c r="I167" s="82" t="e">
        <f ca="1">'23.05.19'!I163+#REF!</f>
        <v>#REF!</v>
      </c>
      <c r="J167" s="82" t="e">
        <f ca="1">'23.05.19'!J163+#REF!</f>
        <v>#REF!</v>
      </c>
      <c r="K167" s="82" t="e">
        <f ca="1">'23.05.19'!K163+#REF!</f>
        <v>#REF!</v>
      </c>
      <c r="L167" s="82" t="e">
        <f ca="1">'23.05.19'!L163+#REF!</f>
        <v>#REF!</v>
      </c>
      <c r="M167" s="82" t="e">
        <f ca="1">'23.05.19'!M163+#REF!</f>
        <v>#REF!</v>
      </c>
      <c r="N167" s="82" t="e">
        <f ca="1">'23.05.19'!N163+#REF!</f>
        <v>#REF!</v>
      </c>
      <c r="O167" s="82" t="e">
        <f ca="1">'23.05.19'!O163+#REF!</f>
        <v>#REF!</v>
      </c>
      <c r="P167" s="89" t="e">
        <f ca="1">'23.05.19'!P163+#REF!</f>
        <v>#REF!</v>
      </c>
      <c r="Q167" s="76"/>
    </row>
    <row r="168" spans="1:17" s="64" customFormat="1" ht="25.5">
      <c r="A168" s="77">
        <v>3700000</v>
      </c>
      <c r="B168" s="78"/>
      <c r="C168" s="78"/>
      <c r="D168" s="98" t="s">
        <v>112</v>
      </c>
      <c r="E168" s="81" t="e">
        <f ca="1">'23.05.19'!E164+#REF!</f>
        <v>#REF!</v>
      </c>
      <c r="F168" s="81" t="e">
        <f ca="1">'23.05.19'!F164+#REF!</f>
        <v>#REF!</v>
      </c>
      <c r="G168" s="81" t="e">
        <f ca="1">'23.05.19'!G164+#REF!</f>
        <v>#REF!</v>
      </c>
      <c r="H168" s="81" t="e">
        <f ca="1">'23.05.19'!H164+#REF!</f>
        <v>#REF!</v>
      </c>
      <c r="I168" s="81" t="e">
        <f ca="1">'23.05.19'!I164+#REF!</f>
        <v>#REF!</v>
      </c>
      <c r="J168" s="81" t="e">
        <f ca="1">'23.05.19'!J164+#REF!</f>
        <v>#REF!</v>
      </c>
      <c r="K168" s="81" t="e">
        <f ca="1">'23.05.19'!K164+#REF!</f>
        <v>#REF!</v>
      </c>
      <c r="L168" s="81" t="e">
        <f ca="1">'23.05.19'!L164+#REF!</f>
        <v>#REF!</v>
      </c>
      <c r="M168" s="81" t="e">
        <f ca="1">'23.05.19'!M164+#REF!</f>
        <v>#REF!</v>
      </c>
      <c r="N168" s="81" t="e">
        <f ca="1">'23.05.19'!N164+#REF!</f>
        <v>#REF!</v>
      </c>
      <c r="O168" s="81" t="e">
        <f ca="1">'23.05.19'!O164+#REF!</f>
        <v>#REF!</v>
      </c>
      <c r="P168" s="90" t="e">
        <f ca="1">'23.05.19'!P164+#REF!</f>
        <v>#REF!</v>
      </c>
      <c r="Q168" s="70" t="s">
        <v>126</v>
      </c>
    </row>
    <row r="169" spans="1:17" s="64" customFormat="1" ht="25.5">
      <c r="A169" s="72">
        <v>3710000</v>
      </c>
      <c r="B169" s="73"/>
      <c r="C169" s="73"/>
      <c r="D169" s="97" t="s">
        <v>112</v>
      </c>
      <c r="E169" s="82" t="e">
        <f ca="1">'23.05.19'!E165+#REF!</f>
        <v>#REF!</v>
      </c>
      <c r="F169" s="82" t="e">
        <f ca="1">'23.05.19'!F165+#REF!</f>
        <v>#REF!</v>
      </c>
      <c r="G169" s="82" t="e">
        <f ca="1">'23.05.19'!G165+#REF!</f>
        <v>#REF!</v>
      </c>
      <c r="H169" s="82" t="e">
        <f ca="1">'23.05.19'!H165+#REF!</f>
        <v>#REF!</v>
      </c>
      <c r="I169" s="82" t="e">
        <f ca="1">'23.05.19'!I165+#REF!</f>
        <v>#REF!</v>
      </c>
      <c r="J169" s="82" t="e">
        <f ca="1">'23.05.19'!J165+#REF!</f>
        <v>#REF!</v>
      </c>
      <c r="K169" s="82" t="e">
        <f ca="1">'23.05.19'!K165+#REF!</f>
        <v>#REF!</v>
      </c>
      <c r="L169" s="82" t="e">
        <f ca="1">'23.05.19'!L165+#REF!</f>
        <v>#REF!</v>
      </c>
      <c r="M169" s="82" t="e">
        <f ca="1">'23.05.19'!M165+#REF!</f>
        <v>#REF!</v>
      </c>
      <c r="N169" s="82" t="e">
        <f ca="1">'23.05.19'!N165+#REF!</f>
        <v>#REF!</v>
      </c>
      <c r="O169" s="82" t="e">
        <f ca="1">'23.05.19'!O165+#REF!</f>
        <v>#REF!</v>
      </c>
      <c r="P169" s="89" t="e">
        <f ca="1">'23.05.19'!P165+#REF!</f>
        <v>#REF!</v>
      </c>
      <c r="Q169" s="74" t="s">
        <v>126</v>
      </c>
    </row>
    <row r="170" spans="1:17" s="64" customFormat="1" ht="25.5">
      <c r="A170" s="72" t="s">
        <v>210</v>
      </c>
      <c r="B170" s="73">
        <v>160</v>
      </c>
      <c r="C170" s="73">
        <v>111</v>
      </c>
      <c r="D170" s="97" t="s">
        <v>29</v>
      </c>
      <c r="E170" s="82" t="e">
        <f ca="1">'23.05.19'!E166+#REF!</f>
        <v>#REF!</v>
      </c>
      <c r="F170" s="82" t="e">
        <f ca="1">'23.05.19'!F166+#REF!</f>
        <v>#REF!</v>
      </c>
      <c r="G170" s="82" t="e">
        <f ca="1">'23.05.19'!G166+#REF!</f>
        <v>#REF!</v>
      </c>
      <c r="H170" s="82" t="e">
        <f ca="1">'23.05.19'!H166+#REF!</f>
        <v>#REF!</v>
      </c>
      <c r="I170" s="82" t="e">
        <f ca="1">'23.05.19'!I166+#REF!</f>
        <v>#REF!</v>
      </c>
      <c r="J170" s="82" t="e">
        <f ca="1">'23.05.19'!J166+#REF!</f>
        <v>#REF!</v>
      </c>
      <c r="K170" s="82" t="e">
        <f ca="1">'23.05.19'!K166+#REF!</f>
        <v>#REF!</v>
      </c>
      <c r="L170" s="82" t="e">
        <f ca="1">'23.05.19'!L166+#REF!</f>
        <v>#REF!</v>
      </c>
      <c r="M170" s="82" t="e">
        <f ca="1">'23.05.19'!M166+#REF!</f>
        <v>#REF!</v>
      </c>
      <c r="N170" s="82" t="e">
        <f ca="1">'23.05.19'!N166+#REF!</f>
        <v>#REF!</v>
      </c>
      <c r="O170" s="82" t="e">
        <f ca="1">'23.05.19'!O166+#REF!</f>
        <v>#REF!</v>
      </c>
      <c r="P170" s="89" t="e">
        <f ca="1">'23.05.19'!P166+#REF!</f>
        <v>#REF!</v>
      </c>
      <c r="Q170" s="76" t="s">
        <v>126</v>
      </c>
    </row>
    <row r="171" spans="1:17" s="71" customFormat="1">
      <c r="A171" s="72" t="s">
        <v>211</v>
      </c>
      <c r="B171" s="73">
        <v>8700</v>
      </c>
      <c r="C171" s="73">
        <v>133</v>
      </c>
      <c r="D171" s="97" t="s">
        <v>113</v>
      </c>
      <c r="E171" s="82" t="e">
        <f ca="1">'23.05.19'!E167+#REF!</f>
        <v>#REF!</v>
      </c>
      <c r="F171" s="82" t="e">
        <f ca="1">'23.05.19'!F167+#REF!</f>
        <v>#REF!</v>
      </c>
      <c r="G171" s="82" t="e">
        <f ca="1">'23.05.19'!G167+#REF!</f>
        <v>#REF!</v>
      </c>
      <c r="H171" s="82" t="e">
        <f ca="1">'23.05.19'!H167+#REF!</f>
        <v>#REF!</v>
      </c>
      <c r="I171" s="82" t="e">
        <f ca="1">'23.05.19'!I167+#REF!</f>
        <v>#REF!</v>
      </c>
      <c r="J171" s="82" t="e">
        <f ca="1">'23.05.19'!J167+#REF!</f>
        <v>#REF!</v>
      </c>
      <c r="K171" s="82" t="e">
        <f ca="1">'23.05.19'!K167+#REF!</f>
        <v>#REF!</v>
      </c>
      <c r="L171" s="82" t="e">
        <f ca="1">'23.05.19'!L167+#REF!</f>
        <v>#REF!</v>
      </c>
      <c r="M171" s="82" t="e">
        <f ca="1">'23.05.19'!M167+#REF!</f>
        <v>#REF!</v>
      </c>
      <c r="N171" s="82" t="e">
        <f ca="1">'23.05.19'!N167+#REF!</f>
        <v>#REF!</v>
      </c>
      <c r="O171" s="82" t="e">
        <f ca="1">'23.05.19'!O167+#REF!</f>
        <v>#REF!</v>
      </c>
      <c r="P171" s="89" t="e">
        <f ca="1">'23.05.19'!P167+#REF!</f>
        <v>#REF!</v>
      </c>
      <c r="Q171" s="76" t="s">
        <v>126</v>
      </c>
    </row>
    <row r="172" spans="1:17" s="75" customFormat="1" ht="38.25">
      <c r="A172" s="72" t="s">
        <v>212</v>
      </c>
      <c r="B172" s="73">
        <v>9710</v>
      </c>
      <c r="C172" s="73">
        <v>180</v>
      </c>
      <c r="D172" s="97" t="s">
        <v>114</v>
      </c>
      <c r="E172" s="82" t="e">
        <f ca="1">'23.05.19'!E168+#REF!</f>
        <v>#REF!</v>
      </c>
      <c r="F172" s="82" t="e">
        <f ca="1">'23.05.19'!F168+#REF!</f>
        <v>#REF!</v>
      </c>
      <c r="G172" s="82" t="e">
        <f ca="1">'23.05.19'!G168+#REF!</f>
        <v>#REF!</v>
      </c>
      <c r="H172" s="82" t="e">
        <f ca="1">'23.05.19'!H168+#REF!</f>
        <v>#REF!</v>
      </c>
      <c r="I172" s="82" t="e">
        <f ca="1">'23.05.19'!I168+#REF!</f>
        <v>#REF!</v>
      </c>
      <c r="J172" s="82" t="e">
        <f ca="1">'23.05.19'!J168+#REF!</f>
        <v>#REF!</v>
      </c>
      <c r="K172" s="82" t="e">
        <f ca="1">'23.05.19'!K168+#REF!</f>
        <v>#REF!</v>
      </c>
      <c r="L172" s="82" t="e">
        <f ca="1">'23.05.19'!L168+#REF!</f>
        <v>#REF!</v>
      </c>
      <c r="M172" s="82" t="e">
        <f ca="1">'23.05.19'!M168+#REF!</f>
        <v>#REF!</v>
      </c>
      <c r="N172" s="82" t="e">
        <f ca="1">'23.05.19'!N168+#REF!</f>
        <v>#REF!</v>
      </c>
      <c r="O172" s="82" t="e">
        <f ca="1">'23.05.19'!O168+#REF!</f>
        <v>#REF!</v>
      </c>
      <c r="P172" s="89" t="e">
        <f ca="1">'23.05.19'!P168+#REF!</f>
        <v>#REF!</v>
      </c>
      <c r="Q172" s="76"/>
    </row>
    <row r="173" spans="1:17" s="64" customFormat="1" ht="13.5" thickBot="1">
      <c r="A173" s="84" t="s">
        <v>115</v>
      </c>
      <c r="B173" s="85" t="s">
        <v>115</v>
      </c>
      <c r="C173" s="85" t="s">
        <v>115</v>
      </c>
      <c r="D173" s="101" t="s">
        <v>116</v>
      </c>
      <c r="E173" s="92" t="e">
        <f ca="1">'23.05.19'!E169+#REF!</f>
        <v>#REF!</v>
      </c>
      <c r="F173" s="92" t="e">
        <f ca="1">'23.05.19'!F169+#REF!</f>
        <v>#REF!</v>
      </c>
      <c r="G173" s="92" t="e">
        <f ca="1">'23.05.19'!G169+#REF!</f>
        <v>#REF!</v>
      </c>
      <c r="H173" s="92" t="e">
        <f ca="1">'23.05.19'!H169+#REF!</f>
        <v>#REF!</v>
      </c>
      <c r="I173" s="92" t="e">
        <f ca="1">'23.05.19'!I169+#REF!</f>
        <v>#REF!</v>
      </c>
      <c r="J173" s="92" t="e">
        <f ca="1">'23.05.19'!J169+#REF!</f>
        <v>#REF!</v>
      </c>
      <c r="K173" s="92" t="e">
        <f ca="1">'23.05.19'!K169+#REF!</f>
        <v>#REF!</v>
      </c>
      <c r="L173" s="92" t="e">
        <f ca="1">'23.05.19'!L169+#REF!</f>
        <v>#REF!</v>
      </c>
      <c r="M173" s="92" t="e">
        <f ca="1">'23.05.19'!M169+#REF!</f>
        <v>#REF!</v>
      </c>
      <c r="N173" s="92" t="e">
        <f ca="1">'23.05.19'!N169+#REF!</f>
        <v>#REF!</v>
      </c>
      <c r="O173" s="92" t="e">
        <f ca="1">'23.05.19'!O169+#REF!</f>
        <v>#REF!</v>
      </c>
      <c r="P173" s="93" t="e">
        <f ca="1">'23.05.19'!P169+#REF!</f>
        <v>#REF!</v>
      </c>
      <c r="Q173" s="76" t="s">
        <v>126</v>
      </c>
    </row>
    <row r="174" spans="1:17" s="64" customFormat="1" ht="13.5" thickTop="1">
      <c r="B174" s="94"/>
      <c r="C174" s="94"/>
      <c r="D174" s="94"/>
    </row>
    <row r="175" spans="1:17" s="64" customFormat="1">
      <c r="B175" s="285" t="s">
        <v>117</v>
      </c>
      <c r="C175" s="285"/>
      <c r="D175" s="285"/>
      <c r="E175" s="285"/>
      <c r="F175" s="285"/>
      <c r="G175" s="285"/>
      <c r="H175" s="285"/>
      <c r="J175" s="286" t="s">
        <v>118</v>
      </c>
      <c r="K175" s="286"/>
      <c r="L175" s="286"/>
      <c r="M175" s="286"/>
      <c r="N175" s="286"/>
      <c r="O175" s="286"/>
    </row>
    <row r="181" spans="1:16" ht="13.5" thickBot="1"/>
    <row r="182" spans="1:16" s="4" customFormat="1" ht="25.5">
      <c r="A182" s="1"/>
      <c r="B182" s="1" t="s">
        <v>119</v>
      </c>
      <c r="C182" s="119">
        <v>410342</v>
      </c>
      <c r="D182" s="120" t="s">
        <v>43</v>
      </c>
      <c r="E182" s="121" t="e">
        <f>E53</f>
        <v>#REF!</v>
      </c>
      <c r="F182" s="122"/>
      <c r="G182" s="122"/>
      <c r="H182" s="122"/>
      <c r="I182" s="122"/>
      <c r="J182" s="121" t="e">
        <f>J53</f>
        <v>#REF!</v>
      </c>
      <c r="K182" s="122"/>
      <c r="L182" s="122"/>
      <c r="M182" s="122"/>
      <c r="N182" s="122"/>
      <c r="O182" s="122"/>
      <c r="P182" s="123" t="e">
        <f>P53</f>
        <v>#REF!</v>
      </c>
    </row>
    <row r="183" spans="1:16" s="4" customFormat="1" ht="25.5">
      <c r="A183" s="1"/>
      <c r="B183" s="1"/>
      <c r="C183" s="124">
        <v>410339</v>
      </c>
      <c r="D183" s="125" t="s">
        <v>32</v>
      </c>
      <c r="E183" s="113" t="e">
        <f>E30+E37</f>
        <v>#REF!</v>
      </c>
      <c r="F183" s="112"/>
      <c r="G183" s="112"/>
      <c r="H183" s="112"/>
      <c r="I183" s="112"/>
      <c r="J183" s="113" t="e">
        <f>J30+J37</f>
        <v>#REF!</v>
      </c>
      <c r="K183" s="112"/>
      <c r="L183" s="112"/>
      <c r="M183" s="112"/>
      <c r="N183" s="112"/>
      <c r="O183" s="112"/>
      <c r="P183" s="126" t="e">
        <f>P30+P37</f>
        <v>#REF!</v>
      </c>
    </row>
    <row r="184" spans="1:16" s="4" customFormat="1" ht="89.25">
      <c r="A184" s="1"/>
      <c r="B184" s="1"/>
      <c r="C184" s="124">
        <v>410501</v>
      </c>
      <c r="D184" s="127" t="s">
        <v>56</v>
      </c>
      <c r="E184" s="117" t="e">
        <f>E78+E80</f>
        <v>#REF!</v>
      </c>
      <c r="F184" s="112"/>
      <c r="G184" s="112"/>
      <c r="H184" s="112"/>
      <c r="I184" s="112"/>
      <c r="J184" s="117" t="e">
        <f>J78+J80</f>
        <v>#REF!</v>
      </c>
      <c r="K184" s="112"/>
      <c r="L184" s="112"/>
      <c r="M184" s="112"/>
      <c r="N184" s="112"/>
      <c r="O184" s="112"/>
      <c r="P184" s="128" t="e">
        <f>P78+P80</f>
        <v>#REF!</v>
      </c>
    </row>
    <row r="185" spans="1:16" s="4" customFormat="1" ht="51">
      <c r="A185" s="1"/>
      <c r="B185" s="1"/>
      <c r="C185" s="124">
        <v>410502</v>
      </c>
      <c r="D185" s="127" t="s">
        <v>59</v>
      </c>
      <c r="E185" s="117" t="e">
        <f>E84+E82</f>
        <v>#REF!</v>
      </c>
      <c r="F185" s="112"/>
      <c r="G185" s="112"/>
      <c r="H185" s="112"/>
      <c r="I185" s="112"/>
      <c r="J185" s="117" t="e">
        <f>J84+J82</f>
        <v>#REF!</v>
      </c>
      <c r="K185" s="112"/>
      <c r="L185" s="112"/>
      <c r="M185" s="112"/>
      <c r="N185" s="112"/>
      <c r="O185" s="112"/>
      <c r="P185" s="128" t="e">
        <f>P84+P82</f>
        <v>#REF!</v>
      </c>
    </row>
    <row r="186" spans="1:16" s="4" customFormat="1" ht="140.25">
      <c r="A186" s="1"/>
      <c r="B186" s="1"/>
      <c r="C186" s="124">
        <v>410503</v>
      </c>
      <c r="D186" s="129" t="s">
        <v>65</v>
      </c>
      <c r="E186" s="116" t="e">
        <f>E119+E117+E115+E113+E111+E109+E107+E104+E102+E100+E98+E96+E94+E92+E90</f>
        <v>#REF!</v>
      </c>
      <c r="F186" s="112"/>
      <c r="G186" s="112"/>
      <c r="H186" s="112"/>
      <c r="I186" s="112"/>
      <c r="J186" s="116" t="e">
        <f>J119+J117+J115+J113+J111+J109+J107+J104+J102+J100+J98+J96+J94+J92+J90</f>
        <v>#REF!</v>
      </c>
      <c r="K186" s="112"/>
      <c r="L186" s="112"/>
      <c r="M186" s="112"/>
      <c r="N186" s="112"/>
      <c r="O186" s="112"/>
      <c r="P186" s="130" t="e">
        <f>P119+P117+P115+P113+P111+P109+P107+P104+P102+P100+P98+P96+P94+P92+P90</f>
        <v>#REF!</v>
      </c>
    </row>
    <row r="187" spans="1:16" s="4" customFormat="1" ht="114.75">
      <c r="A187" s="1"/>
      <c r="B187" s="1"/>
      <c r="C187" s="124">
        <v>410507</v>
      </c>
      <c r="D187" s="129" t="s">
        <v>86</v>
      </c>
      <c r="E187" s="116" t="e">
        <f>E130</f>
        <v>#REF!</v>
      </c>
      <c r="F187" s="112"/>
      <c r="G187" s="112"/>
      <c r="H187" s="112"/>
      <c r="I187" s="112"/>
      <c r="J187" s="116" t="e">
        <f>J130</f>
        <v>#REF!</v>
      </c>
      <c r="K187" s="112"/>
      <c r="L187" s="112"/>
      <c r="M187" s="112"/>
      <c r="N187" s="112"/>
      <c r="O187" s="112"/>
      <c r="P187" s="130" t="e">
        <f>P130</f>
        <v>#REF!</v>
      </c>
    </row>
    <row r="188" spans="1:16" s="4" customFormat="1" ht="25.5">
      <c r="A188" s="1"/>
      <c r="B188" s="1"/>
      <c r="C188" s="131">
        <v>410510</v>
      </c>
      <c r="D188" s="115" t="s">
        <v>38</v>
      </c>
      <c r="E188" s="114" t="e">
        <f>E41+E44</f>
        <v>#REF!</v>
      </c>
      <c r="F188" s="115"/>
      <c r="G188" s="115"/>
      <c r="H188" s="115"/>
      <c r="I188" s="115"/>
      <c r="J188" s="114" t="e">
        <f>J41+J44</f>
        <v>#REF!</v>
      </c>
      <c r="K188" s="115"/>
      <c r="L188" s="115"/>
      <c r="M188" s="115"/>
      <c r="N188" s="115"/>
      <c r="O188" s="115"/>
      <c r="P188" s="132" t="e">
        <f>P41+P44</f>
        <v>#REF!</v>
      </c>
    </row>
    <row r="189" spans="1:16" s="4" customFormat="1" ht="38.25">
      <c r="A189" s="1"/>
      <c r="B189" s="1"/>
      <c r="C189" s="124">
        <v>410511</v>
      </c>
      <c r="D189" s="115" t="s">
        <v>227</v>
      </c>
      <c r="E189" s="113" t="e">
        <f>E31</f>
        <v>#REF!</v>
      </c>
      <c r="F189" s="112"/>
      <c r="G189" s="112"/>
      <c r="H189" s="112"/>
      <c r="I189" s="112"/>
      <c r="J189" s="113" t="e">
        <f>J31</f>
        <v>#REF!</v>
      </c>
      <c r="K189" s="112"/>
      <c r="L189" s="112"/>
      <c r="M189" s="112"/>
      <c r="N189" s="112"/>
      <c r="O189" s="112"/>
      <c r="P189" s="126" t="e">
        <f>P31</f>
        <v>#REF!</v>
      </c>
    </row>
    <row r="190" spans="1:16" s="4" customFormat="1" ht="38.25">
      <c r="A190" s="1"/>
      <c r="B190" s="1"/>
      <c r="C190" s="124">
        <v>410512</v>
      </c>
      <c r="D190" s="125" t="s">
        <v>33</v>
      </c>
      <c r="E190" s="113" t="e">
        <f>E28+E32</f>
        <v>#REF!</v>
      </c>
      <c r="F190" s="112"/>
      <c r="G190" s="112"/>
      <c r="H190" s="112"/>
      <c r="I190" s="112"/>
      <c r="J190" s="113" t="e">
        <f>J28+J32</f>
        <v>#REF!</v>
      </c>
      <c r="K190" s="112" t="s">
        <v>126</v>
      </c>
      <c r="L190" s="112"/>
      <c r="M190" s="112"/>
      <c r="N190" s="112"/>
      <c r="O190" s="112"/>
      <c r="P190" s="126" t="e">
        <f>P28+P32</f>
        <v>#REF!</v>
      </c>
    </row>
    <row r="191" spans="1:16" s="4" customFormat="1" ht="42.75" customHeight="1">
      <c r="A191" s="1"/>
      <c r="B191" s="1"/>
      <c r="C191" s="124">
        <v>410514</v>
      </c>
      <c r="D191" s="133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3" t="e">
        <f>E33</f>
        <v>#REF!</v>
      </c>
      <c r="F191" s="112"/>
      <c r="G191" s="112"/>
      <c r="H191" s="112"/>
      <c r="I191" s="112"/>
      <c r="J191" s="113" t="e">
        <f>J33</f>
        <v>#REF!</v>
      </c>
      <c r="K191" s="112" t="s">
        <v>126</v>
      </c>
      <c r="L191" s="112"/>
      <c r="M191" s="112"/>
      <c r="N191" s="112"/>
      <c r="O191" s="112"/>
      <c r="P191" s="126" t="e">
        <f>P33</f>
        <v>#REF!</v>
      </c>
    </row>
    <row r="192" spans="1:16" s="4" customFormat="1" ht="38.25">
      <c r="A192" s="1"/>
      <c r="B192" s="1"/>
      <c r="C192" s="124">
        <v>410515</v>
      </c>
      <c r="D192" s="134" t="s">
        <v>44</v>
      </c>
      <c r="E192" s="111" t="e">
        <f>E54+E61+E67</f>
        <v>#REF!</v>
      </c>
      <c r="F192" s="112"/>
      <c r="G192" s="112"/>
      <c r="H192" s="112"/>
      <c r="I192" s="112"/>
      <c r="J192" s="111" t="e">
        <f>J54+J61+J67</f>
        <v>#REF!</v>
      </c>
      <c r="K192" s="112"/>
      <c r="L192" s="112"/>
      <c r="M192" s="112"/>
      <c r="N192" s="112"/>
      <c r="O192" s="112"/>
      <c r="P192" s="135" t="e">
        <f>P54+P61+P67</f>
        <v>#REF!</v>
      </c>
    </row>
    <row r="193" spans="1:16" s="4" customFormat="1" ht="51">
      <c r="A193" s="1"/>
      <c r="B193" s="1"/>
      <c r="C193" s="124">
        <v>410517</v>
      </c>
      <c r="D193" s="134" t="s">
        <v>45</v>
      </c>
      <c r="E193" s="111" t="e">
        <f>E55</f>
        <v>#REF!</v>
      </c>
      <c r="F193" s="112"/>
      <c r="G193" s="112"/>
      <c r="H193" s="112"/>
      <c r="I193" s="112"/>
      <c r="J193" s="111" t="e">
        <f>J55</f>
        <v>#REF!</v>
      </c>
      <c r="K193" s="112"/>
      <c r="L193" s="112"/>
      <c r="M193" s="112"/>
      <c r="N193" s="112"/>
      <c r="O193" s="112"/>
      <c r="P193" s="135" t="e">
        <f>P55</f>
        <v>#REF!</v>
      </c>
    </row>
    <row r="194" spans="1:16" s="4" customFormat="1" ht="38.25">
      <c r="A194" s="1"/>
      <c r="B194" s="1"/>
      <c r="C194" s="124">
        <v>410520</v>
      </c>
      <c r="D194" s="134" t="s">
        <v>51</v>
      </c>
      <c r="E194" s="111" t="e">
        <f>E64</f>
        <v>#REF!</v>
      </c>
      <c r="F194" s="112"/>
      <c r="G194" s="112"/>
      <c r="H194" s="112"/>
      <c r="I194" s="112"/>
      <c r="J194" s="111" t="e">
        <f>J64</f>
        <v>#REF!</v>
      </c>
      <c r="K194" s="112"/>
      <c r="L194" s="112"/>
      <c r="M194" s="112"/>
      <c r="N194" s="112"/>
      <c r="O194" s="112"/>
      <c r="P194" s="135" t="e">
        <f>P64</f>
        <v>#REF!</v>
      </c>
    </row>
    <row r="195" spans="1:16" s="4" customFormat="1" ht="63.75">
      <c r="A195" s="1"/>
      <c r="B195" s="1"/>
      <c r="C195" s="124">
        <v>410526</v>
      </c>
      <c r="D195" s="136" t="s">
        <v>228</v>
      </c>
      <c r="E195" s="118" t="e">
        <f>E161</f>
        <v>#REF!</v>
      </c>
      <c r="F195" s="112"/>
      <c r="G195" s="112"/>
      <c r="H195" s="112"/>
      <c r="I195" s="112"/>
      <c r="J195" s="118" t="e">
        <f>J161</f>
        <v>#REF!</v>
      </c>
      <c r="K195" s="112"/>
      <c r="L195" s="112"/>
      <c r="M195" s="112"/>
      <c r="N195" s="112"/>
      <c r="O195" s="112"/>
      <c r="P195" s="137" t="e">
        <f>P161</f>
        <v>#REF!</v>
      </c>
    </row>
    <row r="196" spans="1:16" s="4" customFormat="1" ht="38.25">
      <c r="A196" s="1"/>
      <c r="B196" s="1"/>
      <c r="C196" s="124">
        <v>410543</v>
      </c>
      <c r="D196" s="136" t="s">
        <v>233</v>
      </c>
      <c r="E196" s="118" t="e">
        <f>E35</f>
        <v>#REF!</v>
      </c>
      <c r="F196" s="112"/>
      <c r="G196" s="112"/>
      <c r="H196" s="112"/>
      <c r="I196" s="112"/>
      <c r="J196" s="118" t="e">
        <f>J35</f>
        <v>#REF!</v>
      </c>
      <c r="K196" s="112"/>
      <c r="L196" s="112"/>
      <c r="M196" s="112"/>
      <c r="N196" s="112"/>
      <c r="O196" s="112"/>
      <c r="P196" s="137" t="e">
        <f>P35</f>
        <v>#REF!</v>
      </c>
    </row>
    <row r="197" spans="1:16" s="4" customFormat="1" ht="38.25">
      <c r="A197" s="1"/>
      <c r="B197" s="1"/>
      <c r="C197" s="124"/>
      <c r="D197" s="134" t="s">
        <v>219</v>
      </c>
      <c r="E197" s="138" t="e">
        <f>E56+E62+E68</f>
        <v>#REF!</v>
      </c>
      <c r="F197" s="139"/>
      <c r="G197" s="139"/>
      <c r="H197" s="139"/>
      <c r="I197" s="139"/>
      <c r="J197" s="138" t="e">
        <f>J56+J62+J68</f>
        <v>#REF!</v>
      </c>
      <c r="K197" s="139"/>
      <c r="L197" s="139"/>
      <c r="M197" s="139"/>
      <c r="N197" s="139"/>
      <c r="O197" s="139"/>
      <c r="P197" s="140" t="e">
        <f>P56+P62+P68</f>
        <v>#REF!</v>
      </c>
    </row>
    <row r="198" spans="1:16" s="4" customFormat="1" ht="38.25">
      <c r="A198" s="1"/>
      <c r="B198" s="1"/>
      <c r="C198" s="124"/>
      <c r="D198" s="134" t="s">
        <v>213</v>
      </c>
      <c r="E198" s="141" t="e">
        <f>E70</f>
        <v>#REF!</v>
      </c>
      <c r="F198" s="139"/>
      <c r="G198" s="139"/>
      <c r="H198" s="139"/>
      <c r="I198" s="139"/>
      <c r="J198" s="141" t="e">
        <f>J70</f>
        <v>#REF!</v>
      </c>
      <c r="K198" s="139"/>
      <c r="L198" s="139"/>
      <c r="M198" s="139"/>
      <c r="N198" s="139"/>
      <c r="O198" s="139"/>
      <c r="P198" s="142" t="e">
        <f>P70</f>
        <v>#REF!</v>
      </c>
    </row>
    <row r="199" spans="1:16" s="4" customFormat="1" ht="51">
      <c r="A199" s="1"/>
      <c r="B199" s="1"/>
      <c r="C199" s="124"/>
      <c r="D199" s="143" t="s">
        <v>214</v>
      </c>
      <c r="E199" s="141" t="e">
        <f>E73</f>
        <v>#REF!</v>
      </c>
      <c r="F199" s="139"/>
      <c r="G199" s="139"/>
      <c r="H199" s="139"/>
      <c r="I199" s="139"/>
      <c r="J199" s="141" t="e">
        <f>J73</f>
        <v>#REF!</v>
      </c>
      <c r="K199" s="139"/>
      <c r="L199" s="139"/>
      <c r="M199" s="139"/>
      <c r="N199" s="139"/>
      <c r="O199" s="139"/>
      <c r="P199" s="142" t="e">
        <f>P73</f>
        <v>#REF!</v>
      </c>
    </row>
    <row r="200" spans="1:16" s="4" customFormat="1">
      <c r="A200" s="1"/>
      <c r="B200" s="1"/>
      <c r="C200" s="124"/>
      <c r="D200" s="112" t="s">
        <v>229</v>
      </c>
      <c r="E200" s="144" t="e">
        <f>SUBTOTAL(9,E182:E199)</f>
        <v>#REF!</v>
      </c>
      <c r="F200" s="144"/>
      <c r="G200" s="144"/>
      <c r="H200" s="144"/>
      <c r="I200" s="144"/>
      <c r="J200" s="144" t="e">
        <f>SUBTOTAL(9,J182:J199)</f>
        <v>#REF!</v>
      </c>
      <c r="K200" s="144"/>
      <c r="L200" s="144"/>
      <c r="M200" s="144"/>
      <c r="N200" s="144"/>
      <c r="O200" s="144"/>
      <c r="P200" s="145" t="e">
        <f>SUBTOTAL(9,P182:P196)</f>
        <v>#REF!</v>
      </c>
    </row>
    <row r="201" spans="1:16" ht="13.5" thickBot="1">
      <c r="C201" s="146"/>
      <c r="D201" s="147" t="s">
        <v>234</v>
      </c>
      <c r="E201" s="148"/>
      <c r="F201" s="148"/>
      <c r="G201" s="148"/>
      <c r="H201" s="148"/>
      <c r="I201" s="148"/>
      <c r="J201" s="148"/>
      <c r="K201" s="148"/>
      <c r="L201" s="148"/>
      <c r="M201" s="148"/>
      <c r="N201" s="148"/>
      <c r="O201" s="148"/>
      <c r="P201" s="149" t="e">
        <f>(P199+P198+P197)</f>
        <v>#REF!</v>
      </c>
    </row>
    <row r="202" spans="1:16">
      <c r="P202" s="110"/>
    </row>
  </sheetData>
  <mergeCells count="22">
    <mergeCell ref="O2:P2"/>
    <mergeCell ref="O3:P3"/>
    <mergeCell ref="A4:P4"/>
    <mergeCell ref="A5:P5"/>
    <mergeCell ref="E7:I7"/>
    <mergeCell ref="J7:O7"/>
    <mergeCell ref="B175:H175"/>
    <mergeCell ref="J175:O175"/>
    <mergeCell ref="A7:A9"/>
    <mergeCell ref="B7:B9"/>
    <mergeCell ref="C7:C9"/>
    <mergeCell ref="D7:D9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honeticPr fontId="0" type="noConversion"/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04"/>
  <sheetViews>
    <sheetView topLeftCell="B1" workbookViewId="0">
      <selection activeCell="B157" sqref="A1:IV65536"/>
    </sheetView>
  </sheetViews>
  <sheetFormatPr defaultRowHeight="12.75"/>
  <cols>
    <col min="1" max="1" width="12.140625" style="64" customWidth="1"/>
    <col min="2" max="2" width="8.7109375" style="94" customWidth="1"/>
    <col min="3" max="3" width="9" style="94" customWidth="1"/>
    <col min="4" max="4" width="53.85546875" style="94" customWidth="1"/>
    <col min="5" max="5" width="14.85546875" style="64" customWidth="1"/>
    <col min="6" max="7" width="14.7109375" style="64" customWidth="1"/>
    <col min="8" max="8" width="14" style="64" customWidth="1"/>
    <col min="9" max="9" width="11.140625" style="64" customWidth="1"/>
    <col min="10" max="11" width="15.28515625" style="64" customWidth="1"/>
    <col min="12" max="12" width="13.7109375" style="64" bestFit="1" customWidth="1"/>
    <col min="13" max="13" width="12.5703125" style="64" bestFit="1" customWidth="1"/>
    <col min="14" max="14" width="11.85546875" style="64" customWidth="1"/>
    <col min="15" max="15" width="15.7109375" style="64" customWidth="1"/>
    <col min="16" max="16" width="14.7109375" style="64" bestFit="1" customWidth="1"/>
    <col min="17" max="18" width="9.140625" style="67"/>
    <col min="19" max="19" width="15" style="67" customWidth="1"/>
    <col min="20" max="16384" width="9.140625" style="67"/>
  </cols>
  <sheetData>
    <row r="1" spans="1:17" s="55" customFormat="1" ht="1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>
      <c r="A2" s="54"/>
      <c r="B2" s="54"/>
      <c r="C2" s="54"/>
      <c r="D2" s="54"/>
      <c r="F2" s="56"/>
      <c r="I2" s="56"/>
      <c r="K2" s="56"/>
      <c r="N2" s="56"/>
      <c r="O2" s="267" t="s">
        <v>120</v>
      </c>
      <c r="P2" s="267"/>
    </row>
    <row r="3" spans="1:17" s="55" customFormat="1" ht="15">
      <c r="A3" s="54"/>
      <c r="B3" s="54"/>
      <c r="C3" s="54"/>
      <c r="D3" s="54"/>
      <c r="F3" s="56"/>
      <c r="I3" s="56"/>
      <c r="K3" s="56"/>
      <c r="N3" s="56"/>
      <c r="O3" s="267" t="s">
        <v>240</v>
      </c>
      <c r="P3" s="267"/>
    </row>
    <row r="4" spans="1:17" s="55" customFormat="1" ht="15">
      <c r="A4" s="268" t="s">
        <v>122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7" s="55" customFormat="1" ht="15">
      <c r="A5" s="267" t="s">
        <v>121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</row>
    <row r="6" spans="1:17" s="64" customFormat="1" ht="13.5" thickBot="1">
      <c r="B6" s="94"/>
      <c r="C6" s="94"/>
      <c r="D6" s="94"/>
      <c r="P6" s="64" t="s">
        <v>1</v>
      </c>
    </row>
    <row r="7" spans="1:17" s="64" customFormat="1">
      <c r="A7" s="276" t="s">
        <v>2</v>
      </c>
      <c r="B7" s="279" t="s">
        <v>3</v>
      </c>
      <c r="C7" s="279" t="s">
        <v>4</v>
      </c>
      <c r="D7" s="282" t="s">
        <v>5</v>
      </c>
      <c r="E7" s="272" t="s">
        <v>6</v>
      </c>
      <c r="F7" s="272"/>
      <c r="G7" s="272"/>
      <c r="H7" s="272"/>
      <c r="I7" s="272"/>
      <c r="J7" s="272" t="s">
        <v>7</v>
      </c>
      <c r="K7" s="272"/>
      <c r="L7" s="272"/>
      <c r="M7" s="272"/>
      <c r="N7" s="272"/>
      <c r="O7" s="272"/>
      <c r="P7" s="287" t="s">
        <v>8</v>
      </c>
    </row>
    <row r="8" spans="1:17" s="64" customFormat="1">
      <c r="A8" s="277"/>
      <c r="B8" s="280"/>
      <c r="C8" s="280"/>
      <c r="D8" s="283"/>
      <c r="E8" s="290" t="s">
        <v>9</v>
      </c>
      <c r="F8" s="274" t="s">
        <v>10</v>
      </c>
      <c r="G8" s="273" t="s">
        <v>11</v>
      </c>
      <c r="H8" s="273"/>
      <c r="I8" s="291" t="s">
        <v>12</v>
      </c>
      <c r="J8" s="290" t="s">
        <v>9</v>
      </c>
      <c r="K8" s="274" t="s">
        <v>13</v>
      </c>
      <c r="L8" s="274" t="s">
        <v>10</v>
      </c>
      <c r="M8" s="273" t="s">
        <v>11</v>
      </c>
      <c r="N8" s="273"/>
      <c r="O8" s="274" t="s">
        <v>12</v>
      </c>
      <c r="P8" s="288"/>
    </row>
    <row r="9" spans="1:17" s="64" customFormat="1" ht="39" thickBot="1">
      <c r="A9" s="278"/>
      <c r="B9" s="281"/>
      <c r="C9" s="281"/>
      <c r="D9" s="284"/>
      <c r="E9" s="278"/>
      <c r="F9" s="275"/>
      <c r="G9" s="65" t="s">
        <v>14</v>
      </c>
      <c r="H9" s="65" t="s">
        <v>15</v>
      </c>
      <c r="I9" s="292"/>
      <c r="J9" s="278"/>
      <c r="K9" s="275"/>
      <c r="L9" s="275"/>
      <c r="M9" s="65" t="s">
        <v>14</v>
      </c>
      <c r="N9" s="65" t="s">
        <v>15</v>
      </c>
      <c r="O9" s="275"/>
      <c r="P9" s="289"/>
    </row>
    <row r="10" spans="1:17" ht="13.5" thickBot="1">
      <c r="A10" s="66">
        <v>1</v>
      </c>
      <c r="B10" s="95">
        <v>2</v>
      </c>
      <c r="C10" s="95">
        <v>3</v>
      </c>
      <c r="D10" s="95">
        <v>4</v>
      </c>
      <c r="E10" s="66">
        <v>5</v>
      </c>
      <c r="F10" s="66">
        <v>6</v>
      </c>
      <c r="G10" s="66">
        <v>7</v>
      </c>
      <c r="H10" s="66">
        <v>8</v>
      </c>
      <c r="I10" s="66">
        <v>9</v>
      </c>
      <c r="J10" s="66">
        <v>10</v>
      </c>
      <c r="K10" s="66">
        <v>11</v>
      </c>
      <c r="L10" s="66">
        <v>12</v>
      </c>
      <c r="M10" s="66">
        <v>13</v>
      </c>
      <c r="N10" s="66">
        <v>14</v>
      </c>
      <c r="O10" s="66">
        <v>15</v>
      </c>
      <c r="P10" s="66">
        <v>16</v>
      </c>
    </row>
    <row r="11" spans="1:17" s="71" customFormat="1">
      <c r="A11" s="68">
        <v>200000</v>
      </c>
      <c r="B11" s="69"/>
      <c r="C11" s="69"/>
      <c r="D11" s="96" t="s">
        <v>16</v>
      </c>
      <c r="E11" s="87" t="e">
        <f ca="1">'27.06.19'!E11+#REF!</f>
        <v>#REF!</v>
      </c>
      <c r="F11" s="87" t="e">
        <f ca="1">'27.06.19'!F11+#REF!</f>
        <v>#REF!</v>
      </c>
      <c r="G11" s="87" t="e">
        <f ca="1">'27.06.19'!G11+#REF!</f>
        <v>#REF!</v>
      </c>
      <c r="H11" s="87" t="e">
        <f ca="1">'27.06.19'!H11+#REF!</f>
        <v>#REF!</v>
      </c>
      <c r="I11" s="87" t="e">
        <f ca="1">'27.06.19'!I11+#REF!</f>
        <v>#REF!</v>
      </c>
      <c r="J11" s="87" t="e">
        <f ca="1">'27.06.19'!J11+#REF!</f>
        <v>#REF!</v>
      </c>
      <c r="K11" s="87" t="e">
        <f ca="1">'27.06.19'!K11+#REF!</f>
        <v>#REF!</v>
      </c>
      <c r="L11" s="87" t="e">
        <f ca="1">'27.06.19'!L11+#REF!</f>
        <v>#REF!</v>
      </c>
      <c r="M11" s="87" t="e">
        <f ca="1">'27.06.19'!M11+#REF!</f>
        <v>#REF!</v>
      </c>
      <c r="N11" s="87" t="e">
        <f ca="1">'27.06.19'!N11+#REF!</f>
        <v>#REF!</v>
      </c>
      <c r="O11" s="87" t="e">
        <f ca="1">'27.06.19'!O11+#REF!</f>
        <v>#REF!</v>
      </c>
      <c r="P11" s="88" t="e">
        <f ca="1">'27.06.19'!P11+#REF!</f>
        <v>#REF!</v>
      </c>
      <c r="Q11" s="70" t="s">
        <v>126</v>
      </c>
    </row>
    <row r="12" spans="1:17" s="75" customFormat="1">
      <c r="A12" s="72">
        <v>210000</v>
      </c>
      <c r="B12" s="73"/>
      <c r="C12" s="73"/>
      <c r="D12" s="97" t="s">
        <v>16</v>
      </c>
      <c r="E12" s="82" t="e">
        <f ca="1">'27.06.19'!E12+#REF!</f>
        <v>#REF!</v>
      </c>
      <c r="F12" s="82" t="e">
        <f ca="1">'27.06.19'!F12+#REF!</f>
        <v>#REF!</v>
      </c>
      <c r="G12" s="82" t="e">
        <f ca="1">'27.06.19'!G12+#REF!</f>
        <v>#REF!</v>
      </c>
      <c r="H12" s="82" t="e">
        <f ca="1">'27.06.19'!H12+#REF!</f>
        <v>#REF!</v>
      </c>
      <c r="I12" s="82" t="e">
        <f ca="1">'27.06.19'!I12+#REF!</f>
        <v>#REF!</v>
      </c>
      <c r="J12" s="82" t="e">
        <f ca="1">'27.06.19'!J12+#REF!</f>
        <v>#REF!</v>
      </c>
      <c r="K12" s="82" t="e">
        <f ca="1">'27.06.19'!K12+#REF!</f>
        <v>#REF!</v>
      </c>
      <c r="L12" s="82" t="e">
        <f ca="1">'27.06.19'!L12+#REF!</f>
        <v>#REF!</v>
      </c>
      <c r="M12" s="82" t="e">
        <f ca="1">'27.06.19'!M12+#REF!</f>
        <v>#REF!</v>
      </c>
      <c r="N12" s="82" t="e">
        <f ca="1">'27.06.19'!N12+#REF!</f>
        <v>#REF!</v>
      </c>
      <c r="O12" s="82" t="e">
        <f ca="1">'27.06.19'!O12+#REF!</f>
        <v>#REF!</v>
      </c>
      <c r="P12" s="89" t="e">
        <f ca="1">'27.06.19'!P12+#REF!</f>
        <v>#REF!</v>
      </c>
      <c r="Q12" s="74" t="s">
        <v>126</v>
      </c>
    </row>
    <row r="13" spans="1:17" s="64" customFormat="1" ht="51">
      <c r="A13" s="72">
        <v>210150</v>
      </c>
      <c r="B13" s="73">
        <v>150</v>
      </c>
      <c r="C13" s="73">
        <v>111</v>
      </c>
      <c r="D13" s="97" t="s">
        <v>17</v>
      </c>
      <c r="E13" s="82" t="e">
        <f ca="1">'27.06.19'!E13+#REF!</f>
        <v>#REF!</v>
      </c>
      <c r="F13" s="82" t="e">
        <f ca="1">'27.06.19'!F13+#REF!</f>
        <v>#REF!</v>
      </c>
      <c r="G13" s="82" t="e">
        <f ca="1">'27.06.19'!G13+#REF!</f>
        <v>#REF!</v>
      </c>
      <c r="H13" s="82" t="e">
        <f ca="1">'27.06.19'!H13+#REF!</f>
        <v>#REF!</v>
      </c>
      <c r="I13" s="82" t="e">
        <f ca="1">'27.06.19'!I13+#REF!</f>
        <v>#REF!</v>
      </c>
      <c r="J13" s="82" t="e">
        <f ca="1">'27.06.19'!J13+#REF!</f>
        <v>#REF!</v>
      </c>
      <c r="K13" s="82" t="e">
        <f ca="1">'27.06.19'!K13+#REF!</f>
        <v>#REF!</v>
      </c>
      <c r="L13" s="82" t="e">
        <f ca="1">'27.06.19'!L13+#REF!</f>
        <v>#REF!</v>
      </c>
      <c r="M13" s="82" t="e">
        <f ca="1">'27.06.19'!M13+#REF!</f>
        <v>#REF!</v>
      </c>
      <c r="N13" s="82" t="e">
        <f ca="1">'27.06.19'!N13+#REF!</f>
        <v>#REF!</v>
      </c>
      <c r="O13" s="82" t="e">
        <f ca="1">'27.06.19'!O13+#REF!</f>
        <v>#REF!</v>
      </c>
      <c r="P13" s="89" t="e">
        <f ca="1">'27.06.19'!P13+#REF!</f>
        <v>#REF!</v>
      </c>
      <c r="Q13" s="76" t="s">
        <v>126</v>
      </c>
    </row>
    <row r="14" spans="1:17" s="64" customFormat="1">
      <c r="A14" s="72">
        <v>210180</v>
      </c>
      <c r="B14" s="73">
        <v>180</v>
      </c>
      <c r="C14" s="73">
        <v>133</v>
      </c>
      <c r="D14" s="97" t="s">
        <v>18</v>
      </c>
      <c r="E14" s="82" t="e">
        <f ca="1">'27.06.19'!E14+#REF!</f>
        <v>#REF!</v>
      </c>
      <c r="F14" s="82" t="e">
        <f ca="1">'27.06.19'!F14+#REF!</f>
        <v>#REF!</v>
      </c>
      <c r="G14" s="82" t="e">
        <f ca="1">'27.06.19'!G14+#REF!</f>
        <v>#REF!</v>
      </c>
      <c r="H14" s="82" t="e">
        <f ca="1">'27.06.19'!H14+#REF!</f>
        <v>#REF!</v>
      </c>
      <c r="I14" s="82" t="e">
        <f ca="1">'27.06.19'!I14+#REF!</f>
        <v>#REF!</v>
      </c>
      <c r="J14" s="82" t="e">
        <f ca="1">'27.06.19'!J14+#REF!</f>
        <v>#REF!</v>
      </c>
      <c r="K14" s="82" t="e">
        <f ca="1">'27.06.19'!K14+#REF!</f>
        <v>#REF!</v>
      </c>
      <c r="L14" s="82" t="e">
        <f ca="1">'27.06.19'!L14+#REF!</f>
        <v>#REF!</v>
      </c>
      <c r="M14" s="82" t="e">
        <f ca="1">'27.06.19'!M14+#REF!</f>
        <v>#REF!</v>
      </c>
      <c r="N14" s="82" t="e">
        <f ca="1">'27.06.19'!N14+#REF!</f>
        <v>#REF!</v>
      </c>
      <c r="O14" s="82" t="e">
        <f ca="1">'27.06.19'!O14+#REF!</f>
        <v>#REF!</v>
      </c>
      <c r="P14" s="89" t="e">
        <f ca="1">'27.06.19'!P14+#REF!</f>
        <v>#REF!</v>
      </c>
      <c r="Q14" s="76" t="s">
        <v>126</v>
      </c>
    </row>
    <row r="15" spans="1:17" s="64" customFormat="1" ht="25.5">
      <c r="A15" s="72" t="s">
        <v>127</v>
      </c>
      <c r="B15" s="73">
        <v>3112</v>
      </c>
      <c r="C15" s="73">
        <v>1040</v>
      </c>
      <c r="D15" s="97" t="s">
        <v>19</v>
      </c>
      <c r="E15" s="82" t="e">
        <f ca="1">'27.06.19'!E15+#REF!</f>
        <v>#REF!</v>
      </c>
      <c r="F15" s="82" t="e">
        <f ca="1">'27.06.19'!F15+#REF!</f>
        <v>#REF!</v>
      </c>
      <c r="G15" s="82" t="e">
        <f ca="1">'27.06.19'!G15+#REF!</f>
        <v>#REF!</v>
      </c>
      <c r="H15" s="82" t="e">
        <f ca="1">'27.06.19'!H15+#REF!</f>
        <v>#REF!</v>
      </c>
      <c r="I15" s="82" t="e">
        <f ca="1">'27.06.19'!I15+#REF!</f>
        <v>#REF!</v>
      </c>
      <c r="J15" s="82" t="e">
        <f ca="1">'27.06.19'!J15+#REF!</f>
        <v>#REF!</v>
      </c>
      <c r="K15" s="82" t="e">
        <f ca="1">'27.06.19'!K15+#REF!</f>
        <v>#REF!</v>
      </c>
      <c r="L15" s="82" t="e">
        <f ca="1">'27.06.19'!L15+#REF!</f>
        <v>#REF!</v>
      </c>
      <c r="M15" s="82" t="e">
        <f ca="1">'27.06.19'!M15+#REF!</f>
        <v>#REF!</v>
      </c>
      <c r="N15" s="82" t="e">
        <f ca="1">'27.06.19'!N15+#REF!</f>
        <v>#REF!</v>
      </c>
      <c r="O15" s="82" t="e">
        <f ca="1">'27.06.19'!O15+#REF!</f>
        <v>#REF!</v>
      </c>
      <c r="P15" s="89" t="e">
        <f ca="1">'27.06.19'!P15+#REF!</f>
        <v>#REF!</v>
      </c>
      <c r="Q15" s="76"/>
    </row>
    <row r="16" spans="1:17" s="64" customFormat="1" ht="25.5">
      <c r="A16" s="72" t="s">
        <v>128</v>
      </c>
      <c r="B16" s="73">
        <v>3121</v>
      </c>
      <c r="C16" s="73">
        <v>1040</v>
      </c>
      <c r="D16" s="97" t="s">
        <v>20</v>
      </c>
      <c r="E16" s="82" t="e">
        <f ca="1">'27.06.19'!E16+#REF!</f>
        <v>#REF!</v>
      </c>
      <c r="F16" s="82" t="e">
        <f ca="1">'27.06.19'!F16+#REF!</f>
        <v>#REF!</v>
      </c>
      <c r="G16" s="82" t="e">
        <f ca="1">'27.06.19'!G16+#REF!</f>
        <v>#REF!</v>
      </c>
      <c r="H16" s="82" t="e">
        <f ca="1">'27.06.19'!H16+#REF!</f>
        <v>#REF!</v>
      </c>
      <c r="I16" s="82" t="e">
        <f ca="1">'27.06.19'!I16+#REF!</f>
        <v>#REF!</v>
      </c>
      <c r="J16" s="82" t="e">
        <f ca="1">'27.06.19'!J16+#REF!</f>
        <v>#REF!</v>
      </c>
      <c r="K16" s="82" t="e">
        <f ca="1">'27.06.19'!K16+#REF!</f>
        <v>#REF!</v>
      </c>
      <c r="L16" s="82" t="e">
        <f ca="1">'27.06.19'!L16+#REF!</f>
        <v>#REF!</v>
      </c>
      <c r="M16" s="82" t="e">
        <f ca="1">'27.06.19'!M16+#REF!</f>
        <v>#REF!</v>
      </c>
      <c r="N16" s="82" t="e">
        <f ca="1">'27.06.19'!N16+#REF!</f>
        <v>#REF!</v>
      </c>
      <c r="O16" s="82" t="e">
        <f ca="1">'27.06.19'!O16+#REF!</f>
        <v>#REF!</v>
      </c>
      <c r="P16" s="89" t="e">
        <f ca="1">'27.06.19'!P16+#REF!</f>
        <v>#REF!</v>
      </c>
      <c r="Q16" s="76"/>
    </row>
    <row r="17" spans="1:17" s="64" customFormat="1">
      <c r="A17" s="72" t="s">
        <v>129</v>
      </c>
      <c r="B17" s="73">
        <v>4082</v>
      </c>
      <c r="C17" s="73">
        <v>829</v>
      </c>
      <c r="D17" s="97" t="s">
        <v>21</v>
      </c>
      <c r="E17" s="82" t="e">
        <f ca="1">'27.06.19'!E17+#REF!</f>
        <v>#REF!</v>
      </c>
      <c r="F17" s="82" t="e">
        <f ca="1">'27.06.19'!F17+#REF!</f>
        <v>#REF!</v>
      </c>
      <c r="G17" s="82" t="e">
        <f ca="1">'27.06.19'!G17+#REF!</f>
        <v>#REF!</v>
      </c>
      <c r="H17" s="82" t="e">
        <f ca="1">'27.06.19'!H17+#REF!</f>
        <v>#REF!</v>
      </c>
      <c r="I17" s="82" t="e">
        <f ca="1">'27.06.19'!I17+#REF!</f>
        <v>#REF!</v>
      </c>
      <c r="J17" s="82" t="e">
        <f ca="1">'27.06.19'!J17+#REF!</f>
        <v>#REF!</v>
      </c>
      <c r="K17" s="82" t="e">
        <f ca="1">'27.06.19'!K17+#REF!</f>
        <v>#REF!</v>
      </c>
      <c r="L17" s="82" t="e">
        <f ca="1">'27.06.19'!L17+#REF!</f>
        <v>#REF!</v>
      </c>
      <c r="M17" s="82" t="e">
        <f ca="1">'27.06.19'!M17+#REF!</f>
        <v>#REF!</v>
      </c>
      <c r="N17" s="82" t="e">
        <f ca="1">'27.06.19'!N17+#REF!</f>
        <v>#REF!</v>
      </c>
      <c r="O17" s="82" t="e">
        <f ca="1">'27.06.19'!O17+#REF!</f>
        <v>#REF!</v>
      </c>
      <c r="P17" s="89" t="e">
        <f ca="1">'27.06.19'!P17+#REF!</f>
        <v>#REF!</v>
      </c>
      <c r="Q17" s="76"/>
    </row>
    <row r="18" spans="1:17" s="64" customFormat="1">
      <c r="A18" s="72">
        <v>217610</v>
      </c>
      <c r="B18" s="73">
        <v>7610</v>
      </c>
      <c r="C18" s="73">
        <v>411</v>
      </c>
      <c r="D18" s="97" t="s">
        <v>22</v>
      </c>
      <c r="E18" s="82" t="e">
        <f ca="1">'27.06.19'!E18+#REF!</f>
        <v>#REF!</v>
      </c>
      <c r="F18" s="82" t="e">
        <f ca="1">'27.06.19'!F18+#REF!</f>
        <v>#REF!</v>
      </c>
      <c r="G18" s="82" t="e">
        <f ca="1">'27.06.19'!G18+#REF!</f>
        <v>#REF!</v>
      </c>
      <c r="H18" s="82" t="e">
        <f ca="1">'27.06.19'!H18+#REF!</f>
        <v>#REF!</v>
      </c>
      <c r="I18" s="82" t="e">
        <f ca="1">'27.06.19'!I18+#REF!</f>
        <v>#REF!</v>
      </c>
      <c r="J18" s="82" t="e">
        <f ca="1">'27.06.19'!J18+#REF!</f>
        <v>#REF!</v>
      </c>
      <c r="K18" s="82" t="e">
        <f ca="1">'27.06.19'!K18+#REF!</f>
        <v>#REF!</v>
      </c>
      <c r="L18" s="82" t="e">
        <f ca="1">'27.06.19'!L18+#REF!</f>
        <v>#REF!</v>
      </c>
      <c r="M18" s="82" t="e">
        <f ca="1">'27.06.19'!M18+#REF!</f>
        <v>#REF!</v>
      </c>
      <c r="N18" s="82" t="e">
        <f ca="1">'27.06.19'!N18+#REF!</f>
        <v>#REF!</v>
      </c>
      <c r="O18" s="82" t="e">
        <f ca="1">'27.06.19'!O18+#REF!</f>
        <v>#REF!</v>
      </c>
      <c r="P18" s="89" t="e">
        <f ca="1">'27.06.19'!P18+#REF!</f>
        <v>#REF!</v>
      </c>
      <c r="Q18" s="76"/>
    </row>
    <row r="19" spans="1:17" s="64" customFormat="1">
      <c r="A19" s="72" t="s">
        <v>130</v>
      </c>
      <c r="B19" s="73">
        <v>7680</v>
      </c>
      <c r="C19" s="73">
        <v>490</v>
      </c>
      <c r="D19" s="97" t="s">
        <v>23</v>
      </c>
      <c r="E19" s="82" t="e">
        <f ca="1">'27.06.19'!E19+#REF!</f>
        <v>#REF!</v>
      </c>
      <c r="F19" s="82" t="e">
        <f ca="1">'27.06.19'!F19+#REF!</f>
        <v>#REF!</v>
      </c>
      <c r="G19" s="82" t="e">
        <f ca="1">'27.06.19'!G19+#REF!</f>
        <v>#REF!</v>
      </c>
      <c r="H19" s="82" t="e">
        <f ca="1">'27.06.19'!H19+#REF!</f>
        <v>#REF!</v>
      </c>
      <c r="I19" s="82" t="e">
        <f ca="1">'27.06.19'!I19+#REF!</f>
        <v>#REF!</v>
      </c>
      <c r="J19" s="82" t="e">
        <f ca="1">'27.06.19'!J19+#REF!</f>
        <v>#REF!</v>
      </c>
      <c r="K19" s="82" t="e">
        <f ca="1">'27.06.19'!K19+#REF!</f>
        <v>#REF!</v>
      </c>
      <c r="L19" s="82" t="e">
        <f ca="1">'27.06.19'!L19+#REF!</f>
        <v>#REF!</v>
      </c>
      <c r="M19" s="82" t="e">
        <f ca="1">'27.06.19'!M19+#REF!</f>
        <v>#REF!</v>
      </c>
      <c r="N19" s="82" t="e">
        <f ca="1">'27.06.19'!N19+#REF!</f>
        <v>#REF!</v>
      </c>
      <c r="O19" s="82" t="e">
        <f ca="1">'27.06.19'!O19+#REF!</f>
        <v>#REF!</v>
      </c>
      <c r="P19" s="89" t="e">
        <f ca="1">'27.06.19'!P19+#REF!</f>
        <v>#REF!</v>
      </c>
      <c r="Q19" s="76"/>
    </row>
    <row r="20" spans="1:17" s="64" customFormat="1">
      <c r="A20" s="72" t="s">
        <v>131</v>
      </c>
      <c r="B20" s="73">
        <v>7691</v>
      </c>
      <c r="C20" s="73">
        <v>490</v>
      </c>
      <c r="D20" s="97" t="s">
        <v>24</v>
      </c>
      <c r="E20" s="82" t="e">
        <f ca="1">'27.06.19'!E20+#REF!</f>
        <v>#REF!</v>
      </c>
      <c r="F20" s="82" t="e">
        <f ca="1">'27.06.19'!F20+#REF!</f>
        <v>#REF!</v>
      </c>
      <c r="G20" s="82" t="e">
        <f ca="1">'27.06.19'!G20+#REF!</f>
        <v>#REF!</v>
      </c>
      <c r="H20" s="82" t="e">
        <f ca="1">'27.06.19'!H20+#REF!</f>
        <v>#REF!</v>
      </c>
      <c r="I20" s="82" t="e">
        <f ca="1">'27.06.19'!I20+#REF!</f>
        <v>#REF!</v>
      </c>
      <c r="J20" s="82" t="e">
        <f ca="1">'27.06.19'!J20+#REF!</f>
        <v>#REF!</v>
      </c>
      <c r="K20" s="82" t="e">
        <f ca="1">'27.06.19'!K20+#REF!</f>
        <v>#REF!</v>
      </c>
      <c r="L20" s="82" t="e">
        <f ca="1">'27.06.19'!L20+#REF!</f>
        <v>#REF!</v>
      </c>
      <c r="M20" s="82" t="e">
        <f ca="1">'27.06.19'!M20+#REF!</f>
        <v>#REF!</v>
      </c>
      <c r="N20" s="82" t="e">
        <f ca="1">'27.06.19'!N20+#REF!</f>
        <v>#REF!</v>
      </c>
      <c r="O20" s="82" t="e">
        <f ca="1">'27.06.19'!O20+#REF!</f>
        <v>#REF!</v>
      </c>
      <c r="P20" s="89" t="e">
        <f ca="1">'27.06.19'!P20+#REF!</f>
        <v>#REF!</v>
      </c>
      <c r="Q20" s="76"/>
    </row>
    <row r="21" spans="1:17" s="64" customFormat="1" ht="25.5">
      <c r="A21" s="72" t="s">
        <v>132</v>
      </c>
      <c r="B21" s="73">
        <v>8110</v>
      </c>
      <c r="C21" s="73">
        <v>320</v>
      </c>
      <c r="D21" s="97" t="s">
        <v>25</v>
      </c>
      <c r="E21" s="82" t="e">
        <f ca="1">'27.06.19'!E21+#REF!</f>
        <v>#REF!</v>
      </c>
      <c r="F21" s="82" t="e">
        <f ca="1">'27.06.19'!F21+#REF!</f>
        <v>#REF!</v>
      </c>
      <c r="G21" s="82" t="e">
        <f ca="1">'27.06.19'!G21+#REF!</f>
        <v>#REF!</v>
      </c>
      <c r="H21" s="82" t="e">
        <f ca="1">'27.06.19'!H21+#REF!</f>
        <v>#REF!</v>
      </c>
      <c r="I21" s="82" t="e">
        <f ca="1">'27.06.19'!I21+#REF!</f>
        <v>#REF!</v>
      </c>
      <c r="J21" s="82" t="e">
        <f ca="1">'27.06.19'!J21+#REF!</f>
        <v>#REF!</v>
      </c>
      <c r="K21" s="82" t="e">
        <f ca="1">'27.06.19'!K21+#REF!</f>
        <v>#REF!</v>
      </c>
      <c r="L21" s="82" t="e">
        <f ca="1">'27.06.19'!L21+#REF!</f>
        <v>#REF!</v>
      </c>
      <c r="M21" s="82" t="e">
        <f ca="1">'27.06.19'!M21+#REF!</f>
        <v>#REF!</v>
      </c>
      <c r="N21" s="82" t="e">
        <f ca="1">'27.06.19'!N21+#REF!</f>
        <v>#REF!</v>
      </c>
      <c r="O21" s="82" t="e">
        <f ca="1">'27.06.19'!O21+#REF!</f>
        <v>#REF!</v>
      </c>
      <c r="P21" s="89" t="e">
        <f ca="1">'27.06.19'!P21+#REF!</f>
        <v>#REF!</v>
      </c>
      <c r="Q21" s="76"/>
    </row>
    <row r="22" spans="1:17" s="64" customFormat="1" ht="25.5">
      <c r="A22" s="72" t="s">
        <v>133</v>
      </c>
      <c r="B22" s="73">
        <v>8220</v>
      </c>
      <c r="C22" s="73">
        <v>380</v>
      </c>
      <c r="D22" s="97" t="s">
        <v>26</v>
      </c>
      <c r="E22" s="82" t="e">
        <f ca="1">'27.06.19'!E22+#REF!</f>
        <v>#REF!</v>
      </c>
      <c r="F22" s="82" t="e">
        <f ca="1">'27.06.19'!F22+#REF!</f>
        <v>#REF!</v>
      </c>
      <c r="G22" s="82" t="e">
        <f ca="1">'27.06.19'!G22+#REF!</f>
        <v>#REF!</v>
      </c>
      <c r="H22" s="82" t="e">
        <f ca="1">'27.06.19'!H22+#REF!</f>
        <v>#REF!</v>
      </c>
      <c r="I22" s="82" t="e">
        <f ca="1">'27.06.19'!I22+#REF!</f>
        <v>#REF!</v>
      </c>
      <c r="J22" s="82" t="e">
        <f ca="1">'27.06.19'!J22+#REF!</f>
        <v>#REF!</v>
      </c>
      <c r="K22" s="82" t="e">
        <f ca="1">'27.06.19'!K22+#REF!</f>
        <v>#REF!</v>
      </c>
      <c r="L22" s="82" t="e">
        <f ca="1">'27.06.19'!L22+#REF!</f>
        <v>#REF!</v>
      </c>
      <c r="M22" s="82" t="e">
        <f ca="1">'27.06.19'!M22+#REF!</f>
        <v>#REF!</v>
      </c>
      <c r="N22" s="82" t="e">
        <f ca="1">'27.06.19'!N22+#REF!</f>
        <v>#REF!</v>
      </c>
      <c r="O22" s="82" t="e">
        <f ca="1">'27.06.19'!O22+#REF!</f>
        <v>#REF!</v>
      </c>
      <c r="P22" s="89" t="e">
        <f ca="1">'27.06.19'!P22+#REF!</f>
        <v>#REF!</v>
      </c>
      <c r="Q22" s="76"/>
    </row>
    <row r="23" spans="1:17" s="64" customFormat="1">
      <c r="A23" s="72" t="s">
        <v>134</v>
      </c>
      <c r="B23" s="73">
        <v>8230</v>
      </c>
      <c r="C23" s="73">
        <v>380</v>
      </c>
      <c r="D23" s="97" t="s">
        <v>27</v>
      </c>
      <c r="E23" s="82" t="e">
        <f ca="1">'27.06.19'!E23+#REF!</f>
        <v>#REF!</v>
      </c>
      <c r="F23" s="82" t="e">
        <f ca="1">'27.06.19'!F23+#REF!</f>
        <v>#REF!</v>
      </c>
      <c r="G23" s="82" t="e">
        <f ca="1">'27.06.19'!G23+#REF!</f>
        <v>#REF!</v>
      </c>
      <c r="H23" s="82" t="e">
        <f ca="1">'27.06.19'!H23+#REF!</f>
        <v>#REF!</v>
      </c>
      <c r="I23" s="82" t="e">
        <f ca="1">'27.06.19'!I23+#REF!</f>
        <v>#REF!</v>
      </c>
      <c r="J23" s="82" t="e">
        <f ca="1">'27.06.19'!J23+#REF!</f>
        <v>#REF!</v>
      </c>
      <c r="K23" s="82" t="e">
        <f ca="1">'27.06.19'!K23+#REF!</f>
        <v>#REF!</v>
      </c>
      <c r="L23" s="82" t="e">
        <f ca="1">'27.06.19'!L23+#REF!</f>
        <v>#REF!</v>
      </c>
      <c r="M23" s="82" t="e">
        <f ca="1">'27.06.19'!M23+#REF!</f>
        <v>#REF!</v>
      </c>
      <c r="N23" s="82" t="e">
        <f ca="1">'27.06.19'!N23+#REF!</f>
        <v>#REF!</v>
      </c>
      <c r="O23" s="82" t="e">
        <f ca="1">'27.06.19'!O23+#REF!</f>
        <v>#REF!</v>
      </c>
      <c r="P23" s="89" t="e">
        <f ca="1">'27.06.19'!P23+#REF!</f>
        <v>#REF!</v>
      </c>
      <c r="Q23" s="76"/>
    </row>
    <row r="24" spans="1:17" s="71" customFormat="1" ht="25.5">
      <c r="A24" s="77">
        <v>600000</v>
      </c>
      <c r="B24" s="78"/>
      <c r="C24" s="78"/>
      <c r="D24" s="98" t="s">
        <v>28</v>
      </c>
      <c r="E24" s="81" t="e">
        <f ca="1">'27.06.19'!E24+#REF!</f>
        <v>#REF!</v>
      </c>
      <c r="F24" s="81" t="e">
        <f ca="1">'27.06.19'!F24+#REF!</f>
        <v>#REF!</v>
      </c>
      <c r="G24" s="81" t="e">
        <f ca="1">'27.06.19'!G24+#REF!</f>
        <v>#REF!</v>
      </c>
      <c r="H24" s="81" t="e">
        <f ca="1">'27.06.19'!H24+#REF!</f>
        <v>#REF!</v>
      </c>
      <c r="I24" s="81" t="e">
        <f ca="1">'27.06.19'!I24+#REF!</f>
        <v>#REF!</v>
      </c>
      <c r="J24" s="81" t="e">
        <f ca="1">'27.06.19'!J24+#REF!</f>
        <v>#REF!</v>
      </c>
      <c r="K24" s="81" t="e">
        <f ca="1">'27.06.19'!K24+#REF!</f>
        <v>#REF!</v>
      </c>
      <c r="L24" s="81" t="e">
        <f ca="1">'27.06.19'!L24+#REF!</f>
        <v>#REF!</v>
      </c>
      <c r="M24" s="81" t="e">
        <f ca="1">'27.06.19'!M24+#REF!</f>
        <v>#REF!</v>
      </c>
      <c r="N24" s="81" t="e">
        <f ca="1">'27.06.19'!N24+#REF!</f>
        <v>#REF!</v>
      </c>
      <c r="O24" s="81" t="e">
        <f ca="1">'27.06.19'!O24+#REF!</f>
        <v>#REF!</v>
      </c>
      <c r="P24" s="90" t="e">
        <f ca="1">'27.06.19'!P24+#REF!</f>
        <v>#REF!</v>
      </c>
      <c r="Q24" s="70" t="s">
        <v>126</v>
      </c>
    </row>
    <row r="25" spans="1:17" s="75" customFormat="1" ht="25.5">
      <c r="A25" s="72">
        <v>610000</v>
      </c>
      <c r="B25" s="73"/>
      <c r="C25" s="73"/>
      <c r="D25" s="97" t="s">
        <v>28</v>
      </c>
      <c r="E25" s="82" t="e">
        <f ca="1">'27.06.19'!E25+#REF!</f>
        <v>#REF!</v>
      </c>
      <c r="F25" s="82" t="e">
        <f ca="1">'27.06.19'!F25+#REF!</f>
        <v>#REF!</v>
      </c>
      <c r="G25" s="82" t="e">
        <f ca="1">'27.06.19'!G25+#REF!</f>
        <v>#REF!</v>
      </c>
      <c r="H25" s="82" t="e">
        <f ca="1">'27.06.19'!H25+#REF!</f>
        <v>#REF!</v>
      </c>
      <c r="I25" s="82" t="e">
        <f ca="1">'27.06.19'!I25+#REF!</f>
        <v>#REF!</v>
      </c>
      <c r="J25" s="82" t="e">
        <f ca="1">'27.06.19'!J25+#REF!</f>
        <v>#REF!</v>
      </c>
      <c r="K25" s="82" t="e">
        <f ca="1">'27.06.19'!K25+#REF!</f>
        <v>#REF!</v>
      </c>
      <c r="L25" s="82" t="e">
        <f ca="1">'27.06.19'!L25+#REF!</f>
        <v>#REF!</v>
      </c>
      <c r="M25" s="82" t="e">
        <f ca="1">'27.06.19'!M25+#REF!</f>
        <v>#REF!</v>
      </c>
      <c r="N25" s="82" t="e">
        <f ca="1">'27.06.19'!N25+#REF!</f>
        <v>#REF!</v>
      </c>
      <c r="O25" s="82" t="e">
        <f ca="1">'27.06.19'!O25+#REF!</f>
        <v>#REF!</v>
      </c>
      <c r="P25" s="89" t="e">
        <f ca="1">'27.06.19'!P25+#REF!</f>
        <v>#REF!</v>
      </c>
      <c r="Q25" s="74" t="s">
        <v>126</v>
      </c>
    </row>
    <row r="26" spans="1:17" s="64" customFormat="1" ht="25.5">
      <c r="A26" s="72">
        <v>610160</v>
      </c>
      <c r="B26" s="73">
        <v>160</v>
      </c>
      <c r="C26" s="73">
        <v>111</v>
      </c>
      <c r="D26" s="97" t="s">
        <v>29</v>
      </c>
      <c r="E26" s="82" t="e">
        <f ca="1">'27.06.19'!E26+#REF!</f>
        <v>#REF!</v>
      </c>
      <c r="F26" s="82" t="e">
        <f ca="1">'27.06.19'!F26+#REF!</f>
        <v>#REF!</v>
      </c>
      <c r="G26" s="82" t="e">
        <f ca="1">'27.06.19'!G26+#REF!</f>
        <v>#REF!</v>
      </c>
      <c r="H26" s="82" t="e">
        <f ca="1">'27.06.19'!H26+#REF!</f>
        <v>#REF!</v>
      </c>
      <c r="I26" s="82" t="e">
        <f ca="1">'27.06.19'!I26+#REF!</f>
        <v>#REF!</v>
      </c>
      <c r="J26" s="82" t="e">
        <f ca="1">'27.06.19'!J26+#REF!</f>
        <v>#REF!</v>
      </c>
      <c r="K26" s="82" t="e">
        <f ca="1">'27.06.19'!K26+#REF!</f>
        <v>#REF!</v>
      </c>
      <c r="L26" s="82" t="e">
        <f ca="1">'27.06.19'!L26+#REF!</f>
        <v>#REF!</v>
      </c>
      <c r="M26" s="82" t="e">
        <f ca="1">'27.06.19'!M26+#REF!</f>
        <v>#REF!</v>
      </c>
      <c r="N26" s="82" t="e">
        <f ca="1">'27.06.19'!N26+#REF!</f>
        <v>#REF!</v>
      </c>
      <c r="O26" s="82" t="e">
        <f ca="1">'27.06.19'!O26+#REF!</f>
        <v>#REF!</v>
      </c>
      <c r="P26" s="89" t="e">
        <f ca="1">'27.06.19'!P26+#REF!</f>
        <v>#REF!</v>
      </c>
      <c r="Q26" s="76" t="s">
        <v>126</v>
      </c>
    </row>
    <row r="27" spans="1:17" s="64" customFormat="1">
      <c r="A27" s="72">
        <v>611010</v>
      </c>
      <c r="B27" s="73">
        <v>1010</v>
      </c>
      <c r="C27" s="73">
        <v>910</v>
      </c>
      <c r="D27" s="97" t="s">
        <v>30</v>
      </c>
      <c r="E27" s="82" t="e">
        <f ca="1">'27.06.19'!E27+#REF!</f>
        <v>#REF!</v>
      </c>
      <c r="F27" s="82" t="e">
        <f ca="1">'27.06.19'!F27+#REF!</f>
        <v>#REF!</v>
      </c>
      <c r="G27" s="82" t="e">
        <f ca="1">'27.06.19'!G27+#REF!</f>
        <v>#REF!</v>
      </c>
      <c r="H27" s="82" t="e">
        <f ca="1">'27.06.19'!H27+#REF!</f>
        <v>#REF!</v>
      </c>
      <c r="I27" s="82" t="e">
        <f ca="1">'27.06.19'!I27+#REF!</f>
        <v>#REF!</v>
      </c>
      <c r="J27" s="82" t="e">
        <f ca="1">'27.06.19'!J27+#REF!</f>
        <v>#REF!</v>
      </c>
      <c r="K27" s="82" t="e">
        <f ca="1">'27.06.19'!K27+#REF!</f>
        <v>#REF!</v>
      </c>
      <c r="L27" s="82" t="e">
        <f ca="1">'27.06.19'!L27+#REF!</f>
        <v>#REF!</v>
      </c>
      <c r="M27" s="82" t="e">
        <f ca="1">'27.06.19'!M27+#REF!</f>
        <v>#REF!</v>
      </c>
      <c r="N27" s="82" t="e">
        <f ca="1">'27.06.19'!N27+#REF!</f>
        <v>#REF!</v>
      </c>
      <c r="O27" s="82" t="e">
        <f ca="1">'27.06.19'!O27+#REF!</f>
        <v>#REF!</v>
      </c>
      <c r="P27" s="89" t="e">
        <f ca="1">'27.06.19'!P27+#REF!</f>
        <v>#REF!</v>
      </c>
      <c r="Q27" s="76" t="s">
        <v>126</v>
      </c>
    </row>
    <row r="28" spans="1:17" s="64" customFormat="1" ht="38.25">
      <c r="A28" s="72"/>
      <c r="B28" s="73"/>
      <c r="C28" s="79"/>
      <c r="D28" s="99" t="s">
        <v>33</v>
      </c>
      <c r="E28" s="91" t="e">
        <f ca="1">'27.06.19'!E28+#REF!</f>
        <v>#REF!</v>
      </c>
      <c r="F28" s="91" t="e">
        <f ca="1">'27.06.19'!F28+#REF!</f>
        <v>#REF!</v>
      </c>
      <c r="G28" s="82" t="e">
        <f ca="1">'27.06.19'!G28+#REF!</f>
        <v>#REF!</v>
      </c>
      <c r="H28" s="82" t="e">
        <f ca="1">'27.06.19'!H28+#REF!</f>
        <v>#REF!</v>
      </c>
      <c r="I28" s="82" t="e">
        <f ca="1">'27.06.19'!I28+#REF!</f>
        <v>#REF!</v>
      </c>
      <c r="J28" s="82" t="e">
        <f ca="1">'27.06.19'!J28+#REF!</f>
        <v>#REF!</v>
      </c>
      <c r="K28" s="82" t="e">
        <f ca="1">'27.06.19'!K28+#REF!</f>
        <v>#REF!</v>
      </c>
      <c r="L28" s="82" t="e">
        <f ca="1">'27.06.19'!L28+#REF!</f>
        <v>#REF!</v>
      </c>
      <c r="M28" s="82" t="e">
        <f ca="1">'27.06.19'!M28+#REF!</f>
        <v>#REF!</v>
      </c>
      <c r="N28" s="82" t="e">
        <f ca="1">'27.06.19'!N28+#REF!</f>
        <v>#REF!</v>
      </c>
      <c r="O28" s="82" t="e">
        <f ca="1">'27.06.19'!O28+#REF!</f>
        <v>#REF!</v>
      </c>
      <c r="P28" s="89" t="e">
        <f ca="1">'27.06.19'!P28+#REF!</f>
        <v>#REF!</v>
      </c>
      <c r="Q28" s="76"/>
    </row>
    <row r="29" spans="1:17" s="64" customFormat="1" ht="51">
      <c r="A29" s="72">
        <v>611020</v>
      </c>
      <c r="B29" s="73">
        <v>1020</v>
      </c>
      <c r="C29" s="73">
        <v>921</v>
      </c>
      <c r="D29" s="97" t="s">
        <v>31</v>
      </c>
      <c r="E29" s="82" t="e">
        <f ca="1">'27.06.19'!E29+#REF!</f>
        <v>#REF!</v>
      </c>
      <c r="F29" s="82" t="e">
        <f ca="1">'27.06.19'!F29+#REF!</f>
        <v>#REF!</v>
      </c>
      <c r="G29" s="82" t="e">
        <f ca="1">'27.06.19'!G29+#REF!</f>
        <v>#REF!</v>
      </c>
      <c r="H29" s="82" t="e">
        <f ca="1">'27.06.19'!H29+#REF!</f>
        <v>#REF!</v>
      </c>
      <c r="I29" s="82" t="e">
        <f ca="1">'27.06.19'!I29+#REF!</f>
        <v>#REF!</v>
      </c>
      <c r="J29" s="82" t="e">
        <f ca="1">'27.06.19'!J29+#REF!</f>
        <v>#REF!</v>
      </c>
      <c r="K29" s="82" t="e">
        <f ca="1">'27.06.19'!K29+#REF!</f>
        <v>#REF!</v>
      </c>
      <c r="L29" s="82" t="e">
        <f ca="1">'27.06.19'!L29+#REF!</f>
        <v>#REF!</v>
      </c>
      <c r="M29" s="82" t="e">
        <f ca="1">'27.06.19'!M29+#REF!</f>
        <v>#REF!</v>
      </c>
      <c r="N29" s="82" t="e">
        <f ca="1">'27.06.19'!N29+#REF!</f>
        <v>#REF!</v>
      </c>
      <c r="O29" s="82" t="e">
        <f ca="1">'27.06.19'!O29+#REF!</f>
        <v>#REF!</v>
      </c>
      <c r="P29" s="89" t="e">
        <f ca="1">'27.06.19'!P29+#REF!</f>
        <v>#REF!</v>
      </c>
      <c r="Q29" s="76" t="s">
        <v>126</v>
      </c>
    </row>
    <row r="30" spans="1:17" s="64" customFormat="1" ht="25.5">
      <c r="A30" s="72"/>
      <c r="B30" s="73"/>
      <c r="C30" s="79"/>
      <c r="D30" s="100" t="s">
        <v>32</v>
      </c>
      <c r="E30" s="91" t="e">
        <f ca="1">'27.06.19'!E30+#REF!</f>
        <v>#REF!</v>
      </c>
      <c r="F30" s="91" t="e">
        <f ca="1">'27.06.19'!F30+#REF!</f>
        <v>#REF!</v>
      </c>
      <c r="G30" s="82" t="e">
        <f ca="1">'27.06.19'!G30+#REF!</f>
        <v>#REF!</v>
      </c>
      <c r="H30" s="82" t="e">
        <f ca="1">'27.06.19'!H30+#REF!</f>
        <v>#REF!</v>
      </c>
      <c r="I30" s="82" t="e">
        <f ca="1">'27.06.19'!I30+#REF!</f>
        <v>#REF!</v>
      </c>
      <c r="J30" s="82" t="e">
        <f ca="1">'27.06.19'!J30+#REF!</f>
        <v>#REF!</v>
      </c>
      <c r="K30" s="82" t="e">
        <f ca="1">'27.06.19'!K30+#REF!</f>
        <v>#REF!</v>
      </c>
      <c r="L30" s="82" t="e">
        <f ca="1">'27.06.19'!L30+#REF!</f>
        <v>#REF!</v>
      </c>
      <c r="M30" s="82" t="e">
        <f ca="1">'27.06.19'!M30+#REF!</f>
        <v>#REF!</v>
      </c>
      <c r="N30" s="82" t="e">
        <f ca="1">'27.06.19'!N30+#REF!</f>
        <v>#REF!</v>
      </c>
      <c r="O30" s="82" t="e">
        <f ca="1">'27.06.19'!O30+#REF!</f>
        <v>#REF!</v>
      </c>
      <c r="P30" s="89" t="e">
        <f ca="1">'27.06.19'!P30+#REF!</f>
        <v>#REF!</v>
      </c>
      <c r="Q30" s="76"/>
    </row>
    <row r="31" spans="1:17" s="64" customFormat="1" ht="38.25">
      <c r="A31" s="72"/>
      <c r="B31" s="73"/>
      <c r="C31" s="79"/>
      <c r="D31" s="100" t="s">
        <v>227</v>
      </c>
      <c r="E31" s="91" t="e">
        <f ca="1">'27.06.19'!E31+#REF!</f>
        <v>#REF!</v>
      </c>
      <c r="F31" s="91" t="e">
        <f ca="1">'27.06.19'!F31+#REF!</f>
        <v>#REF!</v>
      </c>
      <c r="G31" s="82" t="e">
        <f ca="1">'27.06.19'!G31+#REF!</f>
        <v>#REF!</v>
      </c>
      <c r="H31" s="82" t="e">
        <f ca="1">'27.06.19'!H31+#REF!</f>
        <v>#REF!</v>
      </c>
      <c r="I31" s="82" t="e">
        <f ca="1">'27.06.19'!I31+#REF!</f>
        <v>#REF!</v>
      </c>
      <c r="J31" s="82" t="e">
        <f ca="1">'27.06.19'!J31+#REF!</f>
        <v>#REF!</v>
      </c>
      <c r="K31" s="82" t="e">
        <f ca="1">'27.06.19'!K31+#REF!</f>
        <v>#REF!</v>
      </c>
      <c r="L31" s="82" t="e">
        <f ca="1">'27.06.19'!L31+#REF!</f>
        <v>#REF!</v>
      </c>
      <c r="M31" s="82" t="e">
        <f ca="1">'27.06.19'!M31+#REF!</f>
        <v>#REF!</v>
      </c>
      <c r="N31" s="82" t="e">
        <f ca="1">'27.06.19'!N31+#REF!</f>
        <v>#REF!</v>
      </c>
      <c r="O31" s="82" t="e">
        <f ca="1">'27.06.19'!O31+#REF!</f>
        <v>#REF!</v>
      </c>
      <c r="P31" s="89" t="e">
        <f ca="1">'27.06.19'!P31+#REF!</f>
        <v>#REF!</v>
      </c>
      <c r="Q31" s="76"/>
    </row>
    <row r="32" spans="1:17" s="64" customFormat="1" ht="38.25">
      <c r="A32" s="72"/>
      <c r="B32" s="73"/>
      <c r="C32" s="79"/>
      <c r="D32" s="99" t="s">
        <v>33</v>
      </c>
      <c r="E32" s="91" t="e">
        <f ca="1">'27.06.19'!E32+#REF!</f>
        <v>#REF!</v>
      </c>
      <c r="F32" s="91" t="e">
        <f ca="1">'27.06.19'!F32+#REF!</f>
        <v>#REF!</v>
      </c>
      <c r="G32" s="82" t="e">
        <f ca="1">'27.06.19'!G32+#REF!</f>
        <v>#REF!</v>
      </c>
      <c r="H32" s="82" t="e">
        <f ca="1">'27.06.19'!H32+#REF!</f>
        <v>#REF!</v>
      </c>
      <c r="I32" s="82" t="e">
        <f ca="1">'27.06.19'!I32+#REF!</f>
        <v>#REF!</v>
      </c>
      <c r="J32" s="82" t="e">
        <f ca="1">'27.06.19'!J32+#REF!</f>
        <v>#REF!</v>
      </c>
      <c r="K32" s="82" t="e">
        <f ca="1">'27.06.19'!K32+#REF!</f>
        <v>#REF!</v>
      </c>
      <c r="L32" s="82" t="e">
        <f ca="1">'27.06.19'!L32+#REF!</f>
        <v>#REF!</v>
      </c>
      <c r="M32" s="82" t="e">
        <f ca="1">'27.06.19'!M32+#REF!</f>
        <v>#REF!</v>
      </c>
      <c r="N32" s="82" t="e">
        <f ca="1">'27.06.19'!N32+#REF!</f>
        <v>#REF!</v>
      </c>
      <c r="O32" s="82" t="e">
        <f ca="1">'27.06.19'!O32+#REF!</f>
        <v>#REF!</v>
      </c>
      <c r="P32" s="89" t="e">
        <f ca="1">'27.06.19'!P32+#REF!</f>
        <v>#REF!</v>
      </c>
      <c r="Q32" s="76"/>
    </row>
    <row r="33" spans="1:17" s="64" customFormat="1" ht="51">
      <c r="A33" s="72"/>
      <c r="B33" s="73"/>
      <c r="C33" s="79"/>
      <c r="D33" s="99" t="s">
        <v>220</v>
      </c>
      <c r="E33" s="91" t="e">
        <f ca="1">'27.06.19'!E33+#REF!</f>
        <v>#REF!</v>
      </c>
      <c r="F33" s="91" t="e">
        <f ca="1">'27.06.19'!F33+#REF!</f>
        <v>#REF!</v>
      </c>
      <c r="G33" s="82" t="e">
        <f ca="1">'27.06.19'!G33+#REF!</f>
        <v>#REF!</v>
      </c>
      <c r="H33" s="82" t="e">
        <f ca="1">'27.06.19'!H33+#REF!</f>
        <v>#REF!</v>
      </c>
      <c r="I33" s="82" t="e">
        <f ca="1">'27.06.19'!I33+#REF!</f>
        <v>#REF!</v>
      </c>
      <c r="J33" s="82" t="e">
        <f ca="1">'27.06.19'!J33+#REF!</f>
        <v>#REF!</v>
      </c>
      <c r="K33" s="82" t="e">
        <f ca="1">'27.06.19'!K33+#REF!</f>
        <v>#REF!</v>
      </c>
      <c r="L33" s="82" t="e">
        <f ca="1">'27.06.19'!L33+#REF!</f>
        <v>#REF!</v>
      </c>
      <c r="M33" s="82" t="e">
        <f ca="1">'27.06.19'!M33+#REF!</f>
        <v>#REF!</v>
      </c>
      <c r="N33" s="82" t="e">
        <f ca="1">'27.06.19'!N33+#REF!</f>
        <v>#REF!</v>
      </c>
      <c r="O33" s="82" t="e">
        <f ca="1">'27.06.19'!O33+#REF!</f>
        <v>#REF!</v>
      </c>
      <c r="P33" s="89" t="e">
        <f ca="1">'27.06.19'!P33+#REF!</f>
        <v>#REF!</v>
      </c>
      <c r="Q33" s="76"/>
    </row>
    <row r="34" spans="1:17" s="64" customFormat="1" ht="25.5">
      <c r="A34" s="72"/>
      <c r="B34" s="73"/>
      <c r="C34" s="79"/>
      <c r="D34" s="109" t="s">
        <v>230</v>
      </c>
      <c r="E34" s="91" t="e">
        <f ca="1">'27.06.19'!E34+#REF!</f>
        <v>#REF!</v>
      </c>
      <c r="F34" s="91" t="e">
        <f ca="1">'27.06.19'!F34+#REF!</f>
        <v>#REF!</v>
      </c>
      <c r="G34" s="82" t="e">
        <f ca="1">'27.06.19'!G34+#REF!</f>
        <v>#REF!</v>
      </c>
      <c r="H34" s="82" t="e">
        <f ca="1">'27.06.19'!H34+#REF!</f>
        <v>#REF!</v>
      </c>
      <c r="I34" s="82" t="e">
        <f ca="1">'27.06.19'!I34+#REF!</f>
        <v>#REF!</v>
      </c>
      <c r="J34" s="82" t="e">
        <f ca="1">'27.06.19'!J34+#REF!</f>
        <v>#REF!</v>
      </c>
      <c r="K34" s="82" t="e">
        <f ca="1">'27.06.19'!K34+#REF!</f>
        <v>#REF!</v>
      </c>
      <c r="L34" s="82" t="e">
        <f ca="1">'27.06.19'!L34+#REF!</f>
        <v>#REF!</v>
      </c>
      <c r="M34" s="82" t="e">
        <f ca="1">'27.06.19'!M34+#REF!</f>
        <v>#REF!</v>
      </c>
      <c r="N34" s="82" t="e">
        <f ca="1">'27.06.19'!N34+#REF!</f>
        <v>#REF!</v>
      </c>
      <c r="O34" s="82" t="e">
        <f ca="1">'27.06.19'!O34+#REF!</f>
        <v>#REF!</v>
      </c>
      <c r="P34" s="89" t="e">
        <f ca="1">'27.06.19'!P34+#REF!</f>
        <v>#REF!</v>
      </c>
      <c r="Q34" s="76"/>
    </row>
    <row r="35" spans="1:17" s="64" customFormat="1" ht="38.25">
      <c r="A35" s="72"/>
      <c r="B35" s="73"/>
      <c r="C35" s="79"/>
      <c r="D35" s="109" t="s">
        <v>233</v>
      </c>
      <c r="E35" s="91" t="e">
        <f ca="1">'27.06.19'!E35+#REF!</f>
        <v>#REF!</v>
      </c>
      <c r="F35" s="91" t="e">
        <f ca="1">'27.06.19'!F35+#REF!</f>
        <v>#REF!</v>
      </c>
      <c r="G35" s="82" t="e">
        <f ca="1">'27.06.19'!G35+#REF!</f>
        <v>#REF!</v>
      </c>
      <c r="H35" s="82" t="e">
        <f ca="1">'27.06.19'!H35+#REF!</f>
        <v>#REF!</v>
      </c>
      <c r="I35" s="82" t="e">
        <f ca="1">'27.06.19'!I35+#REF!</f>
        <v>#REF!</v>
      </c>
      <c r="J35" s="82" t="e">
        <f ca="1">'27.06.19'!J35+#REF!</f>
        <v>#REF!</v>
      </c>
      <c r="K35" s="82" t="e">
        <f ca="1">'27.06.19'!K35+#REF!</f>
        <v>#REF!</v>
      </c>
      <c r="L35" s="82" t="e">
        <f ca="1">'27.06.19'!L35+#REF!</f>
        <v>#REF!</v>
      </c>
      <c r="M35" s="82" t="e">
        <f ca="1">'27.06.19'!M35+#REF!</f>
        <v>#REF!</v>
      </c>
      <c r="N35" s="82" t="e">
        <f ca="1">'27.06.19'!N35+#REF!</f>
        <v>#REF!</v>
      </c>
      <c r="O35" s="82" t="e">
        <f ca="1">'27.06.19'!O35+#REF!</f>
        <v>#REF!</v>
      </c>
      <c r="P35" s="89" t="e">
        <f ca="1">'27.06.19'!P35+#REF!</f>
        <v>#REF!</v>
      </c>
      <c r="Q35" s="76"/>
    </row>
    <row r="36" spans="1:17" s="64" customFormat="1" ht="25.5">
      <c r="A36" s="72">
        <v>611030</v>
      </c>
      <c r="B36" s="73">
        <v>1030</v>
      </c>
      <c r="C36" s="73">
        <v>921</v>
      </c>
      <c r="D36" s="97" t="s">
        <v>34</v>
      </c>
      <c r="E36" s="82" t="e">
        <f ca="1">'27.06.19'!E36+#REF!</f>
        <v>#REF!</v>
      </c>
      <c r="F36" s="82" t="e">
        <f ca="1">'27.06.19'!F36+#REF!</f>
        <v>#REF!</v>
      </c>
      <c r="G36" s="82" t="e">
        <f ca="1">'27.06.19'!G36+#REF!</f>
        <v>#REF!</v>
      </c>
      <c r="H36" s="82" t="e">
        <f ca="1">'27.06.19'!H36+#REF!</f>
        <v>#REF!</v>
      </c>
      <c r="I36" s="82" t="e">
        <f ca="1">'27.06.19'!I36+#REF!</f>
        <v>#REF!</v>
      </c>
      <c r="J36" s="82" t="e">
        <f ca="1">'27.06.19'!J36+#REF!</f>
        <v>#REF!</v>
      </c>
      <c r="K36" s="82" t="e">
        <f ca="1">'27.06.19'!K36+#REF!</f>
        <v>#REF!</v>
      </c>
      <c r="L36" s="82" t="e">
        <f ca="1">'27.06.19'!L36+#REF!</f>
        <v>#REF!</v>
      </c>
      <c r="M36" s="82" t="e">
        <f ca="1">'27.06.19'!M36+#REF!</f>
        <v>#REF!</v>
      </c>
      <c r="N36" s="82" t="e">
        <f ca="1">'27.06.19'!N36+#REF!</f>
        <v>#REF!</v>
      </c>
      <c r="O36" s="82" t="e">
        <f ca="1">'27.06.19'!O36+#REF!</f>
        <v>#REF!</v>
      </c>
      <c r="P36" s="89" t="e">
        <f ca="1">'27.06.19'!P36+#REF!</f>
        <v>#REF!</v>
      </c>
      <c r="Q36" s="76"/>
    </row>
    <row r="37" spans="1:17" s="64" customFormat="1" ht="25.5">
      <c r="A37" s="72"/>
      <c r="B37" s="73"/>
      <c r="C37" s="73"/>
      <c r="D37" s="97" t="s">
        <v>32</v>
      </c>
      <c r="E37" s="82" t="e">
        <f ca="1">'27.06.19'!E37+#REF!</f>
        <v>#REF!</v>
      </c>
      <c r="F37" s="82" t="e">
        <f ca="1">'27.06.19'!F37+#REF!</f>
        <v>#REF!</v>
      </c>
      <c r="G37" s="82" t="e">
        <f ca="1">'27.06.19'!G37+#REF!</f>
        <v>#REF!</v>
      </c>
      <c r="H37" s="82" t="e">
        <f ca="1">'27.06.19'!H37+#REF!</f>
        <v>#REF!</v>
      </c>
      <c r="I37" s="82" t="e">
        <f ca="1">'27.06.19'!I37+#REF!</f>
        <v>#REF!</v>
      </c>
      <c r="J37" s="82" t="e">
        <f ca="1">'27.06.19'!J37+#REF!</f>
        <v>#REF!</v>
      </c>
      <c r="K37" s="82" t="e">
        <f ca="1">'27.06.19'!K37+#REF!</f>
        <v>#REF!</v>
      </c>
      <c r="L37" s="82" t="e">
        <f ca="1">'27.06.19'!L37+#REF!</f>
        <v>#REF!</v>
      </c>
      <c r="M37" s="82" t="e">
        <f ca="1">'27.06.19'!M37+#REF!</f>
        <v>#REF!</v>
      </c>
      <c r="N37" s="82" t="e">
        <f ca="1">'27.06.19'!N37+#REF!</f>
        <v>#REF!</v>
      </c>
      <c r="O37" s="82" t="e">
        <f ca="1">'27.06.19'!O37+#REF!</f>
        <v>#REF!</v>
      </c>
      <c r="P37" s="89" t="e">
        <f ca="1">'27.06.19'!P37+#REF!</f>
        <v>#REF!</v>
      </c>
      <c r="Q37" s="76"/>
    </row>
    <row r="38" spans="1:17" s="64" customFormat="1" ht="25.5">
      <c r="A38" s="72">
        <v>611090</v>
      </c>
      <c r="B38" s="73">
        <v>1090</v>
      </c>
      <c r="C38" s="73">
        <v>960</v>
      </c>
      <c r="D38" s="97" t="s">
        <v>35</v>
      </c>
      <c r="E38" s="82" t="e">
        <f ca="1">'27.06.19'!E38+#REF!</f>
        <v>#REF!</v>
      </c>
      <c r="F38" s="82" t="e">
        <f ca="1">'27.06.19'!F38+#REF!</f>
        <v>#REF!</v>
      </c>
      <c r="G38" s="82" t="e">
        <f ca="1">'27.06.19'!G38+#REF!</f>
        <v>#REF!</v>
      </c>
      <c r="H38" s="82" t="e">
        <f ca="1">'27.06.19'!H38+#REF!</f>
        <v>#REF!</v>
      </c>
      <c r="I38" s="82" t="e">
        <f ca="1">'27.06.19'!I38+#REF!</f>
        <v>#REF!</v>
      </c>
      <c r="J38" s="82" t="e">
        <f ca="1">'27.06.19'!J38+#REF!</f>
        <v>#REF!</v>
      </c>
      <c r="K38" s="82" t="e">
        <f ca="1">'27.06.19'!K38+#REF!</f>
        <v>#REF!</v>
      </c>
      <c r="L38" s="82" t="e">
        <f ca="1">'27.06.19'!L38+#REF!</f>
        <v>#REF!</v>
      </c>
      <c r="M38" s="82" t="e">
        <f ca="1">'27.06.19'!M38+#REF!</f>
        <v>#REF!</v>
      </c>
      <c r="N38" s="82" t="e">
        <f ca="1">'27.06.19'!N38+#REF!</f>
        <v>#REF!</v>
      </c>
      <c r="O38" s="82" t="e">
        <f ca="1">'27.06.19'!O38+#REF!</f>
        <v>#REF!</v>
      </c>
      <c r="P38" s="89" t="e">
        <f ca="1">'27.06.19'!P38+#REF!</f>
        <v>#REF!</v>
      </c>
      <c r="Q38" s="76" t="s">
        <v>126</v>
      </c>
    </row>
    <row r="39" spans="1:17" s="64" customFormat="1">
      <c r="A39" s="72" t="s">
        <v>135</v>
      </c>
      <c r="B39" s="73">
        <v>1150</v>
      </c>
      <c r="C39" s="73">
        <v>990</v>
      </c>
      <c r="D39" s="97" t="s">
        <v>36</v>
      </c>
      <c r="E39" s="82" t="e">
        <f ca="1">'27.06.19'!E39+#REF!</f>
        <v>#REF!</v>
      </c>
      <c r="F39" s="82" t="e">
        <f ca="1">'27.06.19'!F39+#REF!</f>
        <v>#REF!</v>
      </c>
      <c r="G39" s="82" t="e">
        <f ca="1">'27.06.19'!G39+#REF!</f>
        <v>#REF!</v>
      </c>
      <c r="H39" s="82" t="e">
        <f ca="1">'27.06.19'!H39+#REF!</f>
        <v>#REF!</v>
      </c>
      <c r="I39" s="82" t="e">
        <f ca="1">'27.06.19'!I39+#REF!</f>
        <v>#REF!</v>
      </c>
      <c r="J39" s="82" t="e">
        <f ca="1">'27.06.19'!J39+#REF!</f>
        <v>#REF!</v>
      </c>
      <c r="K39" s="82" t="e">
        <f ca="1">'27.06.19'!K39+#REF!</f>
        <v>#REF!</v>
      </c>
      <c r="L39" s="82" t="e">
        <f ca="1">'27.06.19'!L39+#REF!</f>
        <v>#REF!</v>
      </c>
      <c r="M39" s="82" t="e">
        <f ca="1">'27.06.19'!M39+#REF!</f>
        <v>#REF!</v>
      </c>
      <c r="N39" s="82" t="e">
        <f ca="1">'27.06.19'!N39+#REF!</f>
        <v>#REF!</v>
      </c>
      <c r="O39" s="82" t="e">
        <f ca="1">'27.06.19'!O39+#REF!</f>
        <v>#REF!</v>
      </c>
      <c r="P39" s="89" t="e">
        <f ca="1">'27.06.19'!P39+#REF!</f>
        <v>#REF!</v>
      </c>
      <c r="Q39" s="76"/>
    </row>
    <row r="40" spans="1:17" s="64" customFormat="1">
      <c r="A40" s="72" t="s">
        <v>136</v>
      </c>
      <c r="B40" s="73">
        <v>1161</v>
      </c>
      <c r="C40" s="73">
        <v>990</v>
      </c>
      <c r="D40" s="97" t="s">
        <v>37</v>
      </c>
      <c r="E40" s="82" t="e">
        <f ca="1">'27.06.19'!E40+#REF!</f>
        <v>#REF!</v>
      </c>
      <c r="F40" s="82" t="e">
        <f ca="1">'27.06.19'!F40+#REF!</f>
        <v>#REF!</v>
      </c>
      <c r="G40" s="82" t="e">
        <f ca="1">'27.06.19'!G40+#REF!</f>
        <v>#REF!</v>
      </c>
      <c r="H40" s="82" t="e">
        <f ca="1">'27.06.19'!H40+#REF!</f>
        <v>#REF!</v>
      </c>
      <c r="I40" s="82" t="e">
        <f ca="1">'27.06.19'!I40+#REF!</f>
        <v>#REF!</v>
      </c>
      <c r="J40" s="82" t="e">
        <f ca="1">'27.06.19'!J40+#REF!</f>
        <v>#REF!</v>
      </c>
      <c r="K40" s="82" t="e">
        <f ca="1">'27.06.19'!K40+#REF!</f>
        <v>#REF!</v>
      </c>
      <c r="L40" s="82" t="e">
        <f ca="1">'27.06.19'!L40+#REF!</f>
        <v>#REF!</v>
      </c>
      <c r="M40" s="82" t="e">
        <f ca="1">'27.06.19'!M40+#REF!</f>
        <v>#REF!</v>
      </c>
      <c r="N40" s="82" t="e">
        <f ca="1">'27.06.19'!N40+#REF!</f>
        <v>#REF!</v>
      </c>
      <c r="O40" s="82" t="e">
        <f ca="1">'27.06.19'!O40+#REF!</f>
        <v>#REF!</v>
      </c>
      <c r="P40" s="89" t="e">
        <f ca="1">'27.06.19'!P40+#REF!</f>
        <v>#REF!</v>
      </c>
      <c r="Q40" s="76"/>
    </row>
    <row r="41" spans="1:17" s="64" customFormat="1" ht="25.5">
      <c r="A41" s="72"/>
      <c r="B41" s="73"/>
      <c r="C41" s="73"/>
      <c r="D41" s="97" t="s">
        <v>38</v>
      </c>
      <c r="E41" s="82" t="e">
        <f ca="1">'27.06.19'!E41+#REF!</f>
        <v>#REF!</v>
      </c>
      <c r="F41" s="82" t="e">
        <f ca="1">'27.06.19'!F41+#REF!</f>
        <v>#REF!</v>
      </c>
      <c r="G41" s="82" t="e">
        <f ca="1">'27.06.19'!G41+#REF!</f>
        <v>#REF!</v>
      </c>
      <c r="H41" s="82" t="e">
        <f ca="1">'27.06.19'!H41+#REF!</f>
        <v>#REF!</v>
      </c>
      <c r="I41" s="82" t="e">
        <f ca="1">'27.06.19'!I41+#REF!</f>
        <v>#REF!</v>
      </c>
      <c r="J41" s="82" t="e">
        <f ca="1">'27.06.19'!J41+#REF!</f>
        <v>#REF!</v>
      </c>
      <c r="K41" s="82" t="e">
        <f ca="1">'27.06.19'!K41+#REF!</f>
        <v>#REF!</v>
      </c>
      <c r="L41" s="82" t="e">
        <f ca="1">'27.06.19'!L41+#REF!</f>
        <v>#REF!</v>
      </c>
      <c r="M41" s="82" t="e">
        <f ca="1">'27.06.19'!M41+#REF!</f>
        <v>#REF!</v>
      </c>
      <c r="N41" s="82" t="e">
        <f ca="1">'27.06.19'!N41+#REF!</f>
        <v>#REF!</v>
      </c>
      <c r="O41" s="82" t="e">
        <f ca="1">'27.06.19'!O41+#REF!</f>
        <v>#REF!</v>
      </c>
      <c r="P41" s="89" t="e">
        <f ca="1">'27.06.19'!P41+#REF!</f>
        <v>#REF!</v>
      </c>
      <c r="Q41" s="76"/>
    </row>
    <row r="42" spans="1:17" s="64" customFormat="1">
      <c r="A42" s="72" t="s">
        <v>137</v>
      </c>
      <c r="B42" s="73">
        <v>1162</v>
      </c>
      <c r="C42" s="73">
        <v>990</v>
      </c>
      <c r="D42" s="97" t="s">
        <v>39</v>
      </c>
      <c r="E42" s="82" t="e">
        <f ca="1">'27.06.19'!E42+#REF!</f>
        <v>#REF!</v>
      </c>
      <c r="F42" s="82" t="e">
        <f ca="1">'27.06.19'!F42+#REF!</f>
        <v>#REF!</v>
      </c>
      <c r="G42" s="82" t="e">
        <f ca="1">'27.06.19'!G42+#REF!</f>
        <v>#REF!</v>
      </c>
      <c r="H42" s="82" t="e">
        <f ca="1">'27.06.19'!H42+#REF!</f>
        <v>#REF!</v>
      </c>
      <c r="I42" s="82" t="e">
        <f ca="1">'27.06.19'!I42+#REF!</f>
        <v>#REF!</v>
      </c>
      <c r="J42" s="82" t="e">
        <f ca="1">'27.06.19'!J42+#REF!</f>
        <v>#REF!</v>
      </c>
      <c r="K42" s="82" t="e">
        <f ca="1">'27.06.19'!K42+#REF!</f>
        <v>#REF!</v>
      </c>
      <c r="L42" s="82" t="e">
        <f ca="1">'27.06.19'!L42+#REF!</f>
        <v>#REF!</v>
      </c>
      <c r="M42" s="82" t="e">
        <f ca="1">'27.06.19'!M42+#REF!</f>
        <v>#REF!</v>
      </c>
      <c r="N42" s="82" t="e">
        <f ca="1">'27.06.19'!N42+#REF!</f>
        <v>#REF!</v>
      </c>
      <c r="O42" s="82" t="e">
        <f ca="1">'27.06.19'!O42+#REF!</f>
        <v>#REF!</v>
      </c>
      <c r="P42" s="89" t="e">
        <f ca="1">'27.06.19'!P42+#REF!</f>
        <v>#REF!</v>
      </c>
      <c r="Q42" s="76"/>
    </row>
    <row r="43" spans="1:17" s="64" customFormat="1">
      <c r="A43" s="72" t="s">
        <v>138</v>
      </c>
      <c r="B43" s="73">
        <v>1170</v>
      </c>
      <c r="C43" s="73">
        <v>990</v>
      </c>
      <c r="D43" s="97" t="s">
        <v>124</v>
      </c>
      <c r="E43" s="82" t="e">
        <f ca="1">'27.06.19'!E43+#REF!</f>
        <v>#REF!</v>
      </c>
      <c r="F43" s="82" t="e">
        <f ca="1">'27.06.19'!F43+#REF!</f>
        <v>#REF!</v>
      </c>
      <c r="G43" s="82" t="e">
        <f ca="1">'27.06.19'!G43+#REF!</f>
        <v>#REF!</v>
      </c>
      <c r="H43" s="82" t="e">
        <f ca="1">'27.06.19'!H43+#REF!</f>
        <v>#REF!</v>
      </c>
      <c r="I43" s="82" t="e">
        <f ca="1">'27.06.19'!I43+#REF!</f>
        <v>#REF!</v>
      </c>
      <c r="J43" s="82" t="e">
        <f ca="1">'27.06.19'!J43+#REF!</f>
        <v>#REF!</v>
      </c>
      <c r="K43" s="82" t="e">
        <f ca="1">'27.06.19'!K43+#REF!</f>
        <v>#REF!</v>
      </c>
      <c r="L43" s="82" t="e">
        <f ca="1">'27.06.19'!L43+#REF!</f>
        <v>#REF!</v>
      </c>
      <c r="M43" s="82" t="e">
        <f ca="1">'27.06.19'!M43+#REF!</f>
        <v>#REF!</v>
      </c>
      <c r="N43" s="82" t="e">
        <f ca="1">'27.06.19'!N43+#REF!</f>
        <v>#REF!</v>
      </c>
      <c r="O43" s="82" t="e">
        <f ca="1">'27.06.19'!O43+#REF!</f>
        <v>#REF!</v>
      </c>
      <c r="P43" s="89" t="e">
        <f ca="1">'27.06.19'!P43+#REF!</f>
        <v>#REF!</v>
      </c>
      <c r="Q43" s="76"/>
    </row>
    <row r="44" spans="1:17" s="64" customFormat="1" ht="25.5">
      <c r="A44" s="72"/>
      <c r="B44" s="73"/>
      <c r="C44" s="73"/>
      <c r="D44" s="97" t="s">
        <v>38</v>
      </c>
      <c r="E44" s="82" t="e">
        <f ca="1">'27.06.19'!E44+#REF!</f>
        <v>#REF!</v>
      </c>
      <c r="F44" s="82" t="e">
        <f ca="1">'27.06.19'!F44+#REF!</f>
        <v>#REF!</v>
      </c>
      <c r="G44" s="82" t="e">
        <f ca="1">'27.06.19'!G44+#REF!</f>
        <v>#REF!</v>
      </c>
      <c r="H44" s="82" t="e">
        <f ca="1">'27.06.19'!H44+#REF!</f>
        <v>#REF!</v>
      </c>
      <c r="I44" s="82" t="e">
        <f ca="1">'27.06.19'!I44+#REF!</f>
        <v>#REF!</v>
      </c>
      <c r="J44" s="82" t="e">
        <f ca="1">'27.06.19'!J44+#REF!</f>
        <v>#REF!</v>
      </c>
      <c r="K44" s="82" t="e">
        <f ca="1">'27.06.19'!K44+#REF!</f>
        <v>#REF!</v>
      </c>
      <c r="L44" s="82" t="e">
        <f ca="1">'27.06.19'!L44+#REF!</f>
        <v>#REF!</v>
      </c>
      <c r="M44" s="82" t="e">
        <f ca="1">'27.06.19'!M44+#REF!</f>
        <v>#REF!</v>
      </c>
      <c r="N44" s="82" t="e">
        <f ca="1">'27.06.19'!N44+#REF!</f>
        <v>#REF!</v>
      </c>
      <c r="O44" s="82" t="e">
        <f ca="1">'27.06.19'!O44+#REF!</f>
        <v>#REF!</v>
      </c>
      <c r="P44" s="89" t="e">
        <f ca="1">'27.06.19'!P44+#REF!</f>
        <v>#REF!</v>
      </c>
      <c r="Q44" s="76"/>
    </row>
    <row r="45" spans="1:17" s="64" customFormat="1" ht="51">
      <c r="A45" s="72" t="s">
        <v>139</v>
      </c>
      <c r="B45" s="73">
        <v>3140</v>
      </c>
      <c r="C45" s="73">
        <v>1040</v>
      </c>
      <c r="D45" s="97" t="s">
        <v>40</v>
      </c>
      <c r="E45" s="82" t="e">
        <f ca="1">'27.06.19'!E45+#REF!</f>
        <v>#REF!</v>
      </c>
      <c r="F45" s="82" t="e">
        <f ca="1">'27.06.19'!F45+#REF!</f>
        <v>#REF!</v>
      </c>
      <c r="G45" s="82" t="e">
        <f ca="1">'27.06.19'!G45+#REF!</f>
        <v>#REF!</v>
      </c>
      <c r="H45" s="82" t="e">
        <f ca="1">'27.06.19'!H45+#REF!</f>
        <v>#REF!</v>
      </c>
      <c r="I45" s="82" t="e">
        <f ca="1">'27.06.19'!I45+#REF!</f>
        <v>#REF!</v>
      </c>
      <c r="J45" s="82" t="e">
        <f ca="1">'27.06.19'!J45+#REF!</f>
        <v>#REF!</v>
      </c>
      <c r="K45" s="82" t="e">
        <f ca="1">'27.06.19'!K45+#REF!</f>
        <v>#REF!</v>
      </c>
      <c r="L45" s="82" t="e">
        <f ca="1">'27.06.19'!L45+#REF!</f>
        <v>#REF!</v>
      </c>
      <c r="M45" s="82" t="e">
        <f ca="1">'27.06.19'!M45+#REF!</f>
        <v>#REF!</v>
      </c>
      <c r="N45" s="82" t="e">
        <f ca="1">'27.06.19'!N45+#REF!</f>
        <v>#REF!</v>
      </c>
      <c r="O45" s="82" t="e">
        <f ca="1">'27.06.19'!O45+#REF!</f>
        <v>#REF!</v>
      </c>
      <c r="P45" s="89" t="e">
        <f ca="1">'27.06.19'!P45+#REF!</f>
        <v>#REF!</v>
      </c>
      <c r="Q45" s="76"/>
    </row>
    <row r="46" spans="1:17" s="64" customFormat="1" ht="25.5">
      <c r="A46" s="72" t="s">
        <v>140</v>
      </c>
      <c r="B46" s="73">
        <v>7363</v>
      </c>
      <c r="C46" s="73">
        <v>490</v>
      </c>
      <c r="D46" s="97" t="s">
        <v>141</v>
      </c>
      <c r="E46" s="82" t="e">
        <f ca="1">'27.06.19'!E46+#REF!</f>
        <v>#REF!</v>
      </c>
      <c r="F46" s="82" t="e">
        <f ca="1">'27.06.19'!F46+#REF!</f>
        <v>#REF!</v>
      </c>
      <c r="G46" s="82" t="e">
        <f ca="1">'27.06.19'!G46+#REF!</f>
        <v>#REF!</v>
      </c>
      <c r="H46" s="82" t="e">
        <f ca="1">'27.06.19'!H46+#REF!</f>
        <v>#REF!</v>
      </c>
      <c r="I46" s="82" t="e">
        <f ca="1">'27.06.19'!I46+#REF!</f>
        <v>#REF!</v>
      </c>
      <c r="J46" s="82" t="e">
        <f ca="1">'27.06.19'!J46+#REF!</f>
        <v>#REF!</v>
      </c>
      <c r="K46" s="82" t="e">
        <f ca="1">'27.06.19'!K46+#REF!</f>
        <v>#REF!</v>
      </c>
      <c r="L46" s="82" t="e">
        <f ca="1">'27.06.19'!L46+#REF!</f>
        <v>#REF!</v>
      </c>
      <c r="M46" s="82" t="e">
        <f ca="1">'27.06.19'!M46+#REF!</f>
        <v>#REF!</v>
      </c>
      <c r="N46" s="82" t="e">
        <f ca="1">'27.06.19'!N46+#REF!</f>
        <v>#REF!</v>
      </c>
      <c r="O46" s="82" t="e">
        <f ca="1">'27.06.19'!O46+#REF!</f>
        <v>#REF!</v>
      </c>
      <c r="P46" s="89" t="e">
        <f ca="1">'27.06.19'!P46+#REF!</f>
        <v>#REF!</v>
      </c>
      <c r="Q46" s="76" t="s">
        <v>126</v>
      </c>
    </row>
    <row r="47" spans="1:17" s="64" customFormat="1" ht="38.25">
      <c r="A47" s="72"/>
      <c r="B47" s="73"/>
      <c r="C47" s="73"/>
      <c r="D47" s="97" t="s">
        <v>213</v>
      </c>
      <c r="E47" s="82" t="e">
        <f ca="1">'27.06.19'!E47+#REF!</f>
        <v>#REF!</v>
      </c>
      <c r="F47" s="82" t="e">
        <f ca="1">'27.06.19'!F47+#REF!</f>
        <v>#REF!</v>
      </c>
      <c r="G47" s="82" t="e">
        <f ca="1">'27.06.19'!G47+#REF!</f>
        <v>#REF!</v>
      </c>
      <c r="H47" s="82" t="e">
        <f ca="1">'27.06.19'!H47+#REF!</f>
        <v>#REF!</v>
      </c>
      <c r="I47" s="82" t="e">
        <f ca="1">'27.06.19'!I47+#REF!</f>
        <v>#REF!</v>
      </c>
      <c r="J47" s="82" t="e">
        <f ca="1">'27.06.19'!J47+#REF!</f>
        <v>#REF!</v>
      </c>
      <c r="K47" s="82" t="e">
        <f ca="1">'27.06.19'!K47+#REF!</f>
        <v>#REF!</v>
      </c>
      <c r="L47" s="82" t="e">
        <f ca="1">'27.06.19'!L47+#REF!</f>
        <v>#REF!</v>
      </c>
      <c r="M47" s="82" t="e">
        <f ca="1">'27.06.19'!M47+#REF!</f>
        <v>#REF!</v>
      </c>
      <c r="N47" s="82" t="e">
        <f ca="1">'27.06.19'!N47+#REF!</f>
        <v>#REF!</v>
      </c>
      <c r="O47" s="82" t="e">
        <f ca="1">'27.06.19'!O47+#REF!</f>
        <v>#REF!</v>
      </c>
      <c r="P47" s="89" t="e">
        <f ca="1">'27.06.19'!P47+#REF!</f>
        <v>#REF!</v>
      </c>
      <c r="Q47" s="76"/>
    </row>
    <row r="48" spans="1:17" s="64" customFormat="1" ht="38.25">
      <c r="A48" s="72"/>
      <c r="B48" s="73"/>
      <c r="C48" s="73"/>
      <c r="D48" s="97" t="s">
        <v>241</v>
      </c>
      <c r="E48" s="82" t="e">
        <f ca="1">'27.06.19'!E48+#REF!</f>
        <v>#REF!</v>
      </c>
      <c r="F48" s="82" t="e">
        <f ca="1">'27.06.19'!F48+#REF!</f>
        <v>#REF!</v>
      </c>
      <c r="G48" s="82" t="e">
        <f ca="1">'27.06.19'!G48+#REF!</f>
        <v>#REF!</v>
      </c>
      <c r="H48" s="82" t="e">
        <f ca="1">'27.06.19'!H48+#REF!</f>
        <v>#REF!</v>
      </c>
      <c r="I48" s="82" t="e">
        <f ca="1">'27.06.19'!I48+#REF!</f>
        <v>#REF!</v>
      </c>
      <c r="J48" s="82" t="e">
        <f ca="1">'27.06.19'!J48+#REF!</f>
        <v>#REF!</v>
      </c>
      <c r="K48" s="82" t="e">
        <f ca="1">'27.06.19'!K48+#REF!</f>
        <v>#REF!</v>
      </c>
      <c r="L48" s="82" t="e">
        <f ca="1">'27.06.19'!L48+#REF!</f>
        <v>#REF!</v>
      </c>
      <c r="M48" s="82" t="e">
        <f ca="1">'27.06.19'!M48+#REF!</f>
        <v>#REF!</v>
      </c>
      <c r="N48" s="82" t="e">
        <f ca="1">'27.06.19'!N48+#REF!</f>
        <v>#REF!</v>
      </c>
      <c r="O48" s="82" t="e">
        <f ca="1">'27.06.19'!O48+#REF!</f>
        <v>#REF!</v>
      </c>
      <c r="P48" s="89" t="e">
        <f ca="1">'27.06.19'!P48+#REF!</f>
        <v>#REF!</v>
      </c>
      <c r="Q48" s="76" t="s">
        <v>126</v>
      </c>
    </row>
    <row r="49" spans="1:17" s="64" customFormat="1" ht="25.5">
      <c r="A49" s="77">
        <v>700000</v>
      </c>
      <c r="B49" s="78"/>
      <c r="C49" s="78"/>
      <c r="D49" s="98" t="s">
        <v>41</v>
      </c>
      <c r="E49" s="81" t="e">
        <f ca="1">'27.06.19'!E49+#REF!</f>
        <v>#REF!</v>
      </c>
      <c r="F49" s="81" t="e">
        <f ca="1">'27.06.19'!F49+#REF!</f>
        <v>#REF!</v>
      </c>
      <c r="G49" s="81" t="e">
        <f ca="1">'27.06.19'!G49+#REF!</f>
        <v>#REF!</v>
      </c>
      <c r="H49" s="81" t="e">
        <f ca="1">'27.06.19'!H49+#REF!</f>
        <v>#REF!</v>
      </c>
      <c r="I49" s="81" t="e">
        <f ca="1">'27.06.19'!I49+#REF!</f>
        <v>#REF!</v>
      </c>
      <c r="J49" s="81" t="e">
        <f ca="1">'27.06.19'!J49+#REF!</f>
        <v>#REF!</v>
      </c>
      <c r="K49" s="81" t="e">
        <f ca="1">'27.06.19'!K49+#REF!</f>
        <v>#REF!</v>
      </c>
      <c r="L49" s="81" t="e">
        <f ca="1">'27.06.19'!L49+#REF!</f>
        <v>#REF!</v>
      </c>
      <c r="M49" s="81" t="e">
        <f ca="1">'27.06.19'!M49+#REF!</f>
        <v>#REF!</v>
      </c>
      <c r="N49" s="81" t="e">
        <f ca="1">'27.06.19'!N49+#REF!</f>
        <v>#REF!</v>
      </c>
      <c r="O49" s="81" t="e">
        <f ca="1">'27.06.19'!O49+#REF!</f>
        <v>#REF!</v>
      </c>
      <c r="P49" s="90" t="e">
        <f ca="1">'27.06.19'!P49+#REF!</f>
        <v>#REF!</v>
      </c>
      <c r="Q49" s="70" t="s">
        <v>126</v>
      </c>
    </row>
    <row r="50" spans="1:17" s="64" customFormat="1" ht="25.5">
      <c r="A50" s="72">
        <v>710000</v>
      </c>
      <c r="B50" s="73"/>
      <c r="C50" s="73"/>
      <c r="D50" s="97" t="s">
        <v>41</v>
      </c>
      <c r="E50" s="82" t="e">
        <f ca="1">'27.06.19'!E50+#REF!</f>
        <v>#REF!</v>
      </c>
      <c r="F50" s="82" t="e">
        <f ca="1">'27.06.19'!F50+#REF!</f>
        <v>#REF!</v>
      </c>
      <c r="G50" s="82" t="e">
        <f ca="1">'27.06.19'!G50+#REF!</f>
        <v>#REF!</v>
      </c>
      <c r="H50" s="82" t="e">
        <f ca="1">'27.06.19'!H50+#REF!</f>
        <v>#REF!</v>
      </c>
      <c r="I50" s="82" t="e">
        <f ca="1">'27.06.19'!I50+#REF!</f>
        <v>#REF!</v>
      </c>
      <c r="J50" s="82" t="e">
        <f ca="1">'27.06.19'!J50+#REF!</f>
        <v>#REF!</v>
      </c>
      <c r="K50" s="82" t="e">
        <f ca="1">'27.06.19'!K50+#REF!</f>
        <v>#REF!</v>
      </c>
      <c r="L50" s="82" t="e">
        <f ca="1">'27.06.19'!L50+#REF!</f>
        <v>#REF!</v>
      </c>
      <c r="M50" s="82" t="e">
        <f ca="1">'27.06.19'!M50+#REF!</f>
        <v>#REF!</v>
      </c>
      <c r="N50" s="82" t="e">
        <f ca="1">'27.06.19'!N50+#REF!</f>
        <v>#REF!</v>
      </c>
      <c r="O50" s="82" t="e">
        <f ca="1">'27.06.19'!O50+#REF!</f>
        <v>#REF!</v>
      </c>
      <c r="P50" s="89" t="e">
        <f ca="1">'27.06.19'!P50+#REF!</f>
        <v>#REF!</v>
      </c>
      <c r="Q50" s="74" t="s">
        <v>126</v>
      </c>
    </row>
    <row r="51" spans="1:17" s="64" customFormat="1" ht="25.5">
      <c r="A51" s="72">
        <v>710160</v>
      </c>
      <c r="B51" s="73">
        <v>160</v>
      </c>
      <c r="C51" s="73">
        <v>111</v>
      </c>
      <c r="D51" s="97" t="s">
        <v>29</v>
      </c>
      <c r="E51" s="82" t="e">
        <f ca="1">'27.06.19'!E51+#REF!</f>
        <v>#REF!</v>
      </c>
      <c r="F51" s="82" t="e">
        <f ca="1">'27.06.19'!F51+#REF!</f>
        <v>#REF!</v>
      </c>
      <c r="G51" s="82" t="e">
        <f ca="1">'27.06.19'!G51+#REF!</f>
        <v>#REF!</v>
      </c>
      <c r="H51" s="82" t="e">
        <f ca="1">'27.06.19'!H51+#REF!</f>
        <v>#REF!</v>
      </c>
      <c r="I51" s="82" t="e">
        <f ca="1">'27.06.19'!I51+#REF!</f>
        <v>#REF!</v>
      </c>
      <c r="J51" s="82" t="e">
        <f ca="1">'27.06.19'!J51+#REF!</f>
        <v>#REF!</v>
      </c>
      <c r="K51" s="82" t="e">
        <f ca="1">'27.06.19'!K51+#REF!</f>
        <v>#REF!</v>
      </c>
      <c r="L51" s="82" t="e">
        <f ca="1">'27.06.19'!L51+#REF!</f>
        <v>#REF!</v>
      </c>
      <c r="M51" s="82" t="e">
        <f ca="1">'27.06.19'!M51+#REF!</f>
        <v>#REF!</v>
      </c>
      <c r="N51" s="82" t="e">
        <f ca="1">'27.06.19'!N51+#REF!</f>
        <v>#REF!</v>
      </c>
      <c r="O51" s="82" t="e">
        <f ca="1">'27.06.19'!O51+#REF!</f>
        <v>#REF!</v>
      </c>
      <c r="P51" s="89" t="e">
        <f ca="1">'27.06.19'!P51+#REF!</f>
        <v>#REF!</v>
      </c>
      <c r="Q51" s="76" t="s">
        <v>126</v>
      </c>
    </row>
    <row r="52" spans="1:17" s="64" customFormat="1">
      <c r="A52" s="72">
        <v>712010</v>
      </c>
      <c r="B52" s="73">
        <v>2010</v>
      </c>
      <c r="C52" s="73">
        <v>731</v>
      </c>
      <c r="D52" s="97" t="s">
        <v>42</v>
      </c>
      <c r="E52" s="82" t="e">
        <f ca="1">'27.06.19'!E52+#REF!</f>
        <v>#REF!</v>
      </c>
      <c r="F52" s="82" t="e">
        <f ca="1">'27.06.19'!F52+#REF!</f>
        <v>#REF!</v>
      </c>
      <c r="G52" s="82" t="e">
        <f ca="1">'27.06.19'!G52+#REF!</f>
        <v>#REF!</v>
      </c>
      <c r="H52" s="82" t="e">
        <f ca="1">'27.06.19'!H52+#REF!</f>
        <v>#REF!</v>
      </c>
      <c r="I52" s="82" t="e">
        <f ca="1">'27.06.19'!I52+#REF!</f>
        <v>#REF!</v>
      </c>
      <c r="J52" s="82" t="e">
        <f ca="1">'27.06.19'!J52+#REF!</f>
        <v>#REF!</v>
      </c>
      <c r="K52" s="82" t="e">
        <f ca="1">'27.06.19'!K52+#REF!</f>
        <v>#REF!</v>
      </c>
      <c r="L52" s="82" t="e">
        <f ca="1">'27.06.19'!L52+#REF!</f>
        <v>#REF!</v>
      </c>
      <c r="M52" s="82" t="e">
        <f ca="1">'27.06.19'!M52+#REF!</f>
        <v>#REF!</v>
      </c>
      <c r="N52" s="82" t="e">
        <f ca="1">'27.06.19'!N52+#REF!</f>
        <v>#REF!</v>
      </c>
      <c r="O52" s="82" t="e">
        <f ca="1">'27.06.19'!O52+#REF!</f>
        <v>#REF!</v>
      </c>
      <c r="P52" s="89" t="e">
        <f ca="1">'27.06.19'!P52+#REF!</f>
        <v>#REF!</v>
      </c>
      <c r="Q52" s="76" t="s">
        <v>126</v>
      </c>
    </row>
    <row r="53" spans="1:17" s="64" customFormat="1" ht="25.5">
      <c r="A53" s="72"/>
      <c r="B53" s="73"/>
      <c r="C53" s="73"/>
      <c r="D53" s="97" t="s">
        <v>43</v>
      </c>
      <c r="E53" s="82" t="e">
        <f ca="1">'27.06.19'!E53+#REF!</f>
        <v>#REF!</v>
      </c>
      <c r="F53" s="82" t="e">
        <f ca="1">'27.06.19'!F53+#REF!</f>
        <v>#REF!</v>
      </c>
      <c r="G53" s="82" t="e">
        <f ca="1">'27.06.19'!G53+#REF!</f>
        <v>#REF!</v>
      </c>
      <c r="H53" s="82" t="e">
        <f ca="1">'27.06.19'!H53+#REF!</f>
        <v>#REF!</v>
      </c>
      <c r="I53" s="82" t="e">
        <f ca="1">'27.06.19'!I53+#REF!</f>
        <v>#REF!</v>
      </c>
      <c r="J53" s="82" t="e">
        <f ca="1">'27.06.19'!J53+#REF!</f>
        <v>#REF!</v>
      </c>
      <c r="K53" s="82" t="e">
        <f ca="1">'27.06.19'!K53+#REF!</f>
        <v>#REF!</v>
      </c>
      <c r="L53" s="82" t="e">
        <f ca="1">'27.06.19'!L53+#REF!</f>
        <v>#REF!</v>
      </c>
      <c r="M53" s="82" t="e">
        <f ca="1">'27.06.19'!M53+#REF!</f>
        <v>#REF!</v>
      </c>
      <c r="N53" s="82" t="e">
        <f ca="1">'27.06.19'!N53+#REF!</f>
        <v>#REF!</v>
      </c>
      <c r="O53" s="82" t="e">
        <f ca="1">'27.06.19'!O53+#REF!</f>
        <v>#REF!</v>
      </c>
      <c r="P53" s="89" t="e">
        <f ca="1">'27.06.19'!P53+#REF!</f>
        <v>#REF!</v>
      </c>
      <c r="Q53" s="76"/>
    </row>
    <row r="54" spans="1:17" s="64" customFormat="1" ht="38.25">
      <c r="A54" s="72"/>
      <c r="B54" s="73"/>
      <c r="C54" s="73"/>
      <c r="D54" s="97" t="s">
        <v>44</v>
      </c>
      <c r="E54" s="82" t="e">
        <f ca="1">'27.06.19'!E54+#REF!</f>
        <v>#REF!</v>
      </c>
      <c r="F54" s="82" t="e">
        <f ca="1">'27.06.19'!F54+#REF!</f>
        <v>#REF!</v>
      </c>
      <c r="G54" s="82" t="e">
        <f ca="1">'27.06.19'!G54+#REF!</f>
        <v>#REF!</v>
      </c>
      <c r="H54" s="82" t="e">
        <f ca="1">'27.06.19'!H54+#REF!</f>
        <v>#REF!</v>
      </c>
      <c r="I54" s="82" t="e">
        <f ca="1">'27.06.19'!I54+#REF!</f>
        <v>#REF!</v>
      </c>
      <c r="J54" s="82" t="e">
        <f ca="1">'27.06.19'!J54+#REF!</f>
        <v>#REF!</v>
      </c>
      <c r="K54" s="82" t="e">
        <f ca="1">'27.06.19'!K54+#REF!</f>
        <v>#REF!</v>
      </c>
      <c r="L54" s="82" t="e">
        <f ca="1">'27.06.19'!L54+#REF!</f>
        <v>#REF!</v>
      </c>
      <c r="M54" s="82" t="e">
        <f ca="1">'27.06.19'!M54+#REF!</f>
        <v>#REF!</v>
      </c>
      <c r="N54" s="82" t="e">
        <f ca="1">'27.06.19'!N54+#REF!</f>
        <v>#REF!</v>
      </c>
      <c r="O54" s="82" t="e">
        <f ca="1">'27.06.19'!O54+#REF!</f>
        <v>#REF!</v>
      </c>
      <c r="P54" s="89" t="e">
        <f ca="1">'27.06.19'!P54+#REF!</f>
        <v>#REF!</v>
      </c>
      <c r="Q54" s="76"/>
    </row>
    <row r="55" spans="1:17" s="64" customFormat="1" ht="51">
      <c r="A55" s="72"/>
      <c r="B55" s="73"/>
      <c r="C55" s="73"/>
      <c r="D55" s="97" t="s">
        <v>45</v>
      </c>
      <c r="E55" s="82" t="e">
        <f ca="1">'27.06.19'!E55+#REF!</f>
        <v>#REF!</v>
      </c>
      <c r="F55" s="82" t="e">
        <f ca="1">'27.06.19'!F55+#REF!</f>
        <v>#REF!</v>
      </c>
      <c r="G55" s="82" t="e">
        <f ca="1">'27.06.19'!G55+#REF!</f>
        <v>#REF!</v>
      </c>
      <c r="H55" s="82" t="e">
        <f ca="1">'27.06.19'!H55+#REF!</f>
        <v>#REF!</v>
      </c>
      <c r="I55" s="82" t="e">
        <f ca="1">'27.06.19'!I55+#REF!</f>
        <v>#REF!</v>
      </c>
      <c r="J55" s="82" t="e">
        <f ca="1">'27.06.19'!J55+#REF!</f>
        <v>#REF!</v>
      </c>
      <c r="K55" s="82" t="e">
        <f ca="1">'27.06.19'!K55+#REF!</f>
        <v>#REF!</v>
      </c>
      <c r="L55" s="82" t="e">
        <f ca="1">'27.06.19'!L55+#REF!</f>
        <v>#REF!</v>
      </c>
      <c r="M55" s="82" t="e">
        <f ca="1">'27.06.19'!M55+#REF!</f>
        <v>#REF!</v>
      </c>
      <c r="N55" s="82" t="e">
        <f ca="1">'27.06.19'!N55+#REF!</f>
        <v>#REF!</v>
      </c>
      <c r="O55" s="82" t="e">
        <f ca="1">'27.06.19'!O55+#REF!</f>
        <v>#REF!</v>
      </c>
      <c r="P55" s="89" t="e">
        <f ca="1">'27.06.19'!P55+#REF!</f>
        <v>#REF!</v>
      </c>
      <c r="Q55" s="76"/>
    </row>
    <row r="56" spans="1:17" s="64" customFormat="1" ht="38.25">
      <c r="A56" s="72"/>
      <c r="B56" s="73"/>
      <c r="C56" s="73"/>
      <c r="D56" s="97" t="s">
        <v>215</v>
      </c>
      <c r="E56" s="82" t="e">
        <f ca="1">'27.06.19'!E56+#REF!</f>
        <v>#REF!</v>
      </c>
      <c r="F56" s="82" t="e">
        <f ca="1">'27.06.19'!F56+#REF!</f>
        <v>#REF!</v>
      </c>
      <c r="G56" s="82" t="e">
        <f ca="1">'27.06.19'!G56+#REF!</f>
        <v>#REF!</v>
      </c>
      <c r="H56" s="82" t="e">
        <f ca="1">'27.06.19'!H56+#REF!</f>
        <v>#REF!</v>
      </c>
      <c r="I56" s="82" t="e">
        <f ca="1">'27.06.19'!I56+#REF!</f>
        <v>#REF!</v>
      </c>
      <c r="J56" s="82" t="e">
        <f ca="1">'27.06.19'!J56+#REF!</f>
        <v>#REF!</v>
      </c>
      <c r="K56" s="82" t="e">
        <f ca="1">'27.06.19'!K56+#REF!</f>
        <v>#REF!</v>
      </c>
      <c r="L56" s="82" t="e">
        <f ca="1">'27.06.19'!L56+#REF!</f>
        <v>#REF!</v>
      </c>
      <c r="M56" s="82" t="e">
        <f ca="1">'27.06.19'!M56+#REF!</f>
        <v>#REF!</v>
      </c>
      <c r="N56" s="82" t="e">
        <f ca="1">'27.06.19'!N56+#REF!</f>
        <v>#REF!</v>
      </c>
      <c r="O56" s="82" t="e">
        <f ca="1">'27.06.19'!O56+#REF!</f>
        <v>#REF!</v>
      </c>
      <c r="P56" s="89" t="e">
        <f ca="1">'27.06.19'!P56+#REF!</f>
        <v>#REF!</v>
      </c>
      <c r="Q56" s="76"/>
    </row>
    <row r="57" spans="1:17" s="71" customFormat="1" ht="25.5">
      <c r="A57" s="72">
        <v>712111</v>
      </c>
      <c r="B57" s="73">
        <v>2111</v>
      </c>
      <c r="C57" s="73">
        <v>726</v>
      </c>
      <c r="D57" s="97" t="s">
        <v>46</v>
      </c>
      <c r="E57" s="82" t="e">
        <f ca="1">'27.06.19'!E57+#REF!</f>
        <v>#REF!</v>
      </c>
      <c r="F57" s="82" t="e">
        <f ca="1">'27.06.19'!F57+#REF!</f>
        <v>#REF!</v>
      </c>
      <c r="G57" s="82" t="e">
        <f ca="1">'27.06.19'!G57+#REF!</f>
        <v>#REF!</v>
      </c>
      <c r="H57" s="82" t="e">
        <f ca="1">'27.06.19'!H57+#REF!</f>
        <v>#REF!</v>
      </c>
      <c r="I57" s="82" t="e">
        <f ca="1">'27.06.19'!I57+#REF!</f>
        <v>#REF!</v>
      </c>
      <c r="J57" s="82" t="e">
        <f ca="1">'27.06.19'!J57+#REF!</f>
        <v>#REF!</v>
      </c>
      <c r="K57" s="82" t="e">
        <f ca="1">'27.06.19'!K57+#REF!</f>
        <v>#REF!</v>
      </c>
      <c r="L57" s="82" t="e">
        <f ca="1">'27.06.19'!L57+#REF!</f>
        <v>#REF!</v>
      </c>
      <c r="M57" s="82" t="e">
        <f ca="1">'27.06.19'!M57+#REF!</f>
        <v>#REF!</v>
      </c>
      <c r="N57" s="82" t="e">
        <f ca="1">'27.06.19'!N57+#REF!</f>
        <v>#REF!</v>
      </c>
      <c r="O57" s="82" t="e">
        <f ca="1">'27.06.19'!O57+#REF!</f>
        <v>#REF!</v>
      </c>
      <c r="P57" s="89" t="e">
        <f ca="1">'27.06.19'!P57+#REF!</f>
        <v>#REF!</v>
      </c>
      <c r="Q57" s="76" t="s">
        <v>126</v>
      </c>
    </row>
    <row r="58" spans="1:17" s="75" customFormat="1" ht="25.5">
      <c r="A58" s="72" t="s">
        <v>142</v>
      </c>
      <c r="B58" s="73">
        <v>2113</v>
      </c>
      <c r="C58" s="73">
        <v>721</v>
      </c>
      <c r="D58" s="97" t="s">
        <v>47</v>
      </c>
      <c r="E58" s="82" t="e">
        <f ca="1">'27.06.19'!E58+#REF!</f>
        <v>#REF!</v>
      </c>
      <c r="F58" s="82" t="e">
        <f ca="1">'27.06.19'!F58+#REF!</f>
        <v>#REF!</v>
      </c>
      <c r="G58" s="82" t="e">
        <f ca="1">'27.06.19'!G58+#REF!</f>
        <v>#REF!</v>
      </c>
      <c r="H58" s="82" t="e">
        <f ca="1">'27.06.19'!H58+#REF!</f>
        <v>#REF!</v>
      </c>
      <c r="I58" s="82" t="e">
        <f ca="1">'27.06.19'!I58+#REF!</f>
        <v>#REF!</v>
      </c>
      <c r="J58" s="82" t="e">
        <f ca="1">'27.06.19'!J58+#REF!</f>
        <v>#REF!</v>
      </c>
      <c r="K58" s="82" t="e">
        <f ca="1">'27.06.19'!K58+#REF!</f>
        <v>#REF!</v>
      </c>
      <c r="L58" s="82" t="e">
        <f ca="1">'27.06.19'!L58+#REF!</f>
        <v>#REF!</v>
      </c>
      <c r="M58" s="82" t="e">
        <f ca="1">'27.06.19'!M58+#REF!</f>
        <v>#REF!</v>
      </c>
      <c r="N58" s="82" t="e">
        <f ca="1">'27.06.19'!N58+#REF!</f>
        <v>#REF!</v>
      </c>
      <c r="O58" s="82" t="e">
        <f ca="1">'27.06.19'!O58+#REF!</f>
        <v>#REF!</v>
      </c>
      <c r="P58" s="89" t="e">
        <f ca="1">'27.06.19'!P58+#REF!</f>
        <v>#REF!</v>
      </c>
      <c r="Q58" s="76"/>
    </row>
    <row r="59" spans="1:17" s="64" customFormat="1">
      <c r="A59" s="72">
        <v>712142</v>
      </c>
      <c r="B59" s="73">
        <v>2142</v>
      </c>
      <c r="C59" s="73">
        <v>763</v>
      </c>
      <c r="D59" s="97" t="s">
        <v>48</v>
      </c>
      <c r="E59" s="82" t="e">
        <f ca="1">'27.06.19'!E59+#REF!</f>
        <v>#REF!</v>
      </c>
      <c r="F59" s="82" t="e">
        <f ca="1">'27.06.19'!F59+#REF!</f>
        <v>#REF!</v>
      </c>
      <c r="G59" s="82" t="e">
        <f ca="1">'27.06.19'!G59+#REF!</f>
        <v>#REF!</v>
      </c>
      <c r="H59" s="82" t="e">
        <f ca="1">'27.06.19'!H59+#REF!</f>
        <v>#REF!</v>
      </c>
      <c r="I59" s="82" t="e">
        <f ca="1">'27.06.19'!I59+#REF!</f>
        <v>#REF!</v>
      </c>
      <c r="J59" s="82" t="e">
        <f ca="1">'27.06.19'!J59+#REF!</f>
        <v>#REF!</v>
      </c>
      <c r="K59" s="82" t="e">
        <f ca="1">'27.06.19'!K59+#REF!</f>
        <v>#REF!</v>
      </c>
      <c r="L59" s="82" t="e">
        <f ca="1">'27.06.19'!L59+#REF!</f>
        <v>#REF!</v>
      </c>
      <c r="M59" s="82" t="e">
        <f ca="1">'27.06.19'!M59+#REF!</f>
        <v>#REF!</v>
      </c>
      <c r="N59" s="82" t="e">
        <f ca="1">'27.06.19'!N59+#REF!</f>
        <v>#REF!</v>
      </c>
      <c r="O59" s="82" t="e">
        <f ca="1">'27.06.19'!O59+#REF!</f>
        <v>#REF!</v>
      </c>
      <c r="P59" s="89" t="e">
        <f ca="1">'27.06.19'!P59+#REF!</f>
        <v>#REF!</v>
      </c>
      <c r="Q59" s="76"/>
    </row>
    <row r="60" spans="1:17" s="64" customFormat="1" ht="25.5">
      <c r="A60" s="72" t="s">
        <v>143</v>
      </c>
      <c r="B60" s="73">
        <v>2144</v>
      </c>
      <c r="C60" s="73">
        <v>763</v>
      </c>
      <c r="D60" s="97" t="s">
        <v>49</v>
      </c>
      <c r="E60" s="82" t="e">
        <f ca="1">'27.06.19'!E60+#REF!</f>
        <v>#REF!</v>
      </c>
      <c r="F60" s="82" t="e">
        <f ca="1">'27.06.19'!F60+#REF!</f>
        <v>#REF!</v>
      </c>
      <c r="G60" s="82" t="e">
        <f ca="1">'27.06.19'!G60+#REF!</f>
        <v>#REF!</v>
      </c>
      <c r="H60" s="82" t="e">
        <f ca="1">'27.06.19'!H60+#REF!</f>
        <v>#REF!</v>
      </c>
      <c r="I60" s="82" t="e">
        <f ca="1">'27.06.19'!I60+#REF!</f>
        <v>#REF!</v>
      </c>
      <c r="J60" s="82" t="e">
        <f ca="1">'27.06.19'!J60+#REF!</f>
        <v>#REF!</v>
      </c>
      <c r="K60" s="82" t="e">
        <f ca="1">'27.06.19'!K60+#REF!</f>
        <v>#REF!</v>
      </c>
      <c r="L60" s="82" t="e">
        <f ca="1">'27.06.19'!L60+#REF!</f>
        <v>#REF!</v>
      </c>
      <c r="M60" s="82" t="e">
        <f ca="1">'27.06.19'!M60+#REF!</f>
        <v>#REF!</v>
      </c>
      <c r="N60" s="82" t="e">
        <f ca="1">'27.06.19'!N60+#REF!</f>
        <v>#REF!</v>
      </c>
      <c r="O60" s="82" t="e">
        <f ca="1">'27.06.19'!O60+#REF!</f>
        <v>#REF!</v>
      </c>
      <c r="P60" s="89" t="e">
        <f ca="1">'27.06.19'!P60+#REF!</f>
        <v>#REF!</v>
      </c>
      <c r="Q60" s="76" t="s">
        <v>126</v>
      </c>
    </row>
    <row r="61" spans="1:17" s="64" customFormat="1" ht="38.25">
      <c r="A61" s="72"/>
      <c r="B61" s="73"/>
      <c r="C61" s="73"/>
      <c r="D61" s="97" t="s">
        <v>44</v>
      </c>
      <c r="E61" s="82" t="e">
        <f ca="1">'27.06.19'!E61+#REF!</f>
        <v>#REF!</v>
      </c>
      <c r="F61" s="82" t="e">
        <f ca="1">'27.06.19'!F61+#REF!</f>
        <v>#REF!</v>
      </c>
      <c r="G61" s="82" t="e">
        <f ca="1">'27.06.19'!G61+#REF!</f>
        <v>#REF!</v>
      </c>
      <c r="H61" s="82" t="e">
        <f ca="1">'27.06.19'!H61+#REF!</f>
        <v>#REF!</v>
      </c>
      <c r="I61" s="82" t="e">
        <f ca="1">'27.06.19'!I61+#REF!</f>
        <v>#REF!</v>
      </c>
      <c r="J61" s="82" t="e">
        <f ca="1">'27.06.19'!J61+#REF!</f>
        <v>#REF!</v>
      </c>
      <c r="K61" s="82" t="e">
        <f ca="1">'27.06.19'!K61+#REF!</f>
        <v>#REF!</v>
      </c>
      <c r="L61" s="82" t="e">
        <f ca="1">'27.06.19'!L61+#REF!</f>
        <v>#REF!</v>
      </c>
      <c r="M61" s="82" t="e">
        <f ca="1">'27.06.19'!M61+#REF!</f>
        <v>#REF!</v>
      </c>
      <c r="N61" s="82" t="e">
        <f ca="1">'27.06.19'!N61+#REF!</f>
        <v>#REF!</v>
      </c>
      <c r="O61" s="82" t="e">
        <f ca="1">'27.06.19'!O61+#REF!</f>
        <v>#REF!</v>
      </c>
      <c r="P61" s="89" t="e">
        <f ca="1">'27.06.19'!P61+#REF!</f>
        <v>#REF!</v>
      </c>
      <c r="Q61" s="76"/>
    </row>
    <row r="62" spans="1:17" s="64" customFormat="1" ht="38.25">
      <c r="A62" s="72"/>
      <c r="B62" s="73"/>
      <c r="C62" s="73"/>
      <c r="D62" s="97" t="s">
        <v>215</v>
      </c>
      <c r="E62" s="82" t="e">
        <f ca="1">'27.06.19'!E62+#REF!</f>
        <v>#REF!</v>
      </c>
      <c r="F62" s="82" t="e">
        <f ca="1">'27.06.19'!F62+#REF!</f>
        <v>#REF!</v>
      </c>
      <c r="G62" s="82" t="e">
        <f ca="1">'27.06.19'!G62+#REF!</f>
        <v>#REF!</v>
      </c>
      <c r="H62" s="82" t="e">
        <f ca="1">'27.06.19'!H62+#REF!</f>
        <v>#REF!</v>
      </c>
      <c r="I62" s="82" t="e">
        <f ca="1">'27.06.19'!I62+#REF!</f>
        <v>#REF!</v>
      </c>
      <c r="J62" s="82" t="e">
        <f ca="1">'27.06.19'!J62+#REF!</f>
        <v>#REF!</v>
      </c>
      <c r="K62" s="82" t="e">
        <f ca="1">'27.06.19'!K62+#REF!</f>
        <v>#REF!</v>
      </c>
      <c r="L62" s="82" t="e">
        <f ca="1">'27.06.19'!L62+#REF!</f>
        <v>#REF!</v>
      </c>
      <c r="M62" s="82" t="e">
        <f ca="1">'27.06.19'!M62+#REF!</f>
        <v>#REF!</v>
      </c>
      <c r="N62" s="82" t="e">
        <f ca="1">'27.06.19'!N62+#REF!</f>
        <v>#REF!</v>
      </c>
      <c r="O62" s="82" t="e">
        <f ca="1">'27.06.19'!O62+#REF!</f>
        <v>#REF!</v>
      </c>
      <c r="P62" s="89" t="e">
        <f ca="1">'27.06.19'!P62+#REF!</f>
        <v>#REF!</v>
      </c>
      <c r="Q62" s="76"/>
    </row>
    <row r="63" spans="1:17" s="64" customFormat="1" ht="25.5">
      <c r="A63" s="72" t="s">
        <v>144</v>
      </c>
      <c r="B63" s="73">
        <v>2146</v>
      </c>
      <c r="C63" s="73">
        <v>763</v>
      </c>
      <c r="D63" s="97" t="s">
        <v>50</v>
      </c>
      <c r="E63" s="82" t="e">
        <f ca="1">'27.06.19'!E63+#REF!</f>
        <v>#REF!</v>
      </c>
      <c r="F63" s="82" t="e">
        <f ca="1">'27.06.19'!F63+#REF!</f>
        <v>#REF!</v>
      </c>
      <c r="G63" s="82" t="e">
        <f ca="1">'27.06.19'!G63+#REF!</f>
        <v>#REF!</v>
      </c>
      <c r="H63" s="82" t="e">
        <f ca="1">'27.06.19'!H63+#REF!</f>
        <v>#REF!</v>
      </c>
      <c r="I63" s="82" t="e">
        <f ca="1">'27.06.19'!I63+#REF!</f>
        <v>#REF!</v>
      </c>
      <c r="J63" s="82" t="e">
        <f ca="1">'27.06.19'!J63+#REF!</f>
        <v>#REF!</v>
      </c>
      <c r="K63" s="82" t="e">
        <f ca="1">'27.06.19'!K63+#REF!</f>
        <v>#REF!</v>
      </c>
      <c r="L63" s="82" t="e">
        <f ca="1">'27.06.19'!L63+#REF!</f>
        <v>#REF!</v>
      </c>
      <c r="M63" s="82" t="e">
        <f ca="1">'27.06.19'!M63+#REF!</f>
        <v>#REF!</v>
      </c>
      <c r="N63" s="82" t="e">
        <f ca="1">'27.06.19'!N63+#REF!</f>
        <v>#REF!</v>
      </c>
      <c r="O63" s="82" t="e">
        <f ca="1">'27.06.19'!O63+#REF!</f>
        <v>#REF!</v>
      </c>
      <c r="P63" s="89" t="e">
        <f ca="1">'27.06.19'!P63+#REF!</f>
        <v>#REF!</v>
      </c>
      <c r="Q63" s="76"/>
    </row>
    <row r="64" spans="1:17" s="64" customFormat="1" ht="38.25">
      <c r="A64" s="72"/>
      <c r="B64" s="73"/>
      <c r="C64" s="73"/>
      <c r="D64" s="97" t="s">
        <v>51</v>
      </c>
      <c r="E64" s="82" t="e">
        <f ca="1">'27.06.19'!E64+#REF!</f>
        <v>#REF!</v>
      </c>
      <c r="F64" s="82" t="e">
        <f ca="1">'27.06.19'!F64+#REF!</f>
        <v>#REF!</v>
      </c>
      <c r="G64" s="82" t="e">
        <f ca="1">'27.06.19'!G64+#REF!</f>
        <v>#REF!</v>
      </c>
      <c r="H64" s="82" t="e">
        <f ca="1">'27.06.19'!H64+#REF!</f>
        <v>#REF!</v>
      </c>
      <c r="I64" s="82" t="e">
        <f ca="1">'27.06.19'!I64+#REF!</f>
        <v>#REF!</v>
      </c>
      <c r="J64" s="82" t="e">
        <f ca="1">'27.06.19'!J64+#REF!</f>
        <v>#REF!</v>
      </c>
      <c r="K64" s="82" t="e">
        <f ca="1">'27.06.19'!K64+#REF!</f>
        <v>#REF!</v>
      </c>
      <c r="L64" s="82" t="e">
        <f ca="1">'27.06.19'!L64+#REF!</f>
        <v>#REF!</v>
      </c>
      <c r="M64" s="82" t="e">
        <f ca="1">'27.06.19'!M64+#REF!</f>
        <v>#REF!</v>
      </c>
      <c r="N64" s="82" t="e">
        <f ca="1">'27.06.19'!N64+#REF!</f>
        <v>#REF!</v>
      </c>
      <c r="O64" s="82" t="e">
        <f ca="1">'27.06.19'!O64+#REF!</f>
        <v>#REF!</v>
      </c>
      <c r="P64" s="89" t="e">
        <f ca="1">'27.06.19'!P64+#REF!</f>
        <v>#REF!</v>
      </c>
      <c r="Q64" s="76"/>
    </row>
    <row r="65" spans="1:19" s="64" customFormat="1" ht="25.5">
      <c r="A65" s="72" t="s">
        <v>145</v>
      </c>
      <c r="B65" s="73">
        <v>2151</v>
      </c>
      <c r="C65" s="73">
        <v>763</v>
      </c>
      <c r="D65" s="97" t="s">
        <v>52</v>
      </c>
      <c r="E65" s="82" t="e">
        <f ca="1">'27.06.19'!E65+#REF!</f>
        <v>#REF!</v>
      </c>
      <c r="F65" s="82" t="e">
        <f ca="1">'27.06.19'!F65+#REF!</f>
        <v>#REF!</v>
      </c>
      <c r="G65" s="82" t="e">
        <f ca="1">'27.06.19'!G65+#REF!</f>
        <v>#REF!</v>
      </c>
      <c r="H65" s="82" t="e">
        <f ca="1">'27.06.19'!H65+#REF!</f>
        <v>#REF!</v>
      </c>
      <c r="I65" s="82" t="e">
        <f ca="1">'27.06.19'!I65+#REF!</f>
        <v>#REF!</v>
      </c>
      <c r="J65" s="82" t="e">
        <f ca="1">'27.06.19'!J65+#REF!</f>
        <v>#REF!</v>
      </c>
      <c r="K65" s="82" t="e">
        <f ca="1">'27.06.19'!K65+#REF!</f>
        <v>#REF!</v>
      </c>
      <c r="L65" s="82" t="e">
        <f ca="1">'27.06.19'!L65+#REF!</f>
        <v>#REF!</v>
      </c>
      <c r="M65" s="82" t="e">
        <f ca="1">'27.06.19'!M65+#REF!</f>
        <v>#REF!</v>
      </c>
      <c r="N65" s="82" t="e">
        <f ca="1">'27.06.19'!N65+#REF!</f>
        <v>#REF!</v>
      </c>
      <c r="O65" s="82" t="e">
        <f ca="1">'27.06.19'!O65+#REF!</f>
        <v>#REF!</v>
      </c>
      <c r="P65" s="89" t="e">
        <f ca="1">'27.06.19'!P65+#REF!</f>
        <v>#REF!</v>
      </c>
      <c r="Q65" s="76"/>
      <c r="S65" s="80"/>
    </row>
    <row r="66" spans="1:19" s="64" customFormat="1">
      <c r="A66" s="72" t="s">
        <v>146</v>
      </c>
      <c r="B66" s="73">
        <v>2152</v>
      </c>
      <c r="C66" s="73">
        <v>763</v>
      </c>
      <c r="D66" s="97" t="s">
        <v>53</v>
      </c>
      <c r="E66" s="82" t="e">
        <f ca="1">'27.06.19'!E66+#REF!</f>
        <v>#REF!</v>
      </c>
      <c r="F66" s="82" t="e">
        <f ca="1">'27.06.19'!F66+#REF!</f>
        <v>#REF!</v>
      </c>
      <c r="G66" s="82" t="e">
        <f ca="1">'27.06.19'!G66+#REF!</f>
        <v>#REF!</v>
      </c>
      <c r="H66" s="82" t="e">
        <f ca="1">'27.06.19'!H66+#REF!</f>
        <v>#REF!</v>
      </c>
      <c r="I66" s="82" t="e">
        <f ca="1">'27.06.19'!I66+#REF!</f>
        <v>#REF!</v>
      </c>
      <c r="J66" s="82" t="e">
        <f ca="1">'27.06.19'!J66+#REF!</f>
        <v>#REF!</v>
      </c>
      <c r="K66" s="82" t="e">
        <f ca="1">'27.06.19'!K66+#REF!</f>
        <v>#REF!</v>
      </c>
      <c r="L66" s="82" t="e">
        <f ca="1">'27.06.19'!L66+#REF!</f>
        <v>#REF!</v>
      </c>
      <c r="M66" s="82" t="e">
        <f ca="1">'27.06.19'!M66+#REF!</f>
        <v>#REF!</v>
      </c>
      <c r="N66" s="82" t="e">
        <f ca="1">'27.06.19'!N66+#REF!</f>
        <v>#REF!</v>
      </c>
      <c r="O66" s="82" t="e">
        <f ca="1">'27.06.19'!O66+#REF!</f>
        <v>#REF!</v>
      </c>
      <c r="P66" s="89" t="e">
        <f ca="1">'27.06.19'!P66+#REF!</f>
        <v>#REF!</v>
      </c>
      <c r="Q66" s="76"/>
    </row>
    <row r="67" spans="1:19" s="64" customFormat="1" ht="38.25">
      <c r="A67" s="72"/>
      <c r="B67" s="73"/>
      <c r="C67" s="73"/>
      <c r="D67" s="97" t="s">
        <v>44</v>
      </c>
      <c r="E67" s="82" t="e">
        <f ca="1">'27.06.19'!E67+#REF!</f>
        <v>#REF!</v>
      </c>
      <c r="F67" s="82" t="e">
        <f ca="1">'27.06.19'!F67+#REF!</f>
        <v>#REF!</v>
      </c>
      <c r="G67" s="82" t="e">
        <f ca="1">'27.06.19'!G67+#REF!</f>
        <v>#REF!</v>
      </c>
      <c r="H67" s="82" t="e">
        <f ca="1">'27.06.19'!H67+#REF!</f>
        <v>#REF!</v>
      </c>
      <c r="I67" s="82" t="e">
        <f ca="1">'27.06.19'!I67+#REF!</f>
        <v>#REF!</v>
      </c>
      <c r="J67" s="82" t="e">
        <f ca="1">'27.06.19'!J67+#REF!</f>
        <v>#REF!</v>
      </c>
      <c r="K67" s="82" t="e">
        <f ca="1">'27.06.19'!K67+#REF!</f>
        <v>#REF!</v>
      </c>
      <c r="L67" s="82" t="e">
        <f ca="1">'27.06.19'!L67+#REF!</f>
        <v>#REF!</v>
      </c>
      <c r="M67" s="82" t="e">
        <f ca="1">'27.06.19'!M67+#REF!</f>
        <v>#REF!</v>
      </c>
      <c r="N67" s="82" t="e">
        <f ca="1">'27.06.19'!N67+#REF!</f>
        <v>#REF!</v>
      </c>
      <c r="O67" s="82" t="e">
        <f ca="1">'27.06.19'!O67+#REF!</f>
        <v>#REF!</v>
      </c>
      <c r="P67" s="89" t="e">
        <f ca="1">'27.06.19'!P67+#REF!</f>
        <v>#REF!</v>
      </c>
      <c r="Q67" s="76"/>
    </row>
    <row r="68" spans="1:19" s="64" customFormat="1" ht="38.25">
      <c r="A68" s="72"/>
      <c r="B68" s="73"/>
      <c r="C68" s="73"/>
      <c r="D68" s="97" t="s">
        <v>215</v>
      </c>
      <c r="E68" s="82" t="e">
        <f ca="1">'27.06.19'!E68+#REF!</f>
        <v>#REF!</v>
      </c>
      <c r="F68" s="82" t="e">
        <f ca="1">'27.06.19'!F68+#REF!</f>
        <v>#REF!</v>
      </c>
      <c r="G68" s="82" t="e">
        <f ca="1">'27.06.19'!G68+#REF!</f>
        <v>#REF!</v>
      </c>
      <c r="H68" s="82" t="e">
        <f ca="1">'27.06.19'!H68+#REF!</f>
        <v>#REF!</v>
      </c>
      <c r="I68" s="82" t="e">
        <f ca="1">'27.06.19'!I68+#REF!</f>
        <v>#REF!</v>
      </c>
      <c r="J68" s="82" t="e">
        <f ca="1">'27.06.19'!J68+#REF!</f>
        <v>#REF!</v>
      </c>
      <c r="K68" s="82" t="e">
        <f ca="1">'27.06.19'!K68+#REF!</f>
        <v>#REF!</v>
      </c>
      <c r="L68" s="82" t="e">
        <f ca="1">'27.06.19'!L68+#REF!</f>
        <v>#REF!</v>
      </c>
      <c r="M68" s="82" t="e">
        <f ca="1">'27.06.19'!M68+#REF!</f>
        <v>#REF!</v>
      </c>
      <c r="N68" s="82" t="e">
        <f ca="1">'27.06.19'!N68+#REF!</f>
        <v>#REF!</v>
      </c>
      <c r="O68" s="82" t="e">
        <f ca="1">'27.06.19'!O68+#REF!</f>
        <v>#REF!</v>
      </c>
      <c r="P68" s="89" t="e">
        <f ca="1">'27.06.19'!P68+#REF!</f>
        <v>#REF!</v>
      </c>
      <c r="Q68" s="76"/>
    </row>
    <row r="69" spans="1:19" s="64" customFormat="1" ht="25.5">
      <c r="A69" s="72" t="s">
        <v>147</v>
      </c>
      <c r="B69" s="73">
        <v>7363</v>
      </c>
      <c r="C69" s="73">
        <v>490</v>
      </c>
      <c r="D69" s="97" t="s">
        <v>141</v>
      </c>
      <c r="E69" s="82" t="e">
        <f ca="1">'27.06.19'!E69+#REF!</f>
        <v>#REF!</v>
      </c>
      <c r="F69" s="82" t="e">
        <f ca="1">'27.06.19'!F69+#REF!</f>
        <v>#REF!</v>
      </c>
      <c r="G69" s="82" t="e">
        <f ca="1">'27.06.19'!G69+#REF!</f>
        <v>#REF!</v>
      </c>
      <c r="H69" s="82" t="e">
        <f ca="1">'27.06.19'!H69+#REF!</f>
        <v>#REF!</v>
      </c>
      <c r="I69" s="82" t="e">
        <f ca="1">'27.06.19'!I69+#REF!</f>
        <v>#REF!</v>
      </c>
      <c r="J69" s="82" t="e">
        <f ca="1">'27.06.19'!J69+#REF!</f>
        <v>#REF!</v>
      </c>
      <c r="K69" s="82" t="e">
        <f ca="1">'27.06.19'!K69+#REF!</f>
        <v>#REF!</v>
      </c>
      <c r="L69" s="82" t="e">
        <f ca="1">'27.06.19'!L69+#REF!</f>
        <v>#REF!</v>
      </c>
      <c r="M69" s="82" t="e">
        <f ca="1">'27.06.19'!M69+#REF!</f>
        <v>#REF!</v>
      </c>
      <c r="N69" s="82" t="e">
        <f ca="1">'27.06.19'!N69+#REF!</f>
        <v>#REF!</v>
      </c>
      <c r="O69" s="82" t="e">
        <f ca="1">'27.06.19'!O69+#REF!</f>
        <v>#REF!</v>
      </c>
      <c r="P69" s="89" t="e">
        <f ca="1">'27.06.19'!P69+#REF!</f>
        <v>#REF!</v>
      </c>
      <c r="Q69" s="76" t="s">
        <v>126</v>
      </c>
    </row>
    <row r="70" spans="1:19" s="64" customFormat="1" ht="38.25">
      <c r="A70" s="72"/>
      <c r="B70" s="73"/>
      <c r="C70" s="73"/>
      <c r="D70" s="97" t="s">
        <v>213</v>
      </c>
      <c r="E70" s="82" t="e">
        <f ca="1">'27.06.19'!E70+#REF!</f>
        <v>#REF!</v>
      </c>
      <c r="F70" s="82" t="e">
        <f ca="1">'27.06.19'!F70+#REF!</f>
        <v>#REF!</v>
      </c>
      <c r="G70" s="82" t="e">
        <f ca="1">'27.06.19'!G70+#REF!</f>
        <v>#REF!</v>
      </c>
      <c r="H70" s="82" t="e">
        <f ca="1">'27.06.19'!H70+#REF!</f>
        <v>#REF!</v>
      </c>
      <c r="I70" s="82" t="e">
        <f ca="1">'27.06.19'!I70+#REF!</f>
        <v>#REF!</v>
      </c>
      <c r="J70" s="82" t="e">
        <f ca="1">'27.06.19'!J70+#REF!</f>
        <v>#REF!</v>
      </c>
      <c r="K70" s="82" t="e">
        <f ca="1">'27.06.19'!K70+#REF!</f>
        <v>#REF!</v>
      </c>
      <c r="L70" s="82" t="e">
        <f ca="1">'27.06.19'!L70+#REF!</f>
        <v>#REF!</v>
      </c>
      <c r="M70" s="82" t="e">
        <f ca="1">'27.06.19'!M70+#REF!</f>
        <v>#REF!</v>
      </c>
      <c r="N70" s="82" t="e">
        <f ca="1">'27.06.19'!N70+#REF!</f>
        <v>#REF!</v>
      </c>
      <c r="O70" s="82" t="e">
        <f ca="1">'27.06.19'!O70+#REF!</f>
        <v>#REF!</v>
      </c>
      <c r="P70" s="89" t="e">
        <f ca="1">'27.06.19'!P70+#REF!</f>
        <v>#REF!</v>
      </c>
      <c r="Q70" s="76"/>
    </row>
    <row r="71" spans="1:19" s="64" customFormat="1" ht="38.25">
      <c r="A71" s="72"/>
      <c r="B71" s="73"/>
      <c r="C71" s="73"/>
      <c r="D71" s="97" t="s">
        <v>241</v>
      </c>
      <c r="E71" s="82" t="e">
        <f ca="1">'27.06.19'!E71+#REF!</f>
        <v>#REF!</v>
      </c>
      <c r="F71" s="82" t="e">
        <f ca="1">'27.06.19'!F71+#REF!</f>
        <v>#REF!</v>
      </c>
      <c r="G71" s="82" t="e">
        <f ca="1">'27.06.19'!G71+#REF!</f>
        <v>#REF!</v>
      </c>
      <c r="H71" s="82" t="e">
        <f ca="1">'27.06.19'!H71+#REF!</f>
        <v>#REF!</v>
      </c>
      <c r="I71" s="82" t="e">
        <f ca="1">'27.06.19'!I71+#REF!</f>
        <v>#REF!</v>
      </c>
      <c r="J71" s="82" t="e">
        <f ca="1">'27.06.19'!J71+#REF!</f>
        <v>#REF!</v>
      </c>
      <c r="K71" s="82" t="e">
        <f ca="1">'27.06.19'!K71+#REF!</f>
        <v>#REF!</v>
      </c>
      <c r="L71" s="82" t="e">
        <f ca="1">'27.06.19'!L71+#REF!</f>
        <v>#REF!</v>
      </c>
      <c r="M71" s="82" t="e">
        <f ca="1">'27.06.19'!M71+#REF!</f>
        <v>#REF!</v>
      </c>
      <c r="N71" s="82" t="e">
        <f ca="1">'27.06.19'!N71+#REF!</f>
        <v>#REF!</v>
      </c>
      <c r="O71" s="82" t="e">
        <f ca="1">'27.06.19'!O71+#REF!</f>
        <v>#REF!</v>
      </c>
      <c r="P71" s="89" t="e">
        <f ca="1">'27.06.19'!P71+#REF!</f>
        <v>#REF!</v>
      </c>
      <c r="Q71" s="76" t="s">
        <v>126</v>
      </c>
    </row>
    <row r="72" spans="1:19" s="64" customFormat="1" ht="38.25">
      <c r="A72" s="72" t="s">
        <v>148</v>
      </c>
      <c r="B72" s="73">
        <v>7367</v>
      </c>
      <c r="C72" s="73">
        <v>490</v>
      </c>
      <c r="D72" s="97" t="s">
        <v>149</v>
      </c>
      <c r="E72" s="82" t="e">
        <f ca="1">'27.06.19'!E72+#REF!</f>
        <v>#REF!</v>
      </c>
      <c r="F72" s="82" t="e">
        <f ca="1">'27.06.19'!F72+#REF!</f>
        <v>#REF!</v>
      </c>
      <c r="G72" s="82" t="e">
        <f ca="1">'27.06.19'!G72+#REF!</f>
        <v>#REF!</v>
      </c>
      <c r="H72" s="82" t="e">
        <f ca="1">'27.06.19'!H72+#REF!</f>
        <v>#REF!</v>
      </c>
      <c r="I72" s="82" t="e">
        <f ca="1">'27.06.19'!I72+#REF!</f>
        <v>#REF!</v>
      </c>
      <c r="J72" s="82" t="e">
        <f ca="1">'27.06.19'!J72+#REF!</f>
        <v>#REF!</v>
      </c>
      <c r="K72" s="82" t="e">
        <f ca="1">'27.06.19'!K72+#REF!</f>
        <v>#REF!</v>
      </c>
      <c r="L72" s="82" t="e">
        <f ca="1">'27.06.19'!L72+#REF!</f>
        <v>#REF!</v>
      </c>
      <c r="M72" s="82" t="e">
        <f ca="1">'27.06.19'!M72+#REF!</f>
        <v>#REF!</v>
      </c>
      <c r="N72" s="82" t="e">
        <f ca="1">'27.06.19'!N72+#REF!</f>
        <v>#REF!</v>
      </c>
      <c r="O72" s="82" t="e">
        <f ca="1">'27.06.19'!O72+#REF!</f>
        <v>#REF!</v>
      </c>
      <c r="P72" s="89" t="e">
        <f ca="1">'27.06.19'!P72+#REF!</f>
        <v>#REF!</v>
      </c>
      <c r="Q72" s="76"/>
    </row>
    <row r="73" spans="1:19" s="64" customFormat="1" ht="51">
      <c r="A73" s="72"/>
      <c r="B73" s="73"/>
      <c r="C73" s="73"/>
      <c r="D73" s="97" t="s">
        <v>214</v>
      </c>
      <c r="E73" s="82" t="e">
        <f ca="1">'27.06.19'!E73+#REF!</f>
        <v>#REF!</v>
      </c>
      <c r="F73" s="82" t="e">
        <f ca="1">'27.06.19'!F73+#REF!</f>
        <v>#REF!</v>
      </c>
      <c r="G73" s="82" t="e">
        <f ca="1">'27.06.19'!G73+#REF!</f>
        <v>#REF!</v>
      </c>
      <c r="H73" s="82" t="e">
        <f ca="1">'27.06.19'!H73+#REF!</f>
        <v>#REF!</v>
      </c>
      <c r="I73" s="82" t="e">
        <f ca="1">'27.06.19'!I73+#REF!</f>
        <v>#REF!</v>
      </c>
      <c r="J73" s="82" t="e">
        <f ca="1">'27.06.19'!J73+#REF!</f>
        <v>#REF!</v>
      </c>
      <c r="K73" s="82" t="e">
        <f ca="1">'27.06.19'!K73+#REF!</f>
        <v>#REF!</v>
      </c>
      <c r="L73" s="82" t="e">
        <f ca="1">'27.06.19'!L73+#REF!</f>
        <v>#REF!</v>
      </c>
      <c r="M73" s="82" t="e">
        <f ca="1">'27.06.19'!M73+#REF!</f>
        <v>#REF!</v>
      </c>
      <c r="N73" s="82" t="e">
        <f ca="1">'27.06.19'!N73+#REF!</f>
        <v>#REF!</v>
      </c>
      <c r="O73" s="82" t="e">
        <f ca="1">'27.06.19'!O73+#REF!</f>
        <v>#REF!</v>
      </c>
      <c r="P73" s="89" t="e">
        <f ca="1">'27.06.19'!P73+#REF!</f>
        <v>#REF!</v>
      </c>
      <c r="Q73" s="76"/>
    </row>
    <row r="74" spans="1:19" s="64" customFormat="1" ht="25.5">
      <c r="A74" s="77">
        <v>800000</v>
      </c>
      <c r="B74" s="78"/>
      <c r="C74" s="78"/>
      <c r="D74" s="98" t="s">
        <v>54</v>
      </c>
      <c r="E74" s="81" t="e">
        <f ca="1">'27.06.19'!E74+#REF!</f>
        <v>#REF!</v>
      </c>
      <c r="F74" s="81" t="e">
        <f ca="1">'27.06.19'!F74+#REF!</f>
        <v>#REF!</v>
      </c>
      <c r="G74" s="81" t="e">
        <f ca="1">'27.06.19'!G74+#REF!</f>
        <v>#REF!</v>
      </c>
      <c r="H74" s="81" t="e">
        <f ca="1">'27.06.19'!H74+#REF!</f>
        <v>#REF!</v>
      </c>
      <c r="I74" s="81" t="e">
        <f ca="1">'27.06.19'!I74+#REF!</f>
        <v>#REF!</v>
      </c>
      <c r="J74" s="81" t="e">
        <f ca="1">'27.06.19'!J74+#REF!</f>
        <v>#REF!</v>
      </c>
      <c r="K74" s="81" t="e">
        <f ca="1">'27.06.19'!K74+#REF!</f>
        <v>#REF!</v>
      </c>
      <c r="L74" s="81" t="e">
        <f ca="1">'27.06.19'!L74+#REF!</f>
        <v>#REF!</v>
      </c>
      <c r="M74" s="81" t="e">
        <f ca="1">'27.06.19'!M74+#REF!</f>
        <v>#REF!</v>
      </c>
      <c r="N74" s="81" t="e">
        <f ca="1">'27.06.19'!N74+#REF!</f>
        <v>#REF!</v>
      </c>
      <c r="O74" s="81" t="e">
        <f ca="1">'27.06.19'!O74+#REF!</f>
        <v>#REF!</v>
      </c>
      <c r="P74" s="90" t="e">
        <f ca="1">'27.06.19'!P74+#REF!</f>
        <v>#REF!</v>
      </c>
      <c r="Q74" s="70" t="s">
        <v>126</v>
      </c>
    </row>
    <row r="75" spans="1:19" s="64" customFormat="1" ht="25.5">
      <c r="A75" s="72">
        <v>810000</v>
      </c>
      <c r="B75" s="73"/>
      <c r="C75" s="73"/>
      <c r="D75" s="97" t="s">
        <v>54</v>
      </c>
      <c r="E75" s="82" t="e">
        <f ca="1">'27.06.19'!E75+#REF!</f>
        <v>#REF!</v>
      </c>
      <c r="F75" s="82" t="e">
        <f ca="1">'27.06.19'!F75+#REF!</f>
        <v>#REF!</v>
      </c>
      <c r="G75" s="82" t="e">
        <f ca="1">'27.06.19'!G75+#REF!</f>
        <v>#REF!</v>
      </c>
      <c r="H75" s="82" t="e">
        <f ca="1">'27.06.19'!H75+#REF!</f>
        <v>#REF!</v>
      </c>
      <c r="I75" s="82" t="e">
        <f ca="1">'27.06.19'!I75+#REF!</f>
        <v>#REF!</v>
      </c>
      <c r="J75" s="82" t="e">
        <f ca="1">'27.06.19'!J75+#REF!</f>
        <v>#REF!</v>
      </c>
      <c r="K75" s="82" t="e">
        <f ca="1">'27.06.19'!K75+#REF!</f>
        <v>#REF!</v>
      </c>
      <c r="L75" s="82" t="e">
        <f ca="1">'27.06.19'!L75+#REF!</f>
        <v>#REF!</v>
      </c>
      <c r="M75" s="82" t="e">
        <f ca="1">'27.06.19'!M75+#REF!</f>
        <v>#REF!</v>
      </c>
      <c r="N75" s="82" t="e">
        <f ca="1">'27.06.19'!N75+#REF!</f>
        <v>#REF!</v>
      </c>
      <c r="O75" s="82" t="e">
        <f ca="1">'27.06.19'!O75+#REF!</f>
        <v>#REF!</v>
      </c>
      <c r="P75" s="89" t="e">
        <f ca="1">'27.06.19'!P75+#REF!</f>
        <v>#REF!</v>
      </c>
      <c r="Q75" s="74" t="s">
        <v>126</v>
      </c>
    </row>
    <row r="76" spans="1:19" s="64" customFormat="1" ht="25.5">
      <c r="A76" s="72">
        <v>810160</v>
      </c>
      <c r="B76" s="73">
        <v>160</v>
      </c>
      <c r="C76" s="73">
        <v>111</v>
      </c>
      <c r="D76" s="97" t="s">
        <v>29</v>
      </c>
      <c r="E76" s="82" t="e">
        <f ca="1">'27.06.19'!E76+#REF!</f>
        <v>#REF!</v>
      </c>
      <c r="F76" s="82" t="e">
        <f ca="1">'27.06.19'!F76+#REF!</f>
        <v>#REF!</v>
      </c>
      <c r="G76" s="82" t="e">
        <f ca="1">'27.06.19'!G76+#REF!</f>
        <v>#REF!</v>
      </c>
      <c r="H76" s="82" t="e">
        <f ca="1">'27.06.19'!H76+#REF!</f>
        <v>#REF!</v>
      </c>
      <c r="I76" s="82" t="e">
        <f ca="1">'27.06.19'!I76+#REF!</f>
        <v>#REF!</v>
      </c>
      <c r="J76" s="82" t="e">
        <f ca="1">'27.06.19'!J76+#REF!</f>
        <v>#REF!</v>
      </c>
      <c r="K76" s="82" t="e">
        <f ca="1">'27.06.19'!K76+#REF!</f>
        <v>#REF!</v>
      </c>
      <c r="L76" s="82" t="e">
        <f ca="1">'27.06.19'!L76+#REF!</f>
        <v>#REF!</v>
      </c>
      <c r="M76" s="82" t="e">
        <f ca="1">'27.06.19'!M76+#REF!</f>
        <v>#REF!</v>
      </c>
      <c r="N76" s="82" t="e">
        <f ca="1">'27.06.19'!N76+#REF!</f>
        <v>#REF!</v>
      </c>
      <c r="O76" s="82" t="e">
        <f ca="1">'27.06.19'!O76+#REF!</f>
        <v>#REF!</v>
      </c>
      <c r="P76" s="89" t="e">
        <f ca="1">'27.06.19'!P76+#REF!</f>
        <v>#REF!</v>
      </c>
      <c r="Q76" s="76" t="s">
        <v>126</v>
      </c>
      <c r="S76" s="83"/>
    </row>
    <row r="77" spans="1:19" s="64" customFormat="1" ht="25.5">
      <c r="A77" s="72">
        <v>813011</v>
      </c>
      <c r="B77" s="73">
        <v>3011</v>
      </c>
      <c r="C77" s="73">
        <v>1030</v>
      </c>
      <c r="D77" s="97" t="s">
        <v>55</v>
      </c>
      <c r="E77" s="82" t="e">
        <f ca="1">'27.06.19'!E77+#REF!</f>
        <v>#REF!</v>
      </c>
      <c r="F77" s="82" t="e">
        <f ca="1">'27.06.19'!F77+#REF!</f>
        <v>#REF!</v>
      </c>
      <c r="G77" s="82" t="e">
        <f ca="1">'27.06.19'!G77+#REF!</f>
        <v>#REF!</v>
      </c>
      <c r="H77" s="82" t="e">
        <f ca="1">'27.06.19'!H77+#REF!</f>
        <v>#REF!</v>
      </c>
      <c r="I77" s="82" t="e">
        <f ca="1">'27.06.19'!I77+#REF!</f>
        <v>#REF!</v>
      </c>
      <c r="J77" s="82" t="e">
        <f ca="1">'27.06.19'!J77+#REF!</f>
        <v>#REF!</v>
      </c>
      <c r="K77" s="82" t="e">
        <f ca="1">'27.06.19'!K77+#REF!</f>
        <v>#REF!</v>
      </c>
      <c r="L77" s="82" t="e">
        <f ca="1">'27.06.19'!L77+#REF!</f>
        <v>#REF!</v>
      </c>
      <c r="M77" s="82" t="e">
        <f ca="1">'27.06.19'!M77+#REF!</f>
        <v>#REF!</v>
      </c>
      <c r="N77" s="82" t="e">
        <f ca="1">'27.06.19'!N77+#REF!</f>
        <v>#REF!</v>
      </c>
      <c r="O77" s="82" t="e">
        <f ca="1">'27.06.19'!O77+#REF!</f>
        <v>#REF!</v>
      </c>
      <c r="P77" s="89" t="e">
        <f ca="1">'27.06.19'!P77+#REF!</f>
        <v>#REF!</v>
      </c>
      <c r="Q77" s="76"/>
    </row>
    <row r="78" spans="1:19" s="64" customFormat="1">
      <c r="A78" s="72"/>
      <c r="B78" s="73"/>
      <c r="C78" s="73"/>
      <c r="D78" s="97" t="s">
        <v>56</v>
      </c>
      <c r="E78" s="82" t="e">
        <f ca="1">'27.06.19'!E78+#REF!</f>
        <v>#REF!</v>
      </c>
      <c r="F78" s="82" t="e">
        <f ca="1">'27.06.19'!F78+#REF!</f>
        <v>#REF!</v>
      </c>
      <c r="G78" s="82" t="e">
        <f ca="1">'27.06.19'!G78+#REF!</f>
        <v>#REF!</v>
      </c>
      <c r="H78" s="82" t="e">
        <f ca="1">'27.06.19'!H78+#REF!</f>
        <v>#REF!</v>
      </c>
      <c r="I78" s="82" t="e">
        <f ca="1">'27.06.19'!I78+#REF!</f>
        <v>#REF!</v>
      </c>
      <c r="J78" s="82" t="e">
        <f ca="1">'27.06.19'!J78+#REF!</f>
        <v>#REF!</v>
      </c>
      <c r="K78" s="82" t="e">
        <f ca="1">'27.06.19'!K78+#REF!</f>
        <v>#REF!</v>
      </c>
      <c r="L78" s="82" t="e">
        <f ca="1">'27.06.19'!L78+#REF!</f>
        <v>#REF!</v>
      </c>
      <c r="M78" s="82" t="e">
        <f ca="1">'27.06.19'!M78+#REF!</f>
        <v>#REF!</v>
      </c>
      <c r="N78" s="82" t="e">
        <f ca="1">'27.06.19'!N78+#REF!</f>
        <v>#REF!</v>
      </c>
      <c r="O78" s="82" t="e">
        <f ca="1">'27.06.19'!O78+#REF!</f>
        <v>#REF!</v>
      </c>
      <c r="P78" s="89" t="e">
        <f ca="1">'27.06.19'!P78+#REF!</f>
        <v>#REF!</v>
      </c>
      <c r="Q78" s="76"/>
    </row>
    <row r="79" spans="1:19" s="64" customFormat="1" ht="25.5">
      <c r="A79" s="72">
        <v>813012</v>
      </c>
      <c r="B79" s="73">
        <v>3012</v>
      </c>
      <c r="C79" s="73">
        <v>1060</v>
      </c>
      <c r="D79" s="97" t="s">
        <v>57</v>
      </c>
      <c r="E79" s="82" t="e">
        <f ca="1">'27.06.19'!E79+#REF!</f>
        <v>#REF!</v>
      </c>
      <c r="F79" s="82" t="e">
        <f ca="1">'27.06.19'!F79+#REF!</f>
        <v>#REF!</v>
      </c>
      <c r="G79" s="82" t="e">
        <f ca="1">'27.06.19'!G79+#REF!</f>
        <v>#REF!</v>
      </c>
      <c r="H79" s="82" t="e">
        <f ca="1">'27.06.19'!H79+#REF!</f>
        <v>#REF!</v>
      </c>
      <c r="I79" s="82" t="e">
        <f ca="1">'27.06.19'!I79+#REF!</f>
        <v>#REF!</v>
      </c>
      <c r="J79" s="82" t="e">
        <f ca="1">'27.06.19'!J79+#REF!</f>
        <v>#REF!</v>
      </c>
      <c r="K79" s="82" t="e">
        <f ca="1">'27.06.19'!K79+#REF!</f>
        <v>#REF!</v>
      </c>
      <c r="L79" s="82" t="e">
        <f ca="1">'27.06.19'!L79+#REF!</f>
        <v>#REF!</v>
      </c>
      <c r="M79" s="82" t="e">
        <f ca="1">'27.06.19'!M79+#REF!</f>
        <v>#REF!</v>
      </c>
      <c r="N79" s="82" t="e">
        <f ca="1">'27.06.19'!N79+#REF!</f>
        <v>#REF!</v>
      </c>
      <c r="O79" s="82" t="e">
        <f ca="1">'27.06.19'!O79+#REF!</f>
        <v>#REF!</v>
      </c>
      <c r="P79" s="89" t="e">
        <f ca="1">'27.06.19'!P79+#REF!</f>
        <v>#REF!</v>
      </c>
      <c r="Q79" s="76"/>
    </row>
    <row r="80" spans="1:19" s="64" customFormat="1">
      <c r="A80" s="72"/>
      <c r="B80" s="73"/>
      <c r="C80" s="73"/>
      <c r="D80" s="97" t="s">
        <v>56</v>
      </c>
      <c r="E80" s="82" t="e">
        <f ca="1">'27.06.19'!E80+#REF!</f>
        <v>#REF!</v>
      </c>
      <c r="F80" s="82" t="e">
        <f ca="1">'27.06.19'!F80+#REF!</f>
        <v>#REF!</v>
      </c>
      <c r="G80" s="82" t="e">
        <f ca="1">'27.06.19'!G80+#REF!</f>
        <v>#REF!</v>
      </c>
      <c r="H80" s="82" t="e">
        <f ca="1">'27.06.19'!H80+#REF!</f>
        <v>#REF!</v>
      </c>
      <c r="I80" s="82" t="e">
        <f ca="1">'27.06.19'!I80+#REF!</f>
        <v>#REF!</v>
      </c>
      <c r="J80" s="82" t="e">
        <f ca="1">'27.06.19'!J80+#REF!</f>
        <v>#REF!</v>
      </c>
      <c r="K80" s="82" t="e">
        <f ca="1">'27.06.19'!K80+#REF!</f>
        <v>#REF!</v>
      </c>
      <c r="L80" s="82" t="e">
        <f ca="1">'27.06.19'!L80+#REF!</f>
        <v>#REF!</v>
      </c>
      <c r="M80" s="82" t="e">
        <f ca="1">'27.06.19'!M80+#REF!</f>
        <v>#REF!</v>
      </c>
      <c r="N80" s="82" t="e">
        <f ca="1">'27.06.19'!N80+#REF!</f>
        <v>#REF!</v>
      </c>
      <c r="O80" s="82" t="e">
        <f ca="1">'27.06.19'!O80+#REF!</f>
        <v>#REF!</v>
      </c>
      <c r="P80" s="89" t="e">
        <f ca="1">'27.06.19'!P80+#REF!</f>
        <v>#REF!</v>
      </c>
      <c r="Q80" s="76"/>
    </row>
    <row r="81" spans="1:17" s="64" customFormat="1" ht="38.25">
      <c r="A81" s="72" t="s">
        <v>150</v>
      </c>
      <c r="B81" s="73">
        <v>3021</v>
      </c>
      <c r="C81" s="73">
        <v>1030</v>
      </c>
      <c r="D81" s="97" t="s">
        <v>58</v>
      </c>
      <c r="E81" s="82" t="e">
        <f ca="1">'27.06.19'!E81+#REF!</f>
        <v>#REF!</v>
      </c>
      <c r="F81" s="82" t="e">
        <f ca="1">'27.06.19'!F81+#REF!</f>
        <v>#REF!</v>
      </c>
      <c r="G81" s="82" t="e">
        <f ca="1">'27.06.19'!G81+#REF!</f>
        <v>#REF!</v>
      </c>
      <c r="H81" s="82" t="e">
        <f ca="1">'27.06.19'!H81+#REF!</f>
        <v>#REF!</v>
      </c>
      <c r="I81" s="82" t="e">
        <f ca="1">'27.06.19'!I81+#REF!</f>
        <v>#REF!</v>
      </c>
      <c r="J81" s="82" t="e">
        <f ca="1">'27.06.19'!J81+#REF!</f>
        <v>#REF!</v>
      </c>
      <c r="K81" s="82" t="e">
        <f ca="1">'27.06.19'!K81+#REF!</f>
        <v>#REF!</v>
      </c>
      <c r="L81" s="82" t="e">
        <f ca="1">'27.06.19'!L81+#REF!</f>
        <v>#REF!</v>
      </c>
      <c r="M81" s="82" t="e">
        <f ca="1">'27.06.19'!M81+#REF!</f>
        <v>#REF!</v>
      </c>
      <c r="N81" s="82" t="e">
        <f ca="1">'27.06.19'!N81+#REF!</f>
        <v>#REF!</v>
      </c>
      <c r="O81" s="82" t="e">
        <f ca="1">'27.06.19'!O81+#REF!</f>
        <v>#REF!</v>
      </c>
      <c r="P81" s="89" t="e">
        <f ca="1">'27.06.19'!P81+#REF!</f>
        <v>#REF!</v>
      </c>
      <c r="Q81" s="76"/>
    </row>
    <row r="82" spans="1:17" s="64" customFormat="1" ht="51">
      <c r="A82" s="72"/>
      <c r="B82" s="73"/>
      <c r="C82" s="73"/>
      <c r="D82" s="97" t="s">
        <v>59</v>
      </c>
      <c r="E82" s="82" t="e">
        <f ca="1">'27.06.19'!E82+#REF!</f>
        <v>#REF!</v>
      </c>
      <c r="F82" s="82" t="e">
        <f ca="1">'27.06.19'!F82+#REF!</f>
        <v>#REF!</v>
      </c>
      <c r="G82" s="82" t="e">
        <f ca="1">'27.06.19'!G82+#REF!</f>
        <v>#REF!</v>
      </c>
      <c r="H82" s="82" t="e">
        <f ca="1">'27.06.19'!H82+#REF!</f>
        <v>#REF!</v>
      </c>
      <c r="I82" s="82" t="e">
        <f ca="1">'27.06.19'!I82+#REF!</f>
        <v>#REF!</v>
      </c>
      <c r="J82" s="82" t="e">
        <f ca="1">'27.06.19'!J82+#REF!</f>
        <v>#REF!</v>
      </c>
      <c r="K82" s="82" t="e">
        <f ca="1">'27.06.19'!K82+#REF!</f>
        <v>#REF!</v>
      </c>
      <c r="L82" s="82" t="e">
        <f ca="1">'27.06.19'!L82+#REF!</f>
        <v>#REF!</v>
      </c>
      <c r="M82" s="82" t="e">
        <f ca="1">'27.06.19'!M82+#REF!</f>
        <v>#REF!</v>
      </c>
      <c r="N82" s="82" t="e">
        <f ca="1">'27.06.19'!N82+#REF!</f>
        <v>#REF!</v>
      </c>
      <c r="O82" s="82" t="e">
        <f ca="1">'27.06.19'!O82+#REF!</f>
        <v>#REF!</v>
      </c>
      <c r="P82" s="89" t="e">
        <f ca="1">'27.06.19'!P82+#REF!</f>
        <v>#REF!</v>
      </c>
      <c r="Q82" s="76"/>
    </row>
    <row r="83" spans="1:17" s="64" customFormat="1" ht="38.25">
      <c r="A83" s="72" t="s">
        <v>151</v>
      </c>
      <c r="B83" s="73">
        <v>3022</v>
      </c>
      <c r="C83" s="73">
        <v>1060</v>
      </c>
      <c r="D83" s="97" t="s">
        <v>60</v>
      </c>
      <c r="E83" s="82" t="e">
        <f ca="1">'27.06.19'!E83+#REF!</f>
        <v>#REF!</v>
      </c>
      <c r="F83" s="82" t="e">
        <f ca="1">'27.06.19'!F83+#REF!</f>
        <v>#REF!</v>
      </c>
      <c r="G83" s="82" t="e">
        <f ca="1">'27.06.19'!G83+#REF!</f>
        <v>#REF!</v>
      </c>
      <c r="H83" s="82" t="e">
        <f ca="1">'27.06.19'!H83+#REF!</f>
        <v>#REF!</v>
      </c>
      <c r="I83" s="82" t="e">
        <f ca="1">'27.06.19'!I83+#REF!</f>
        <v>#REF!</v>
      </c>
      <c r="J83" s="82" t="e">
        <f ca="1">'27.06.19'!J83+#REF!</f>
        <v>#REF!</v>
      </c>
      <c r="K83" s="82" t="e">
        <f ca="1">'27.06.19'!K83+#REF!</f>
        <v>#REF!</v>
      </c>
      <c r="L83" s="82" t="e">
        <f ca="1">'27.06.19'!L83+#REF!</f>
        <v>#REF!</v>
      </c>
      <c r="M83" s="82" t="e">
        <f ca="1">'27.06.19'!M83+#REF!</f>
        <v>#REF!</v>
      </c>
      <c r="N83" s="82" t="e">
        <f ca="1">'27.06.19'!N83+#REF!</f>
        <v>#REF!</v>
      </c>
      <c r="O83" s="82" t="e">
        <f ca="1">'27.06.19'!O83+#REF!</f>
        <v>#REF!</v>
      </c>
      <c r="P83" s="89" t="e">
        <f ca="1">'27.06.19'!P83+#REF!</f>
        <v>#REF!</v>
      </c>
      <c r="Q83" s="76"/>
    </row>
    <row r="84" spans="1:17" s="64" customFormat="1" ht="51">
      <c r="A84" s="72"/>
      <c r="B84" s="73"/>
      <c r="C84" s="73"/>
      <c r="D84" s="97" t="s">
        <v>59</v>
      </c>
      <c r="E84" s="82" t="e">
        <f ca="1">'27.06.19'!E84+#REF!</f>
        <v>#REF!</v>
      </c>
      <c r="F84" s="82" t="e">
        <f ca="1">'27.06.19'!F84+#REF!</f>
        <v>#REF!</v>
      </c>
      <c r="G84" s="82" t="e">
        <f ca="1">'27.06.19'!G84+#REF!</f>
        <v>#REF!</v>
      </c>
      <c r="H84" s="82" t="e">
        <f ca="1">'27.06.19'!H84+#REF!</f>
        <v>#REF!</v>
      </c>
      <c r="I84" s="82" t="e">
        <f ca="1">'27.06.19'!I84+#REF!</f>
        <v>#REF!</v>
      </c>
      <c r="J84" s="82" t="e">
        <f ca="1">'27.06.19'!J84+#REF!</f>
        <v>#REF!</v>
      </c>
      <c r="K84" s="82" t="e">
        <f ca="1">'27.06.19'!K84+#REF!</f>
        <v>#REF!</v>
      </c>
      <c r="L84" s="82" t="e">
        <f ca="1">'27.06.19'!L84+#REF!</f>
        <v>#REF!</v>
      </c>
      <c r="M84" s="82" t="e">
        <f ca="1">'27.06.19'!M84+#REF!</f>
        <v>#REF!</v>
      </c>
      <c r="N84" s="82" t="e">
        <f ca="1">'27.06.19'!N84+#REF!</f>
        <v>#REF!</v>
      </c>
      <c r="O84" s="82" t="e">
        <f ca="1">'27.06.19'!O84+#REF!</f>
        <v>#REF!</v>
      </c>
      <c r="P84" s="89" t="e">
        <f ca="1">'27.06.19'!P84+#REF!</f>
        <v>#REF!</v>
      </c>
      <c r="Q84" s="76"/>
    </row>
    <row r="85" spans="1:17" s="64" customFormat="1" ht="25.5">
      <c r="A85" s="72" t="s">
        <v>152</v>
      </c>
      <c r="B85" s="73">
        <v>3031</v>
      </c>
      <c r="C85" s="73">
        <v>1030</v>
      </c>
      <c r="D85" s="97" t="s">
        <v>61</v>
      </c>
      <c r="E85" s="82" t="e">
        <f ca="1">'27.06.19'!E85+#REF!</f>
        <v>#REF!</v>
      </c>
      <c r="F85" s="82" t="e">
        <f ca="1">'27.06.19'!F85+#REF!</f>
        <v>#REF!</v>
      </c>
      <c r="G85" s="82" t="e">
        <f ca="1">'27.06.19'!G85+#REF!</f>
        <v>#REF!</v>
      </c>
      <c r="H85" s="82" t="e">
        <f ca="1">'27.06.19'!H85+#REF!</f>
        <v>#REF!</v>
      </c>
      <c r="I85" s="82" t="e">
        <f ca="1">'27.06.19'!I85+#REF!</f>
        <v>#REF!</v>
      </c>
      <c r="J85" s="82" t="e">
        <f ca="1">'27.06.19'!J85+#REF!</f>
        <v>#REF!</v>
      </c>
      <c r="K85" s="82" t="e">
        <f ca="1">'27.06.19'!K85+#REF!</f>
        <v>#REF!</v>
      </c>
      <c r="L85" s="82" t="e">
        <f ca="1">'27.06.19'!L85+#REF!</f>
        <v>#REF!</v>
      </c>
      <c r="M85" s="82" t="e">
        <f ca="1">'27.06.19'!M85+#REF!</f>
        <v>#REF!</v>
      </c>
      <c r="N85" s="82" t="e">
        <f ca="1">'27.06.19'!N85+#REF!</f>
        <v>#REF!</v>
      </c>
      <c r="O85" s="82" t="e">
        <f ca="1">'27.06.19'!O85+#REF!</f>
        <v>#REF!</v>
      </c>
      <c r="P85" s="89" t="e">
        <f ca="1">'27.06.19'!P85+#REF!</f>
        <v>#REF!</v>
      </c>
      <c r="Q85" s="76"/>
    </row>
    <row r="86" spans="1:17" s="71" customFormat="1" ht="25.5">
      <c r="A86" s="72" t="s">
        <v>153</v>
      </c>
      <c r="B86" s="73">
        <v>3032</v>
      </c>
      <c r="C86" s="73">
        <v>1070</v>
      </c>
      <c r="D86" s="97" t="s">
        <v>154</v>
      </c>
      <c r="E86" s="82" t="e">
        <f ca="1">'27.06.19'!E86+#REF!</f>
        <v>#REF!</v>
      </c>
      <c r="F86" s="82" t="e">
        <f ca="1">'27.06.19'!F86+#REF!</f>
        <v>#REF!</v>
      </c>
      <c r="G86" s="82" t="e">
        <f ca="1">'27.06.19'!G86+#REF!</f>
        <v>#REF!</v>
      </c>
      <c r="H86" s="82" t="e">
        <f ca="1">'27.06.19'!H86+#REF!</f>
        <v>#REF!</v>
      </c>
      <c r="I86" s="82" t="e">
        <f ca="1">'27.06.19'!I86+#REF!</f>
        <v>#REF!</v>
      </c>
      <c r="J86" s="82" t="e">
        <f ca="1">'27.06.19'!J86+#REF!</f>
        <v>#REF!</v>
      </c>
      <c r="K86" s="82" t="e">
        <f ca="1">'27.06.19'!K86+#REF!</f>
        <v>#REF!</v>
      </c>
      <c r="L86" s="82" t="e">
        <f ca="1">'27.06.19'!L86+#REF!</f>
        <v>#REF!</v>
      </c>
      <c r="M86" s="82" t="e">
        <f ca="1">'27.06.19'!M86+#REF!</f>
        <v>#REF!</v>
      </c>
      <c r="N86" s="82" t="e">
        <f ca="1">'27.06.19'!N86+#REF!</f>
        <v>#REF!</v>
      </c>
      <c r="O86" s="82" t="e">
        <f ca="1">'27.06.19'!O86+#REF!</f>
        <v>#REF!</v>
      </c>
      <c r="P86" s="89" t="e">
        <f ca="1">'27.06.19'!P86+#REF!</f>
        <v>#REF!</v>
      </c>
      <c r="Q86" s="76"/>
    </row>
    <row r="87" spans="1:17" s="75" customFormat="1" ht="25.5">
      <c r="A87" s="72" t="s">
        <v>155</v>
      </c>
      <c r="B87" s="73">
        <v>3033</v>
      </c>
      <c r="C87" s="73">
        <v>1070</v>
      </c>
      <c r="D87" s="97" t="s">
        <v>62</v>
      </c>
      <c r="E87" s="82" t="e">
        <f ca="1">'27.06.19'!E87+#REF!</f>
        <v>#REF!</v>
      </c>
      <c r="F87" s="82" t="e">
        <f ca="1">'27.06.19'!F87+#REF!</f>
        <v>#REF!</v>
      </c>
      <c r="G87" s="82" t="e">
        <f ca="1">'27.06.19'!G87+#REF!</f>
        <v>#REF!</v>
      </c>
      <c r="H87" s="82" t="e">
        <f ca="1">'27.06.19'!H87+#REF!</f>
        <v>#REF!</v>
      </c>
      <c r="I87" s="82" t="e">
        <f ca="1">'27.06.19'!I87+#REF!</f>
        <v>#REF!</v>
      </c>
      <c r="J87" s="82" t="e">
        <f ca="1">'27.06.19'!J87+#REF!</f>
        <v>#REF!</v>
      </c>
      <c r="K87" s="82" t="e">
        <f ca="1">'27.06.19'!K87+#REF!</f>
        <v>#REF!</v>
      </c>
      <c r="L87" s="82" t="e">
        <f ca="1">'27.06.19'!L87+#REF!</f>
        <v>#REF!</v>
      </c>
      <c r="M87" s="82" t="e">
        <f ca="1">'27.06.19'!M87+#REF!</f>
        <v>#REF!</v>
      </c>
      <c r="N87" s="82" t="e">
        <f ca="1">'27.06.19'!N87+#REF!</f>
        <v>#REF!</v>
      </c>
      <c r="O87" s="82" t="e">
        <f ca="1">'27.06.19'!O87+#REF!</f>
        <v>#REF!</v>
      </c>
      <c r="P87" s="89" t="e">
        <f ca="1">'27.06.19'!P87+#REF!</f>
        <v>#REF!</v>
      </c>
      <c r="Q87" s="76" t="s">
        <v>126</v>
      </c>
    </row>
    <row r="88" spans="1:17" s="64" customFormat="1" ht="25.5">
      <c r="A88" s="72" t="s">
        <v>156</v>
      </c>
      <c r="B88" s="73">
        <v>3035</v>
      </c>
      <c r="C88" s="73">
        <v>1070</v>
      </c>
      <c r="D88" s="97" t="s">
        <v>63</v>
      </c>
      <c r="E88" s="82" t="e">
        <f ca="1">'27.06.19'!E88+#REF!</f>
        <v>#REF!</v>
      </c>
      <c r="F88" s="82" t="e">
        <f ca="1">'27.06.19'!F88+#REF!</f>
        <v>#REF!</v>
      </c>
      <c r="G88" s="82" t="e">
        <f ca="1">'27.06.19'!G88+#REF!</f>
        <v>#REF!</v>
      </c>
      <c r="H88" s="82" t="e">
        <f ca="1">'27.06.19'!H88+#REF!</f>
        <v>#REF!</v>
      </c>
      <c r="I88" s="82" t="e">
        <f ca="1">'27.06.19'!I88+#REF!</f>
        <v>#REF!</v>
      </c>
      <c r="J88" s="82" t="e">
        <f ca="1">'27.06.19'!J88+#REF!</f>
        <v>#REF!</v>
      </c>
      <c r="K88" s="82" t="e">
        <f ca="1">'27.06.19'!K88+#REF!</f>
        <v>#REF!</v>
      </c>
      <c r="L88" s="82" t="e">
        <f ca="1">'27.06.19'!L88+#REF!</f>
        <v>#REF!</v>
      </c>
      <c r="M88" s="82" t="e">
        <f ca="1">'27.06.19'!M88+#REF!</f>
        <v>#REF!</v>
      </c>
      <c r="N88" s="82" t="e">
        <f ca="1">'27.06.19'!N88+#REF!</f>
        <v>#REF!</v>
      </c>
      <c r="O88" s="82" t="e">
        <f ca="1">'27.06.19'!O88+#REF!</f>
        <v>#REF!</v>
      </c>
      <c r="P88" s="89" t="e">
        <f ca="1">'27.06.19'!P88+#REF!</f>
        <v>#REF!</v>
      </c>
      <c r="Q88" s="76"/>
    </row>
    <row r="89" spans="1:17" s="64" customFormat="1">
      <c r="A89" s="72" t="s">
        <v>157</v>
      </c>
      <c r="B89" s="73">
        <v>3041</v>
      </c>
      <c r="C89" s="73">
        <v>1040</v>
      </c>
      <c r="D89" s="97" t="s">
        <v>64</v>
      </c>
      <c r="E89" s="82" t="e">
        <f ca="1">'27.06.19'!E89+#REF!</f>
        <v>#REF!</v>
      </c>
      <c r="F89" s="82" t="e">
        <f ca="1">'27.06.19'!F89+#REF!</f>
        <v>#REF!</v>
      </c>
      <c r="G89" s="82" t="e">
        <f ca="1">'27.06.19'!G89+#REF!</f>
        <v>#REF!</v>
      </c>
      <c r="H89" s="82" t="e">
        <f ca="1">'27.06.19'!H89+#REF!</f>
        <v>#REF!</v>
      </c>
      <c r="I89" s="82" t="e">
        <f ca="1">'27.06.19'!I89+#REF!</f>
        <v>#REF!</v>
      </c>
      <c r="J89" s="82" t="e">
        <f ca="1">'27.06.19'!J89+#REF!</f>
        <v>#REF!</v>
      </c>
      <c r="K89" s="82" t="e">
        <f ca="1">'27.06.19'!K89+#REF!</f>
        <v>#REF!</v>
      </c>
      <c r="L89" s="82" t="e">
        <f ca="1">'27.06.19'!L89+#REF!</f>
        <v>#REF!</v>
      </c>
      <c r="M89" s="82" t="e">
        <f ca="1">'27.06.19'!M89+#REF!</f>
        <v>#REF!</v>
      </c>
      <c r="N89" s="82" t="e">
        <f ca="1">'27.06.19'!N89+#REF!</f>
        <v>#REF!</v>
      </c>
      <c r="O89" s="82" t="e">
        <f ca="1">'27.06.19'!O89+#REF!</f>
        <v>#REF!</v>
      </c>
      <c r="P89" s="89" t="e">
        <f ca="1">'27.06.19'!P89+#REF!</f>
        <v>#REF!</v>
      </c>
      <c r="Q89" s="76"/>
    </row>
    <row r="90" spans="1:17" s="64" customFormat="1">
      <c r="A90" s="72"/>
      <c r="B90" s="73"/>
      <c r="C90" s="73"/>
      <c r="D90" s="97" t="s">
        <v>65</v>
      </c>
      <c r="E90" s="82" t="e">
        <f ca="1">'27.06.19'!E90+#REF!</f>
        <v>#REF!</v>
      </c>
      <c r="F90" s="82" t="e">
        <f ca="1">'27.06.19'!F90+#REF!</f>
        <v>#REF!</v>
      </c>
      <c r="G90" s="82" t="e">
        <f ca="1">'27.06.19'!G90+#REF!</f>
        <v>#REF!</v>
      </c>
      <c r="H90" s="82" t="e">
        <f ca="1">'27.06.19'!H90+#REF!</f>
        <v>#REF!</v>
      </c>
      <c r="I90" s="82" t="e">
        <f ca="1">'27.06.19'!I90+#REF!</f>
        <v>#REF!</v>
      </c>
      <c r="J90" s="82" t="e">
        <f ca="1">'27.06.19'!J90+#REF!</f>
        <v>#REF!</v>
      </c>
      <c r="K90" s="82" t="e">
        <f ca="1">'27.06.19'!K90+#REF!</f>
        <v>#REF!</v>
      </c>
      <c r="L90" s="82" t="e">
        <f ca="1">'27.06.19'!L90+#REF!</f>
        <v>#REF!</v>
      </c>
      <c r="M90" s="82" t="e">
        <f ca="1">'27.06.19'!M90+#REF!</f>
        <v>#REF!</v>
      </c>
      <c r="N90" s="82" t="e">
        <f ca="1">'27.06.19'!N90+#REF!</f>
        <v>#REF!</v>
      </c>
      <c r="O90" s="82" t="e">
        <f ca="1">'27.06.19'!O90+#REF!</f>
        <v>#REF!</v>
      </c>
      <c r="P90" s="89" t="e">
        <f ca="1">'27.06.19'!P90+#REF!</f>
        <v>#REF!</v>
      </c>
      <c r="Q90" s="76"/>
    </row>
    <row r="91" spans="1:17" s="64" customFormat="1">
      <c r="A91" s="72" t="s">
        <v>158</v>
      </c>
      <c r="B91" s="73">
        <v>3042</v>
      </c>
      <c r="C91" s="73">
        <v>1040</v>
      </c>
      <c r="D91" s="97" t="s">
        <v>66</v>
      </c>
      <c r="E91" s="82" t="e">
        <f ca="1">'27.06.19'!E91+#REF!</f>
        <v>#REF!</v>
      </c>
      <c r="F91" s="82" t="e">
        <f ca="1">'27.06.19'!F91+#REF!</f>
        <v>#REF!</v>
      </c>
      <c r="G91" s="82" t="e">
        <f ca="1">'27.06.19'!G91+#REF!</f>
        <v>#REF!</v>
      </c>
      <c r="H91" s="82" t="e">
        <f ca="1">'27.06.19'!H91+#REF!</f>
        <v>#REF!</v>
      </c>
      <c r="I91" s="82" t="e">
        <f ca="1">'27.06.19'!I91+#REF!</f>
        <v>#REF!</v>
      </c>
      <c r="J91" s="82" t="e">
        <f ca="1">'27.06.19'!J91+#REF!</f>
        <v>#REF!</v>
      </c>
      <c r="K91" s="82" t="e">
        <f ca="1">'27.06.19'!K91+#REF!</f>
        <v>#REF!</v>
      </c>
      <c r="L91" s="82" t="e">
        <f ca="1">'27.06.19'!L91+#REF!</f>
        <v>#REF!</v>
      </c>
      <c r="M91" s="82" t="e">
        <f ca="1">'27.06.19'!M91+#REF!</f>
        <v>#REF!</v>
      </c>
      <c r="N91" s="82" t="e">
        <f ca="1">'27.06.19'!N91+#REF!</f>
        <v>#REF!</v>
      </c>
      <c r="O91" s="82" t="e">
        <f ca="1">'27.06.19'!O91+#REF!</f>
        <v>#REF!</v>
      </c>
      <c r="P91" s="89" t="e">
        <f ca="1">'27.06.19'!P91+#REF!</f>
        <v>#REF!</v>
      </c>
      <c r="Q91" s="76"/>
    </row>
    <row r="92" spans="1:17" s="64" customFormat="1">
      <c r="A92" s="72"/>
      <c r="B92" s="73"/>
      <c r="C92" s="73"/>
      <c r="D92" s="97" t="s">
        <v>65</v>
      </c>
      <c r="E92" s="82" t="e">
        <f ca="1">'27.06.19'!E92+#REF!</f>
        <v>#REF!</v>
      </c>
      <c r="F92" s="82" t="e">
        <f ca="1">'27.06.19'!F92+#REF!</f>
        <v>#REF!</v>
      </c>
      <c r="G92" s="82" t="e">
        <f ca="1">'27.06.19'!G92+#REF!</f>
        <v>#REF!</v>
      </c>
      <c r="H92" s="82" t="e">
        <f ca="1">'27.06.19'!H92+#REF!</f>
        <v>#REF!</v>
      </c>
      <c r="I92" s="82" t="e">
        <f ca="1">'27.06.19'!I92+#REF!</f>
        <v>#REF!</v>
      </c>
      <c r="J92" s="82" t="e">
        <f ca="1">'27.06.19'!J92+#REF!</f>
        <v>#REF!</v>
      </c>
      <c r="K92" s="82" t="e">
        <f ca="1">'27.06.19'!K92+#REF!</f>
        <v>#REF!</v>
      </c>
      <c r="L92" s="82" t="e">
        <f ca="1">'27.06.19'!L92+#REF!</f>
        <v>#REF!</v>
      </c>
      <c r="M92" s="82" t="e">
        <f ca="1">'27.06.19'!M92+#REF!</f>
        <v>#REF!</v>
      </c>
      <c r="N92" s="82" t="e">
        <f ca="1">'27.06.19'!N92+#REF!</f>
        <v>#REF!</v>
      </c>
      <c r="O92" s="82" t="e">
        <f ca="1">'27.06.19'!O92+#REF!</f>
        <v>#REF!</v>
      </c>
      <c r="P92" s="89" t="e">
        <f ca="1">'27.06.19'!P92+#REF!</f>
        <v>#REF!</v>
      </c>
      <c r="Q92" s="76"/>
    </row>
    <row r="93" spans="1:17" s="64" customFormat="1">
      <c r="A93" s="72" t="s">
        <v>159</v>
      </c>
      <c r="B93" s="73">
        <v>3043</v>
      </c>
      <c r="C93" s="73">
        <v>1040</v>
      </c>
      <c r="D93" s="97" t="s">
        <v>67</v>
      </c>
      <c r="E93" s="82" t="e">
        <f ca="1">'27.06.19'!E93+#REF!</f>
        <v>#REF!</v>
      </c>
      <c r="F93" s="82" t="e">
        <f ca="1">'27.06.19'!F93+#REF!</f>
        <v>#REF!</v>
      </c>
      <c r="G93" s="82" t="e">
        <f ca="1">'27.06.19'!G93+#REF!</f>
        <v>#REF!</v>
      </c>
      <c r="H93" s="82" t="e">
        <f ca="1">'27.06.19'!H93+#REF!</f>
        <v>#REF!</v>
      </c>
      <c r="I93" s="82" t="e">
        <f ca="1">'27.06.19'!I93+#REF!</f>
        <v>#REF!</v>
      </c>
      <c r="J93" s="82" t="e">
        <f ca="1">'27.06.19'!J93+#REF!</f>
        <v>#REF!</v>
      </c>
      <c r="K93" s="82" t="e">
        <f ca="1">'27.06.19'!K93+#REF!</f>
        <v>#REF!</v>
      </c>
      <c r="L93" s="82" t="e">
        <f ca="1">'27.06.19'!L93+#REF!</f>
        <v>#REF!</v>
      </c>
      <c r="M93" s="82" t="e">
        <f ca="1">'27.06.19'!M93+#REF!</f>
        <v>#REF!</v>
      </c>
      <c r="N93" s="82" t="e">
        <f ca="1">'27.06.19'!N93+#REF!</f>
        <v>#REF!</v>
      </c>
      <c r="O93" s="82" t="e">
        <f ca="1">'27.06.19'!O93+#REF!</f>
        <v>#REF!</v>
      </c>
      <c r="P93" s="89" t="e">
        <f ca="1">'27.06.19'!P93+#REF!</f>
        <v>#REF!</v>
      </c>
      <c r="Q93" s="76"/>
    </row>
    <row r="94" spans="1:17" s="64" customFormat="1">
      <c r="A94" s="72"/>
      <c r="B94" s="73"/>
      <c r="C94" s="73"/>
      <c r="D94" s="97" t="s">
        <v>65</v>
      </c>
      <c r="E94" s="82" t="e">
        <f ca="1">'27.06.19'!E94+#REF!</f>
        <v>#REF!</v>
      </c>
      <c r="F94" s="82" t="e">
        <f ca="1">'27.06.19'!F94+#REF!</f>
        <v>#REF!</v>
      </c>
      <c r="G94" s="82" t="e">
        <f ca="1">'27.06.19'!G94+#REF!</f>
        <v>#REF!</v>
      </c>
      <c r="H94" s="82" t="e">
        <f ca="1">'27.06.19'!H94+#REF!</f>
        <v>#REF!</v>
      </c>
      <c r="I94" s="82" t="e">
        <f ca="1">'27.06.19'!I94+#REF!</f>
        <v>#REF!</v>
      </c>
      <c r="J94" s="82" t="e">
        <f ca="1">'27.06.19'!J94+#REF!</f>
        <v>#REF!</v>
      </c>
      <c r="K94" s="82" t="e">
        <f ca="1">'27.06.19'!K94+#REF!</f>
        <v>#REF!</v>
      </c>
      <c r="L94" s="82" t="e">
        <f ca="1">'27.06.19'!L94+#REF!</f>
        <v>#REF!</v>
      </c>
      <c r="M94" s="82" t="e">
        <f ca="1">'27.06.19'!M94+#REF!</f>
        <v>#REF!</v>
      </c>
      <c r="N94" s="82" t="e">
        <f ca="1">'27.06.19'!N94+#REF!</f>
        <v>#REF!</v>
      </c>
      <c r="O94" s="82" t="e">
        <f ca="1">'27.06.19'!O94+#REF!</f>
        <v>#REF!</v>
      </c>
      <c r="P94" s="89" t="e">
        <f ca="1">'27.06.19'!P94+#REF!</f>
        <v>#REF!</v>
      </c>
      <c r="Q94" s="76"/>
    </row>
    <row r="95" spans="1:17" s="64" customFormat="1" ht="25.5">
      <c r="A95" s="72" t="s">
        <v>160</v>
      </c>
      <c r="B95" s="73">
        <v>3044</v>
      </c>
      <c r="C95" s="73">
        <v>1040</v>
      </c>
      <c r="D95" s="97" t="s">
        <v>68</v>
      </c>
      <c r="E95" s="82" t="e">
        <f ca="1">'27.06.19'!E95+#REF!</f>
        <v>#REF!</v>
      </c>
      <c r="F95" s="82" t="e">
        <f ca="1">'27.06.19'!F95+#REF!</f>
        <v>#REF!</v>
      </c>
      <c r="G95" s="82" t="e">
        <f ca="1">'27.06.19'!G95+#REF!</f>
        <v>#REF!</v>
      </c>
      <c r="H95" s="82" t="e">
        <f ca="1">'27.06.19'!H95+#REF!</f>
        <v>#REF!</v>
      </c>
      <c r="I95" s="82" t="e">
        <f ca="1">'27.06.19'!I95+#REF!</f>
        <v>#REF!</v>
      </c>
      <c r="J95" s="82" t="e">
        <f ca="1">'27.06.19'!J95+#REF!</f>
        <v>#REF!</v>
      </c>
      <c r="K95" s="82" t="e">
        <f ca="1">'27.06.19'!K95+#REF!</f>
        <v>#REF!</v>
      </c>
      <c r="L95" s="82" t="e">
        <f ca="1">'27.06.19'!L95+#REF!</f>
        <v>#REF!</v>
      </c>
      <c r="M95" s="82" t="e">
        <f ca="1">'27.06.19'!M95+#REF!</f>
        <v>#REF!</v>
      </c>
      <c r="N95" s="82" t="e">
        <f ca="1">'27.06.19'!N95+#REF!</f>
        <v>#REF!</v>
      </c>
      <c r="O95" s="82" t="e">
        <f ca="1">'27.06.19'!O95+#REF!</f>
        <v>#REF!</v>
      </c>
      <c r="P95" s="89" t="e">
        <f ca="1">'27.06.19'!P95+#REF!</f>
        <v>#REF!</v>
      </c>
      <c r="Q95" s="76"/>
    </row>
    <row r="96" spans="1:17" s="64" customFormat="1">
      <c r="A96" s="72"/>
      <c r="B96" s="73"/>
      <c r="C96" s="73"/>
      <c r="D96" s="97" t="s">
        <v>65</v>
      </c>
      <c r="E96" s="82" t="e">
        <f ca="1">'27.06.19'!E96+#REF!</f>
        <v>#REF!</v>
      </c>
      <c r="F96" s="82" t="e">
        <f ca="1">'27.06.19'!F96+#REF!</f>
        <v>#REF!</v>
      </c>
      <c r="G96" s="82" t="e">
        <f ca="1">'27.06.19'!G96+#REF!</f>
        <v>#REF!</v>
      </c>
      <c r="H96" s="82" t="e">
        <f ca="1">'27.06.19'!H96+#REF!</f>
        <v>#REF!</v>
      </c>
      <c r="I96" s="82" t="e">
        <f ca="1">'27.06.19'!I96+#REF!</f>
        <v>#REF!</v>
      </c>
      <c r="J96" s="82" t="e">
        <f ca="1">'27.06.19'!J96+#REF!</f>
        <v>#REF!</v>
      </c>
      <c r="K96" s="82" t="e">
        <f ca="1">'27.06.19'!K96+#REF!</f>
        <v>#REF!</v>
      </c>
      <c r="L96" s="82" t="e">
        <f ca="1">'27.06.19'!L96+#REF!</f>
        <v>#REF!</v>
      </c>
      <c r="M96" s="82" t="e">
        <f ca="1">'27.06.19'!M96+#REF!</f>
        <v>#REF!</v>
      </c>
      <c r="N96" s="82" t="e">
        <f ca="1">'27.06.19'!N96+#REF!</f>
        <v>#REF!</v>
      </c>
      <c r="O96" s="82" t="e">
        <f ca="1">'27.06.19'!O96+#REF!</f>
        <v>#REF!</v>
      </c>
      <c r="P96" s="89" t="e">
        <f ca="1">'27.06.19'!P96+#REF!</f>
        <v>#REF!</v>
      </c>
      <c r="Q96" s="76"/>
    </row>
    <row r="97" spans="1:17" s="64" customFormat="1">
      <c r="A97" s="72">
        <v>813045</v>
      </c>
      <c r="B97" s="73">
        <v>3045</v>
      </c>
      <c r="C97" s="73">
        <v>1040</v>
      </c>
      <c r="D97" s="97" t="s">
        <v>69</v>
      </c>
      <c r="E97" s="82" t="e">
        <f ca="1">'27.06.19'!E97+#REF!</f>
        <v>#REF!</v>
      </c>
      <c r="F97" s="82" t="e">
        <f ca="1">'27.06.19'!F97+#REF!</f>
        <v>#REF!</v>
      </c>
      <c r="G97" s="82" t="e">
        <f ca="1">'27.06.19'!G97+#REF!</f>
        <v>#REF!</v>
      </c>
      <c r="H97" s="82" t="e">
        <f ca="1">'27.06.19'!H97+#REF!</f>
        <v>#REF!</v>
      </c>
      <c r="I97" s="82" t="e">
        <f ca="1">'27.06.19'!I97+#REF!</f>
        <v>#REF!</v>
      </c>
      <c r="J97" s="82" t="e">
        <f ca="1">'27.06.19'!J97+#REF!</f>
        <v>#REF!</v>
      </c>
      <c r="K97" s="82" t="e">
        <f ca="1">'27.06.19'!K97+#REF!</f>
        <v>#REF!</v>
      </c>
      <c r="L97" s="82" t="e">
        <f ca="1">'27.06.19'!L97+#REF!</f>
        <v>#REF!</v>
      </c>
      <c r="M97" s="82" t="e">
        <f ca="1">'27.06.19'!M97+#REF!</f>
        <v>#REF!</v>
      </c>
      <c r="N97" s="82" t="e">
        <f ca="1">'27.06.19'!N97+#REF!</f>
        <v>#REF!</v>
      </c>
      <c r="O97" s="82" t="e">
        <f ca="1">'27.06.19'!O97+#REF!</f>
        <v>#REF!</v>
      </c>
      <c r="P97" s="89" t="e">
        <f ca="1">'27.06.19'!P97+#REF!</f>
        <v>#REF!</v>
      </c>
      <c r="Q97" s="76"/>
    </row>
    <row r="98" spans="1:17" s="64" customFormat="1">
      <c r="A98" s="72"/>
      <c r="B98" s="73"/>
      <c r="C98" s="73"/>
      <c r="D98" s="97" t="s">
        <v>65</v>
      </c>
      <c r="E98" s="82" t="e">
        <f ca="1">'27.06.19'!E98+#REF!</f>
        <v>#REF!</v>
      </c>
      <c r="F98" s="82" t="e">
        <f ca="1">'27.06.19'!F98+#REF!</f>
        <v>#REF!</v>
      </c>
      <c r="G98" s="82" t="e">
        <f ca="1">'27.06.19'!G98+#REF!</f>
        <v>#REF!</v>
      </c>
      <c r="H98" s="82" t="e">
        <f ca="1">'27.06.19'!H98+#REF!</f>
        <v>#REF!</v>
      </c>
      <c r="I98" s="82" t="e">
        <f ca="1">'27.06.19'!I98+#REF!</f>
        <v>#REF!</v>
      </c>
      <c r="J98" s="82" t="e">
        <f ca="1">'27.06.19'!J98+#REF!</f>
        <v>#REF!</v>
      </c>
      <c r="K98" s="82" t="e">
        <f ca="1">'27.06.19'!K98+#REF!</f>
        <v>#REF!</v>
      </c>
      <c r="L98" s="82" t="e">
        <f ca="1">'27.06.19'!L98+#REF!</f>
        <v>#REF!</v>
      </c>
      <c r="M98" s="82" t="e">
        <f ca="1">'27.06.19'!M98+#REF!</f>
        <v>#REF!</v>
      </c>
      <c r="N98" s="82" t="e">
        <f ca="1">'27.06.19'!N98+#REF!</f>
        <v>#REF!</v>
      </c>
      <c r="O98" s="82" t="e">
        <f ca="1">'27.06.19'!O98+#REF!</f>
        <v>#REF!</v>
      </c>
      <c r="P98" s="89" t="e">
        <f ca="1">'27.06.19'!P98+#REF!</f>
        <v>#REF!</v>
      </c>
      <c r="Q98" s="76"/>
    </row>
    <row r="99" spans="1:17" s="64" customFormat="1">
      <c r="A99" s="72" t="s">
        <v>161</v>
      </c>
      <c r="B99" s="73">
        <v>3046</v>
      </c>
      <c r="C99" s="73">
        <v>1040</v>
      </c>
      <c r="D99" s="97" t="s">
        <v>70</v>
      </c>
      <c r="E99" s="82" t="e">
        <f ca="1">'27.06.19'!E99+#REF!</f>
        <v>#REF!</v>
      </c>
      <c r="F99" s="82" t="e">
        <f ca="1">'27.06.19'!F99+#REF!</f>
        <v>#REF!</v>
      </c>
      <c r="G99" s="82" t="e">
        <f ca="1">'27.06.19'!G99+#REF!</f>
        <v>#REF!</v>
      </c>
      <c r="H99" s="82" t="e">
        <f ca="1">'27.06.19'!H99+#REF!</f>
        <v>#REF!</v>
      </c>
      <c r="I99" s="82" t="e">
        <f ca="1">'27.06.19'!I99+#REF!</f>
        <v>#REF!</v>
      </c>
      <c r="J99" s="82" t="e">
        <f ca="1">'27.06.19'!J99+#REF!</f>
        <v>#REF!</v>
      </c>
      <c r="K99" s="82" t="e">
        <f ca="1">'27.06.19'!K99+#REF!</f>
        <v>#REF!</v>
      </c>
      <c r="L99" s="82" t="e">
        <f ca="1">'27.06.19'!L99+#REF!</f>
        <v>#REF!</v>
      </c>
      <c r="M99" s="82" t="e">
        <f ca="1">'27.06.19'!M99+#REF!</f>
        <v>#REF!</v>
      </c>
      <c r="N99" s="82" t="e">
        <f ca="1">'27.06.19'!N99+#REF!</f>
        <v>#REF!</v>
      </c>
      <c r="O99" s="82" t="e">
        <f ca="1">'27.06.19'!O99+#REF!</f>
        <v>#REF!</v>
      </c>
      <c r="P99" s="89" t="e">
        <f ca="1">'27.06.19'!P99+#REF!</f>
        <v>#REF!</v>
      </c>
      <c r="Q99" s="76"/>
    </row>
    <row r="100" spans="1:17" s="64" customFormat="1">
      <c r="A100" s="72"/>
      <c r="B100" s="73"/>
      <c r="C100" s="73"/>
      <c r="D100" s="97" t="s">
        <v>65</v>
      </c>
      <c r="E100" s="82" t="e">
        <f ca="1">'27.06.19'!E100+#REF!</f>
        <v>#REF!</v>
      </c>
      <c r="F100" s="82" t="e">
        <f ca="1">'27.06.19'!F100+#REF!</f>
        <v>#REF!</v>
      </c>
      <c r="G100" s="82" t="e">
        <f ca="1">'27.06.19'!G100+#REF!</f>
        <v>#REF!</v>
      </c>
      <c r="H100" s="82" t="e">
        <f ca="1">'27.06.19'!H100+#REF!</f>
        <v>#REF!</v>
      </c>
      <c r="I100" s="82" t="e">
        <f ca="1">'27.06.19'!I100+#REF!</f>
        <v>#REF!</v>
      </c>
      <c r="J100" s="82" t="e">
        <f ca="1">'27.06.19'!J100+#REF!</f>
        <v>#REF!</v>
      </c>
      <c r="K100" s="82" t="e">
        <f ca="1">'27.06.19'!K100+#REF!</f>
        <v>#REF!</v>
      </c>
      <c r="L100" s="82" t="e">
        <f ca="1">'27.06.19'!L100+#REF!</f>
        <v>#REF!</v>
      </c>
      <c r="M100" s="82" t="e">
        <f ca="1">'27.06.19'!M100+#REF!</f>
        <v>#REF!</v>
      </c>
      <c r="N100" s="82" t="e">
        <f ca="1">'27.06.19'!N100+#REF!</f>
        <v>#REF!</v>
      </c>
      <c r="O100" s="82" t="e">
        <f ca="1">'27.06.19'!O100+#REF!</f>
        <v>#REF!</v>
      </c>
      <c r="P100" s="89" t="e">
        <f ca="1">'27.06.19'!P100+#REF!</f>
        <v>#REF!</v>
      </c>
      <c r="Q100" s="76"/>
    </row>
    <row r="101" spans="1:17" s="64" customFormat="1" ht="25.5">
      <c r="A101" s="72" t="s">
        <v>162</v>
      </c>
      <c r="B101" s="73">
        <v>3047</v>
      </c>
      <c r="C101" s="73">
        <v>1040</v>
      </c>
      <c r="D101" s="97" t="s">
        <v>71</v>
      </c>
      <c r="E101" s="82" t="e">
        <f ca="1">'27.06.19'!E101+#REF!</f>
        <v>#REF!</v>
      </c>
      <c r="F101" s="82" t="e">
        <f ca="1">'27.06.19'!F101+#REF!</f>
        <v>#REF!</v>
      </c>
      <c r="G101" s="82" t="e">
        <f ca="1">'27.06.19'!G101+#REF!</f>
        <v>#REF!</v>
      </c>
      <c r="H101" s="82" t="e">
        <f ca="1">'27.06.19'!H101+#REF!</f>
        <v>#REF!</v>
      </c>
      <c r="I101" s="82" t="e">
        <f ca="1">'27.06.19'!I101+#REF!</f>
        <v>#REF!</v>
      </c>
      <c r="J101" s="82" t="e">
        <f ca="1">'27.06.19'!J101+#REF!</f>
        <v>#REF!</v>
      </c>
      <c r="K101" s="82" t="e">
        <f ca="1">'27.06.19'!K101+#REF!</f>
        <v>#REF!</v>
      </c>
      <c r="L101" s="82" t="e">
        <f ca="1">'27.06.19'!L101+#REF!</f>
        <v>#REF!</v>
      </c>
      <c r="M101" s="82" t="e">
        <f ca="1">'27.06.19'!M101+#REF!</f>
        <v>#REF!</v>
      </c>
      <c r="N101" s="82" t="e">
        <f ca="1">'27.06.19'!N101+#REF!</f>
        <v>#REF!</v>
      </c>
      <c r="O101" s="82" t="e">
        <f ca="1">'27.06.19'!O101+#REF!</f>
        <v>#REF!</v>
      </c>
      <c r="P101" s="89" t="e">
        <f ca="1">'27.06.19'!P101+#REF!</f>
        <v>#REF!</v>
      </c>
      <c r="Q101" s="76"/>
    </row>
    <row r="102" spans="1:17" s="64" customFormat="1">
      <c r="A102" s="72"/>
      <c r="B102" s="73"/>
      <c r="C102" s="73"/>
      <c r="D102" s="97" t="s">
        <v>65</v>
      </c>
      <c r="E102" s="82" t="e">
        <f ca="1">'27.06.19'!E102+#REF!</f>
        <v>#REF!</v>
      </c>
      <c r="F102" s="82" t="e">
        <f ca="1">'27.06.19'!F102+#REF!</f>
        <v>#REF!</v>
      </c>
      <c r="G102" s="82" t="e">
        <f ca="1">'27.06.19'!G102+#REF!</f>
        <v>#REF!</v>
      </c>
      <c r="H102" s="82" t="e">
        <f ca="1">'27.06.19'!H102+#REF!</f>
        <v>#REF!</v>
      </c>
      <c r="I102" s="82" t="e">
        <f ca="1">'27.06.19'!I102+#REF!</f>
        <v>#REF!</v>
      </c>
      <c r="J102" s="82" t="e">
        <f ca="1">'27.06.19'!J102+#REF!</f>
        <v>#REF!</v>
      </c>
      <c r="K102" s="82" t="e">
        <f ca="1">'27.06.19'!K102+#REF!</f>
        <v>#REF!</v>
      </c>
      <c r="L102" s="82" t="e">
        <f ca="1">'27.06.19'!L102+#REF!</f>
        <v>#REF!</v>
      </c>
      <c r="M102" s="82" t="e">
        <f ca="1">'27.06.19'!M102+#REF!</f>
        <v>#REF!</v>
      </c>
      <c r="N102" s="82" t="e">
        <f ca="1">'27.06.19'!N102+#REF!</f>
        <v>#REF!</v>
      </c>
      <c r="O102" s="82" t="e">
        <f ca="1">'27.06.19'!O102+#REF!</f>
        <v>#REF!</v>
      </c>
      <c r="P102" s="89" t="e">
        <f ca="1">'27.06.19'!P102+#REF!</f>
        <v>#REF!</v>
      </c>
      <c r="Q102" s="76"/>
    </row>
    <row r="103" spans="1:17" s="64" customFormat="1" ht="25.5">
      <c r="A103" s="72">
        <v>813049</v>
      </c>
      <c r="B103" s="73">
        <v>3049</v>
      </c>
      <c r="C103" s="73">
        <v>1040</v>
      </c>
      <c r="D103" s="97" t="s">
        <v>216</v>
      </c>
      <c r="E103" s="82" t="e">
        <f ca="1">'27.06.19'!E103+#REF!</f>
        <v>#REF!</v>
      </c>
      <c r="F103" s="82" t="e">
        <f ca="1">'27.06.19'!F103+#REF!</f>
        <v>#REF!</v>
      </c>
      <c r="G103" s="82" t="e">
        <f ca="1">'27.06.19'!G103+#REF!</f>
        <v>#REF!</v>
      </c>
      <c r="H103" s="82" t="e">
        <f ca="1">'27.06.19'!H103+#REF!</f>
        <v>#REF!</v>
      </c>
      <c r="I103" s="82" t="e">
        <f ca="1">'27.06.19'!I103+#REF!</f>
        <v>#REF!</v>
      </c>
      <c r="J103" s="82" t="e">
        <f ca="1">'27.06.19'!J103+#REF!</f>
        <v>#REF!</v>
      </c>
      <c r="K103" s="82" t="e">
        <f ca="1">'27.06.19'!K103+#REF!</f>
        <v>#REF!</v>
      </c>
      <c r="L103" s="82" t="e">
        <f ca="1">'27.06.19'!L103+#REF!</f>
        <v>#REF!</v>
      </c>
      <c r="M103" s="82" t="e">
        <f ca="1">'27.06.19'!M103+#REF!</f>
        <v>#REF!</v>
      </c>
      <c r="N103" s="82" t="e">
        <f ca="1">'27.06.19'!N103+#REF!</f>
        <v>#REF!</v>
      </c>
      <c r="O103" s="82" t="e">
        <f ca="1">'27.06.19'!O103+#REF!</f>
        <v>#REF!</v>
      </c>
      <c r="P103" s="89" t="e">
        <f ca="1">'27.06.19'!P103+#REF!</f>
        <v>#REF!</v>
      </c>
      <c r="Q103" s="76"/>
    </row>
    <row r="104" spans="1:17" s="64" customFormat="1">
      <c r="A104" s="72"/>
      <c r="B104" s="73"/>
      <c r="C104" s="73"/>
      <c r="D104" s="97" t="s">
        <v>65</v>
      </c>
      <c r="E104" s="82" t="e">
        <f ca="1">'27.06.19'!E104+#REF!</f>
        <v>#REF!</v>
      </c>
      <c r="F104" s="82" t="e">
        <f ca="1">'27.06.19'!F104+#REF!</f>
        <v>#REF!</v>
      </c>
      <c r="G104" s="82" t="e">
        <f ca="1">'27.06.19'!G104+#REF!</f>
        <v>#REF!</v>
      </c>
      <c r="H104" s="82" t="e">
        <f ca="1">'27.06.19'!H104+#REF!</f>
        <v>#REF!</v>
      </c>
      <c r="I104" s="82" t="e">
        <f ca="1">'27.06.19'!I104+#REF!</f>
        <v>#REF!</v>
      </c>
      <c r="J104" s="82" t="e">
        <f ca="1">'27.06.19'!J104+#REF!</f>
        <v>#REF!</v>
      </c>
      <c r="K104" s="82" t="e">
        <f ca="1">'27.06.19'!K104+#REF!</f>
        <v>#REF!</v>
      </c>
      <c r="L104" s="82" t="e">
        <f ca="1">'27.06.19'!L104+#REF!</f>
        <v>#REF!</v>
      </c>
      <c r="M104" s="82" t="e">
        <f ca="1">'27.06.19'!M104+#REF!</f>
        <v>#REF!</v>
      </c>
      <c r="N104" s="82" t="e">
        <f ca="1">'27.06.19'!N104+#REF!</f>
        <v>#REF!</v>
      </c>
      <c r="O104" s="82" t="e">
        <f ca="1">'27.06.19'!O104+#REF!</f>
        <v>#REF!</v>
      </c>
      <c r="P104" s="89" t="e">
        <f ca="1">'27.06.19'!P104+#REF!</f>
        <v>#REF!</v>
      </c>
      <c r="Q104" s="76"/>
    </row>
    <row r="105" spans="1:17" s="64" customFormat="1" ht="25.5">
      <c r="A105" s="72" t="s">
        <v>163</v>
      </c>
      <c r="B105" s="73">
        <v>3050</v>
      </c>
      <c r="C105" s="73">
        <v>1070</v>
      </c>
      <c r="D105" s="97" t="s">
        <v>72</v>
      </c>
      <c r="E105" s="82" t="e">
        <f ca="1">'27.06.19'!E105+#REF!</f>
        <v>#REF!</v>
      </c>
      <c r="F105" s="82" t="e">
        <f ca="1">'27.06.19'!F105+#REF!</f>
        <v>#REF!</v>
      </c>
      <c r="G105" s="82" t="e">
        <f ca="1">'27.06.19'!G105+#REF!</f>
        <v>#REF!</v>
      </c>
      <c r="H105" s="82" t="e">
        <f ca="1">'27.06.19'!H105+#REF!</f>
        <v>#REF!</v>
      </c>
      <c r="I105" s="82" t="e">
        <f ca="1">'27.06.19'!I105+#REF!</f>
        <v>#REF!</v>
      </c>
      <c r="J105" s="82" t="e">
        <f ca="1">'27.06.19'!J105+#REF!</f>
        <v>#REF!</v>
      </c>
      <c r="K105" s="82" t="e">
        <f ca="1">'27.06.19'!K105+#REF!</f>
        <v>#REF!</v>
      </c>
      <c r="L105" s="82" t="e">
        <f ca="1">'27.06.19'!L105+#REF!</f>
        <v>#REF!</v>
      </c>
      <c r="M105" s="82" t="e">
        <f ca="1">'27.06.19'!M105+#REF!</f>
        <v>#REF!</v>
      </c>
      <c r="N105" s="82" t="e">
        <f ca="1">'27.06.19'!N105+#REF!</f>
        <v>#REF!</v>
      </c>
      <c r="O105" s="82" t="e">
        <f ca="1">'27.06.19'!O105+#REF!</f>
        <v>#REF!</v>
      </c>
      <c r="P105" s="89" t="e">
        <f ca="1">'27.06.19'!P105+#REF!</f>
        <v>#REF!</v>
      </c>
      <c r="Q105" s="76"/>
    </row>
    <row r="106" spans="1:17" s="64" customFormat="1" ht="25.5">
      <c r="A106" s="72" t="s">
        <v>164</v>
      </c>
      <c r="B106" s="73">
        <v>3081</v>
      </c>
      <c r="C106" s="73">
        <v>1010</v>
      </c>
      <c r="D106" s="97" t="s">
        <v>73</v>
      </c>
      <c r="E106" s="82" t="e">
        <f ca="1">'27.06.19'!E106+#REF!</f>
        <v>#REF!</v>
      </c>
      <c r="F106" s="82" t="e">
        <f ca="1">'27.06.19'!F106+#REF!</f>
        <v>#REF!</v>
      </c>
      <c r="G106" s="82" t="e">
        <f ca="1">'27.06.19'!G106+#REF!</f>
        <v>#REF!</v>
      </c>
      <c r="H106" s="82" t="e">
        <f ca="1">'27.06.19'!H106+#REF!</f>
        <v>#REF!</v>
      </c>
      <c r="I106" s="82" t="e">
        <f ca="1">'27.06.19'!I106+#REF!</f>
        <v>#REF!</v>
      </c>
      <c r="J106" s="82" t="e">
        <f ca="1">'27.06.19'!J106+#REF!</f>
        <v>#REF!</v>
      </c>
      <c r="K106" s="82" t="e">
        <f ca="1">'27.06.19'!K106+#REF!</f>
        <v>#REF!</v>
      </c>
      <c r="L106" s="82" t="e">
        <f ca="1">'27.06.19'!L106+#REF!</f>
        <v>#REF!</v>
      </c>
      <c r="M106" s="82" t="e">
        <f ca="1">'27.06.19'!M106+#REF!</f>
        <v>#REF!</v>
      </c>
      <c r="N106" s="82" t="e">
        <f ca="1">'27.06.19'!N106+#REF!</f>
        <v>#REF!</v>
      </c>
      <c r="O106" s="82" t="e">
        <f ca="1">'27.06.19'!O106+#REF!</f>
        <v>#REF!</v>
      </c>
      <c r="P106" s="89" t="e">
        <f ca="1">'27.06.19'!P106+#REF!</f>
        <v>#REF!</v>
      </c>
      <c r="Q106" s="76"/>
    </row>
    <row r="107" spans="1:17" s="64" customFormat="1">
      <c r="A107" s="72"/>
      <c r="B107" s="73"/>
      <c r="C107" s="73"/>
      <c r="D107" s="97" t="s">
        <v>65</v>
      </c>
      <c r="E107" s="82" t="e">
        <f ca="1">'27.06.19'!E107+#REF!</f>
        <v>#REF!</v>
      </c>
      <c r="F107" s="82" t="e">
        <f ca="1">'27.06.19'!F107+#REF!</f>
        <v>#REF!</v>
      </c>
      <c r="G107" s="82" t="e">
        <f ca="1">'27.06.19'!G107+#REF!</f>
        <v>#REF!</v>
      </c>
      <c r="H107" s="82" t="e">
        <f ca="1">'27.06.19'!H107+#REF!</f>
        <v>#REF!</v>
      </c>
      <c r="I107" s="82" t="e">
        <f ca="1">'27.06.19'!I107+#REF!</f>
        <v>#REF!</v>
      </c>
      <c r="J107" s="82" t="e">
        <f ca="1">'27.06.19'!J107+#REF!</f>
        <v>#REF!</v>
      </c>
      <c r="K107" s="82" t="e">
        <f ca="1">'27.06.19'!K107+#REF!</f>
        <v>#REF!</v>
      </c>
      <c r="L107" s="82" t="e">
        <f ca="1">'27.06.19'!L107+#REF!</f>
        <v>#REF!</v>
      </c>
      <c r="M107" s="82" t="e">
        <f ca="1">'27.06.19'!M107+#REF!</f>
        <v>#REF!</v>
      </c>
      <c r="N107" s="82" t="e">
        <f ca="1">'27.06.19'!N107+#REF!</f>
        <v>#REF!</v>
      </c>
      <c r="O107" s="82" t="e">
        <f ca="1">'27.06.19'!O107+#REF!</f>
        <v>#REF!</v>
      </c>
      <c r="P107" s="89" t="e">
        <f ca="1">'27.06.19'!P107+#REF!</f>
        <v>#REF!</v>
      </c>
      <c r="Q107" s="76"/>
    </row>
    <row r="108" spans="1:17" s="64" customFormat="1" ht="38.25">
      <c r="A108" s="72">
        <v>813082</v>
      </c>
      <c r="B108" s="73">
        <v>3082</v>
      </c>
      <c r="C108" s="73">
        <v>1040</v>
      </c>
      <c r="D108" s="97" t="s">
        <v>74</v>
      </c>
      <c r="E108" s="82" t="e">
        <f ca="1">'27.06.19'!E108+#REF!</f>
        <v>#REF!</v>
      </c>
      <c r="F108" s="82" t="e">
        <f ca="1">'27.06.19'!F108+#REF!</f>
        <v>#REF!</v>
      </c>
      <c r="G108" s="82" t="e">
        <f ca="1">'27.06.19'!G108+#REF!</f>
        <v>#REF!</v>
      </c>
      <c r="H108" s="82" t="e">
        <f ca="1">'27.06.19'!H108+#REF!</f>
        <v>#REF!</v>
      </c>
      <c r="I108" s="82" t="e">
        <f ca="1">'27.06.19'!I108+#REF!</f>
        <v>#REF!</v>
      </c>
      <c r="J108" s="82" t="e">
        <f ca="1">'27.06.19'!J108+#REF!</f>
        <v>#REF!</v>
      </c>
      <c r="K108" s="82" t="e">
        <f ca="1">'27.06.19'!K108+#REF!</f>
        <v>#REF!</v>
      </c>
      <c r="L108" s="82" t="e">
        <f ca="1">'27.06.19'!L108+#REF!</f>
        <v>#REF!</v>
      </c>
      <c r="M108" s="82" t="e">
        <f ca="1">'27.06.19'!M108+#REF!</f>
        <v>#REF!</v>
      </c>
      <c r="N108" s="82" t="e">
        <f ca="1">'27.06.19'!N108+#REF!</f>
        <v>#REF!</v>
      </c>
      <c r="O108" s="82" t="e">
        <f ca="1">'27.06.19'!O108+#REF!</f>
        <v>#REF!</v>
      </c>
      <c r="P108" s="89" t="e">
        <f ca="1">'27.06.19'!P108+#REF!</f>
        <v>#REF!</v>
      </c>
      <c r="Q108" s="76"/>
    </row>
    <row r="109" spans="1:17" s="64" customFormat="1">
      <c r="A109" s="72"/>
      <c r="B109" s="73"/>
      <c r="C109" s="73"/>
      <c r="D109" s="97" t="s">
        <v>65</v>
      </c>
      <c r="E109" s="82" t="e">
        <f ca="1">'27.06.19'!E109+#REF!</f>
        <v>#REF!</v>
      </c>
      <c r="F109" s="82" t="e">
        <f ca="1">'27.06.19'!F109+#REF!</f>
        <v>#REF!</v>
      </c>
      <c r="G109" s="82" t="e">
        <f ca="1">'27.06.19'!G109+#REF!</f>
        <v>#REF!</v>
      </c>
      <c r="H109" s="82" t="e">
        <f ca="1">'27.06.19'!H109+#REF!</f>
        <v>#REF!</v>
      </c>
      <c r="I109" s="82" t="e">
        <f ca="1">'27.06.19'!I109+#REF!</f>
        <v>#REF!</v>
      </c>
      <c r="J109" s="82" t="e">
        <f ca="1">'27.06.19'!J109+#REF!</f>
        <v>#REF!</v>
      </c>
      <c r="K109" s="82" t="e">
        <f ca="1">'27.06.19'!K109+#REF!</f>
        <v>#REF!</v>
      </c>
      <c r="L109" s="82" t="e">
        <f ca="1">'27.06.19'!L109+#REF!</f>
        <v>#REF!</v>
      </c>
      <c r="M109" s="82" t="e">
        <f ca="1">'27.06.19'!M109+#REF!</f>
        <v>#REF!</v>
      </c>
      <c r="N109" s="82" t="e">
        <f ca="1">'27.06.19'!N109+#REF!</f>
        <v>#REF!</v>
      </c>
      <c r="O109" s="82" t="e">
        <f ca="1">'27.06.19'!O109+#REF!</f>
        <v>#REF!</v>
      </c>
      <c r="P109" s="89" t="e">
        <f ca="1">'27.06.19'!P109+#REF!</f>
        <v>#REF!</v>
      </c>
      <c r="Q109" s="76"/>
    </row>
    <row r="110" spans="1:17" s="64" customFormat="1" ht="25.5">
      <c r="A110" s="72" t="s">
        <v>165</v>
      </c>
      <c r="B110" s="73">
        <v>3083</v>
      </c>
      <c r="C110" s="73">
        <v>1010</v>
      </c>
      <c r="D110" s="97" t="s">
        <v>75</v>
      </c>
      <c r="E110" s="82" t="e">
        <f ca="1">'27.06.19'!E110+#REF!</f>
        <v>#REF!</v>
      </c>
      <c r="F110" s="82" t="e">
        <f ca="1">'27.06.19'!F110+#REF!</f>
        <v>#REF!</v>
      </c>
      <c r="G110" s="82" t="e">
        <f ca="1">'27.06.19'!G110+#REF!</f>
        <v>#REF!</v>
      </c>
      <c r="H110" s="82" t="e">
        <f ca="1">'27.06.19'!H110+#REF!</f>
        <v>#REF!</v>
      </c>
      <c r="I110" s="82" t="e">
        <f ca="1">'27.06.19'!I110+#REF!</f>
        <v>#REF!</v>
      </c>
      <c r="J110" s="82" t="e">
        <f ca="1">'27.06.19'!J110+#REF!</f>
        <v>#REF!</v>
      </c>
      <c r="K110" s="82" t="e">
        <f ca="1">'27.06.19'!K110+#REF!</f>
        <v>#REF!</v>
      </c>
      <c r="L110" s="82" t="e">
        <f ca="1">'27.06.19'!L110+#REF!</f>
        <v>#REF!</v>
      </c>
      <c r="M110" s="82" t="e">
        <f ca="1">'27.06.19'!M110+#REF!</f>
        <v>#REF!</v>
      </c>
      <c r="N110" s="82" t="e">
        <f ca="1">'27.06.19'!N110+#REF!</f>
        <v>#REF!</v>
      </c>
      <c r="O110" s="82" t="e">
        <f ca="1">'27.06.19'!O110+#REF!</f>
        <v>#REF!</v>
      </c>
      <c r="P110" s="89" t="e">
        <f ca="1">'27.06.19'!P110+#REF!</f>
        <v>#REF!</v>
      </c>
      <c r="Q110" s="76"/>
    </row>
    <row r="111" spans="1:17" s="64" customFormat="1">
      <c r="A111" s="72"/>
      <c r="B111" s="73"/>
      <c r="C111" s="73"/>
      <c r="D111" s="97" t="s">
        <v>65</v>
      </c>
      <c r="E111" s="82" t="e">
        <f ca="1">'27.06.19'!E111+#REF!</f>
        <v>#REF!</v>
      </c>
      <c r="F111" s="82" t="e">
        <f ca="1">'27.06.19'!F111+#REF!</f>
        <v>#REF!</v>
      </c>
      <c r="G111" s="82" t="e">
        <f ca="1">'27.06.19'!G111+#REF!</f>
        <v>#REF!</v>
      </c>
      <c r="H111" s="82" t="e">
        <f ca="1">'27.06.19'!H111+#REF!</f>
        <v>#REF!</v>
      </c>
      <c r="I111" s="82" t="e">
        <f ca="1">'27.06.19'!I111+#REF!</f>
        <v>#REF!</v>
      </c>
      <c r="J111" s="82" t="e">
        <f ca="1">'27.06.19'!J111+#REF!</f>
        <v>#REF!</v>
      </c>
      <c r="K111" s="82" t="e">
        <f ca="1">'27.06.19'!K111+#REF!</f>
        <v>#REF!</v>
      </c>
      <c r="L111" s="82" t="e">
        <f ca="1">'27.06.19'!L111+#REF!</f>
        <v>#REF!</v>
      </c>
      <c r="M111" s="82" t="e">
        <f ca="1">'27.06.19'!M111+#REF!</f>
        <v>#REF!</v>
      </c>
      <c r="N111" s="82" t="e">
        <f ca="1">'27.06.19'!N111+#REF!</f>
        <v>#REF!</v>
      </c>
      <c r="O111" s="82" t="e">
        <f ca="1">'27.06.19'!O111+#REF!</f>
        <v>#REF!</v>
      </c>
      <c r="P111" s="89" t="e">
        <f ca="1">'27.06.19'!P111+#REF!</f>
        <v>#REF!</v>
      </c>
      <c r="Q111" s="76"/>
    </row>
    <row r="112" spans="1:17" s="64" customFormat="1" ht="38.25">
      <c r="A112" s="72" t="s">
        <v>166</v>
      </c>
      <c r="B112" s="73">
        <v>3084</v>
      </c>
      <c r="C112" s="73">
        <v>1020</v>
      </c>
      <c r="D112" s="97" t="s">
        <v>76</v>
      </c>
      <c r="E112" s="82" t="e">
        <f ca="1">'27.06.19'!E112+#REF!</f>
        <v>#REF!</v>
      </c>
      <c r="F112" s="82" t="e">
        <f ca="1">'27.06.19'!F112+#REF!</f>
        <v>#REF!</v>
      </c>
      <c r="G112" s="82" t="e">
        <f ca="1">'27.06.19'!G112+#REF!</f>
        <v>#REF!</v>
      </c>
      <c r="H112" s="82" t="e">
        <f ca="1">'27.06.19'!H112+#REF!</f>
        <v>#REF!</v>
      </c>
      <c r="I112" s="82" t="e">
        <f ca="1">'27.06.19'!I112+#REF!</f>
        <v>#REF!</v>
      </c>
      <c r="J112" s="82" t="e">
        <f ca="1">'27.06.19'!J112+#REF!</f>
        <v>#REF!</v>
      </c>
      <c r="K112" s="82" t="e">
        <f ca="1">'27.06.19'!K112+#REF!</f>
        <v>#REF!</v>
      </c>
      <c r="L112" s="82" t="e">
        <f ca="1">'27.06.19'!L112+#REF!</f>
        <v>#REF!</v>
      </c>
      <c r="M112" s="82" t="e">
        <f ca="1">'27.06.19'!M112+#REF!</f>
        <v>#REF!</v>
      </c>
      <c r="N112" s="82" t="e">
        <f ca="1">'27.06.19'!N112+#REF!</f>
        <v>#REF!</v>
      </c>
      <c r="O112" s="82" t="e">
        <f ca="1">'27.06.19'!O112+#REF!</f>
        <v>#REF!</v>
      </c>
      <c r="P112" s="89" t="e">
        <f ca="1">'27.06.19'!P112+#REF!</f>
        <v>#REF!</v>
      </c>
      <c r="Q112" s="76"/>
    </row>
    <row r="113" spans="1:17" s="64" customFormat="1">
      <c r="A113" s="72"/>
      <c r="B113" s="73"/>
      <c r="C113" s="73"/>
      <c r="D113" s="97" t="s">
        <v>65</v>
      </c>
      <c r="E113" s="82" t="e">
        <f ca="1">'27.06.19'!E113+#REF!</f>
        <v>#REF!</v>
      </c>
      <c r="F113" s="82" t="e">
        <f ca="1">'27.06.19'!F113+#REF!</f>
        <v>#REF!</v>
      </c>
      <c r="G113" s="82" t="e">
        <f ca="1">'27.06.19'!G113+#REF!</f>
        <v>#REF!</v>
      </c>
      <c r="H113" s="82" t="e">
        <f ca="1">'27.06.19'!H113+#REF!</f>
        <v>#REF!</v>
      </c>
      <c r="I113" s="82" t="e">
        <f ca="1">'27.06.19'!I113+#REF!</f>
        <v>#REF!</v>
      </c>
      <c r="J113" s="82" t="e">
        <f ca="1">'27.06.19'!J113+#REF!</f>
        <v>#REF!</v>
      </c>
      <c r="K113" s="82" t="e">
        <f ca="1">'27.06.19'!K113+#REF!</f>
        <v>#REF!</v>
      </c>
      <c r="L113" s="82" t="e">
        <f ca="1">'27.06.19'!L113+#REF!</f>
        <v>#REF!</v>
      </c>
      <c r="M113" s="82" t="e">
        <f ca="1">'27.06.19'!M113+#REF!</f>
        <v>#REF!</v>
      </c>
      <c r="N113" s="82" t="e">
        <f ca="1">'27.06.19'!N113+#REF!</f>
        <v>#REF!</v>
      </c>
      <c r="O113" s="82" t="e">
        <f ca="1">'27.06.19'!O113+#REF!</f>
        <v>#REF!</v>
      </c>
      <c r="P113" s="89" t="e">
        <f ca="1">'27.06.19'!P113+#REF!</f>
        <v>#REF!</v>
      </c>
      <c r="Q113" s="76"/>
    </row>
    <row r="114" spans="1:17" s="64" customFormat="1" ht="38.25">
      <c r="A114" s="72" t="s">
        <v>167</v>
      </c>
      <c r="B114" s="73">
        <v>3085</v>
      </c>
      <c r="C114" s="73">
        <v>1010</v>
      </c>
      <c r="D114" s="97" t="s">
        <v>77</v>
      </c>
      <c r="E114" s="82" t="e">
        <f ca="1">'27.06.19'!E114+#REF!</f>
        <v>#REF!</v>
      </c>
      <c r="F114" s="82" t="e">
        <f ca="1">'27.06.19'!F114+#REF!</f>
        <v>#REF!</v>
      </c>
      <c r="G114" s="82" t="e">
        <f ca="1">'27.06.19'!G114+#REF!</f>
        <v>#REF!</v>
      </c>
      <c r="H114" s="82" t="e">
        <f ca="1">'27.06.19'!H114+#REF!</f>
        <v>#REF!</v>
      </c>
      <c r="I114" s="82" t="e">
        <f ca="1">'27.06.19'!I114+#REF!</f>
        <v>#REF!</v>
      </c>
      <c r="J114" s="82" t="e">
        <f ca="1">'27.06.19'!J114+#REF!</f>
        <v>#REF!</v>
      </c>
      <c r="K114" s="82" t="e">
        <f ca="1">'27.06.19'!K114+#REF!</f>
        <v>#REF!</v>
      </c>
      <c r="L114" s="82" t="e">
        <f ca="1">'27.06.19'!L114+#REF!</f>
        <v>#REF!</v>
      </c>
      <c r="M114" s="82" t="e">
        <f ca="1">'27.06.19'!M114+#REF!</f>
        <v>#REF!</v>
      </c>
      <c r="N114" s="82" t="e">
        <f ca="1">'27.06.19'!N114+#REF!</f>
        <v>#REF!</v>
      </c>
      <c r="O114" s="82" t="e">
        <f ca="1">'27.06.19'!O114+#REF!</f>
        <v>#REF!</v>
      </c>
      <c r="P114" s="89" t="e">
        <f ca="1">'27.06.19'!P114+#REF!</f>
        <v>#REF!</v>
      </c>
      <c r="Q114" s="76"/>
    </row>
    <row r="115" spans="1:17" s="64" customFormat="1">
      <c r="A115" s="72"/>
      <c r="B115" s="73"/>
      <c r="C115" s="73"/>
      <c r="D115" s="97" t="s">
        <v>65</v>
      </c>
      <c r="E115" s="82" t="e">
        <f ca="1">'27.06.19'!E115+#REF!</f>
        <v>#REF!</v>
      </c>
      <c r="F115" s="82" t="e">
        <f ca="1">'27.06.19'!F115+#REF!</f>
        <v>#REF!</v>
      </c>
      <c r="G115" s="82" t="e">
        <f ca="1">'27.06.19'!G115+#REF!</f>
        <v>#REF!</v>
      </c>
      <c r="H115" s="82" t="e">
        <f ca="1">'27.06.19'!H115+#REF!</f>
        <v>#REF!</v>
      </c>
      <c r="I115" s="82" t="e">
        <f ca="1">'27.06.19'!I115+#REF!</f>
        <v>#REF!</v>
      </c>
      <c r="J115" s="82" t="e">
        <f ca="1">'27.06.19'!J115+#REF!</f>
        <v>#REF!</v>
      </c>
      <c r="K115" s="82" t="e">
        <f ca="1">'27.06.19'!K115+#REF!</f>
        <v>#REF!</v>
      </c>
      <c r="L115" s="82" t="e">
        <f ca="1">'27.06.19'!L115+#REF!</f>
        <v>#REF!</v>
      </c>
      <c r="M115" s="82" t="e">
        <f ca="1">'27.06.19'!M115+#REF!</f>
        <v>#REF!</v>
      </c>
      <c r="N115" s="82" t="e">
        <f ca="1">'27.06.19'!N115+#REF!</f>
        <v>#REF!</v>
      </c>
      <c r="O115" s="82" t="e">
        <f ca="1">'27.06.19'!O115+#REF!</f>
        <v>#REF!</v>
      </c>
      <c r="P115" s="89" t="e">
        <f ca="1">'27.06.19'!P115+#REF!</f>
        <v>#REF!</v>
      </c>
      <c r="Q115" s="76"/>
    </row>
    <row r="116" spans="1:17" s="64" customFormat="1">
      <c r="A116" s="72">
        <v>813086</v>
      </c>
      <c r="B116" s="73">
        <v>3086</v>
      </c>
      <c r="C116" s="73">
        <v>1040</v>
      </c>
      <c r="D116" s="97" t="s">
        <v>217</v>
      </c>
      <c r="E116" s="82" t="e">
        <f ca="1">'27.06.19'!E116+#REF!</f>
        <v>#REF!</v>
      </c>
      <c r="F116" s="82" t="e">
        <f ca="1">'27.06.19'!F116+#REF!</f>
        <v>#REF!</v>
      </c>
      <c r="G116" s="82" t="e">
        <f ca="1">'27.06.19'!G116+#REF!</f>
        <v>#REF!</v>
      </c>
      <c r="H116" s="82" t="e">
        <f ca="1">'27.06.19'!H116+#REF!</f>
        <v>#REF!</v>
      </c>
      <c r="I116" s="82" t="e">
        <f ca="1">'27.06.19'!I116+#REF!</f>
        <v>#REF!</v>
      </c>
      <c r="J116" s="82" t="e">
        <f ca="1">'27.06.19'!J116+#REF!</f>
        <v>#REF!</v>
      </c>
      <c r="K116" s="82" t="e">
        <f ca="1">'27.06.19'!K116+#REF!</f>
        <v>#REF!</v>
      </c>
      <c r="L116" s="82" t="e">
        <f ca="1">'27.06.19'!L116+#REF!</f>
        <v>#REF!</v>
      </c>
      <c r="M116" s="82" t="e">
        <f ca="1">'27.06.19'!M116+#REF!</f>
        <v>#REF!</v>
      </c>
      <c r="N116" s="82" t="e">
        <f ca="1">'27.06.19'!N116+#REF!</f>
        <v>#REF!</v>
      </c>
      <c r="O116" s="82" t="e">
        <f ca="1">'27.06.19'!O116+#REF!</f>
        <v>#REF!</v>
      </c>
      <c r="P116" s="89" t="e">
        <f ca="1">'27.06.19'!P116+#REF!</f>
        <v>#REF!</v>
      </c>
      <c r="Q116" s="76"/>
    </row>
    <row r="117" spans="1:17" s="64" customFormat="1">
      <c r="A117" s="72"/>
      <c r="B117" s="73"/>
      <c r="C117" s="73"/>
      <c r="D117" s="97" t="s">
        <v>65</v>
      </c>
      <c r="E117" s="82" t="e">
        <f ca="1">'27.06.19'!E117+#REF!</f>
        <v>#REF!</v>
      </c>
      <c r="F117" s="82" t="e">
        <f ca="1">'27.06.19'!F117+#REF!</f>
        <v>#REF!</v>
      </c>
      <c r="G117" s="82" t="e">
        <f ca="1">'27.06.19'!G117+#REF!</f>
        <v>#REF!</v>
      </c>
      <c r="H117" s="82" t="e">
        <f ca="1">'27.06.19'!H117+#REF!</f>
        <v>#REF!</v>
      </c>
      <c r="I117" s="82" t="e">
        <f ca="1">'27.06.19'!I117+#REF!</f>
        <v>#REF!</v>
      </c>
      <c r="J117" s="82" t="e">
        <f ca="1">'27.06.19'!J117+#REF!</f>
        <v>#REF!</v>
      </c>
      <c r="K117" s="82" t="e">
        <f ca="1">'27.06.19'!K117+#REF!</f>
        <v>#REF!</v>
      </c>
      <c r="L117" s="82" t="e">
        <f ca="1">'27.06.19'!L117+#REF!</f>
        <v>#REF!</v>
      </c>
      <c r="M117" s="82" t="e">
        <f ca="1">'27.06.19'!M117+#REF!</f>
        <v>#REF!</v>
      </c>
      <c r="N117" s="82" t="e">
        <f ca="1">'27.06.19'!N117+#REF!</f>
        <v>#REF!</v>
      </c>
      <c r="O117" s="82" t="e">
        <f ca="1">'27.06.19'!O117+#REF!</f>
        <v>#REF!</v>
      </c>
      <c r="P117" s="89" t="e">
        <f ca="1">'27.06.19'!P117+#REF!</f>
        <v>#REF!</v>
      </c>
      <c r="Q117" s="76"/>
    </row>
    <row r="118" spans="1:17" s="64" customFormat="1" ht="25.5">
      <c r="A118" s="72">
        <v>813087</v>
      </c>
      <c r="B118" s="73">
        <v>3087</v>
      </c>
      <c r="C118" s="73">
        <v>1040</v>
      </c>
      <c r="D118" s="97" t="s">
        <v>218</v>
      </c>
      <c r="E118" s="82" t="e">
        <f ca="1">'27.06.19'!E118+#REF!</f>
        <v>#REF!</v>
      </c>
      <c r="F118" s="82" t="e">
        <f ca="1">'27.06.19'!F118+#REF!</f>
        <v>#REF!</v>
      </c>
      <c r="G118" s="82" t="e">
        <f ca="1">'27.06.19'!G118+#REF!</f>
        <v>#REF!</v>
      </c>
      <c r="H118" s="82" t="e">
        <f ca="1">'27.06.19'!H118+#REF!</f>
        <v>#REF!</v>
      </c>
      <c r="I118" s="82" t="e">
        <f ca="1">'27.06.19'!I118+#REF!</f>
        <v>#REF!</v>
      </c>
      <c r="J118" s="82" t="e">
        <f ca="1">'27.06.19'!J118+#REF!</f>
        <v>#REF!</v>
      </c>
      <c r="K118" s="82" t="e">
        <f ca="1">'27.06.19'!K118+#REF!</f>
        <v>#REF!</v>
      </c>
      <c r="L118" s="82" t="e">
        <f ca="1">'27.06.19'!L118+#REF!</f>
        <v>#REF!</v>
      </c>
      <c r="M118" s="82" t="e">
        <f ca="1">'27.06.19'!M118+#REF!</f>
        <v>#REF!</v>
      </c>
      <c r="N118" s="82" t="e">
        <f ca="1">'27.06.19'!N118+#REF!</f>
        <v>#REF!</v>
      </c>
      <c r="O118" s="82" t="e">
        <f ca="1">'27.06.19'!O118+#REF!</f>
        <v>#REF!</v>
      </c>
      <c r="P118" s="89" t="e">
        <f ca="1">'27.06.19'!P118+#REF!</f>
        <v>#REF!</v>
      </c>
      <c r="Q118" s="76"/>
    </row>
    <row r="119" spans="1:17" s="64" customFormat="1">
      <c r="A119" s="72"/>
      <c r="B119" s="73"/>
      <c r="C119" s="73"/>
      <c r="D119" s="102" t="s">
        <v>65</v>
      </c>
      <c r="E119" s="82" t="e">
        <f ca="1">'27.06.19'!E119+#REF!</f>
        <v>#REF!</v>
      </c>
      <c r="F119" s="82" t="e">
        <f ca="1">'27.06.19'!F119+#REF!</f>
        <v>#REF!</v>
      </c>
      <c r="G119" s="82" t="e">
        <f ca="1">'27.06.19'!G119+#REF!</f>
        <v>#REF!</v>
      </c>
      <c r="H119" s="82" t="e">
        <f ca="1">'27.06.19'!H119+#REF!</f>
        <v>#REF!</v>
      </c>
      <c r="I119" s="82" t="e">
        <f ca="1">'27.06.19'!I119+#REF!</f>
        <v>#REF!</v>
      </c>
      <c r="J119" s="82" t="e">
        <f ca="1">'27.06.19'!J119+#REF!</f>
        <v>#REF!</v>
      </c>
      <c r="K119" s="82" t="e">
        <f ca="1">'27.06.19'!K119+#REF!</f>
        <v>#REF!</v>
      </c>
      <c r="L119" s="82" t="e">
        <f ca="1">'27.06.19'!L119+#REF!</f>
        <v>#REF!</v>
      </c>
      <c r="M119" s="82" t="e">
        <f ca="1">'27.06.19'!M119+#REF!</f>
        <v>#REF!</v>
      </c>
      <c r="N119" s="82" t="e">
        <f ca="1">'27.06.19'!N119+#REF!</f>
        <v>#REF!</v>
      </c>
      <c r="O119" s="82" t="e">
        <f ca="1">'27.06.19'!O119+#REF!</f>
        <v>#REF!</v>
      </c>
      <c r="P119" s="89" t="e">
        <f ca="1">'27.06.19'!P119+#REF!</f>
        <v>#REF!</v>
      </c>
      <c r="Q119" s="76"/>
    </row>
    <row r="120" spans="1:17" s="64" customFormat="1" ht="25.5">
      <c r="A120" s="72" t="s">
        <v>168</v>
      </c>
      <c r="B120" s="73">
        <v>3090</v>
      </c>
      <c r="C120" s="73">
        <v>1030</v>
      </c>
      <c r="D120" s="97" t="s">
        <v>78</v>
      </c>
      <c r="E120" s="82" t="e">
        <f ca="1">'27.06.19'!E120+#REF!</f>
        <v>#REF!</v>
      </c>
      <c r="F120" s="82" t="e">
        <f ca="1">'27.06.19'!F120+#REF!</f>
        <v>#REF!</v>
      </c>
      <c r="G120" s="82" t="e">
        <f ca="1">'27.06.19'!G120+#REF!</f>
        <v>#REF!</v>
      </c>
      <c r="H120" s="82" t="e">
        <f ca="1">'27.06.19'!H120+#REF!</f>
        <v>#REF!</v>
      </c>
      <c r="I120" s="82" t="e">
        <f ca="1">'27.06.19'!I120+#REF!</f>
        <v>#REF!</v>
      </c>
      <c r="J120" s="82" t="e">
        <f ca="1">'27.06.19'!J120+#REF!</f>
        <v>#REF!</v>
      </c>
      <c r="K120" s="82" t="e">
        <f ca="1">'27.06.19'!K120+#REF!</f>
        <v>#REF!</v>
      </c>
      <c r="L120" s="82" t="e">
        <f ca="1">'27.06.19'!L120+#REF!</f>
        <v>#REF!</v>
      </c>
      <c r="M120" s="82" t="e">
        <f ca="1">'27.06.19'!M120+#REF!</f>
        <v>#REF!</v>
      </c>
      <c r="N120" s="82" t="e">
        <f ca="1">'27.06.19'!N120+#REF!</f>
        <v>#REF!</v>
      </c>
      <c r="O120" s="82" t="e">
        <f ca="1">'27.06.19'!O120+#REF!</f>
        <v>#REF!</v>
      </c>
      <c r="P120" s="89" t="e">
        <f ca="1">'27.06.19'!P120+#REF!</f>
        <v>#REF!</v>
      </c>
      <c r="Q120" s="76"/>
    </row>
    <row r="121" spans="1:17" s="64" customFormat="1" ht="38.25">
      <c r="A121" s="72" t="s">
        <v>169</v>
      </c>
      <c r="B121" s="73">
        <v>3104</v>
      </c>
      <c r="C121" s="73">
        <v>1020</v>
      </c>
      <c r="D121" s="97" t="s">
        <v>79</v>
      </c>
      <c r="E121" s="82" t="e">
        <f ca="1">'27.06.19'!E121+#REF!</f>
        <v>#REF!</v>
      </c>
      <c r="F121" s="82" t="e">
        <f ca="1">'27.06.19'!F121+#REF!</f>
        <v>#REF!</v>
      </c>
      <c r="G121" s="82" t="e">
        <f ca="1">'27.06.19'!G121+#REF!</f>
        <v>#REF!</v>
      </c>
      <c r="H121" s="82" t="e">
        <f ca="1">'27.06.19'!H121+#REF!</f>
        <v>#REF!</v>
      </c>
      <c r="I121" s="82" t="e">
        <f ca="1">'27.06.19'!I121+#REF!</f>
        <v>#REF!</v>
      </c>
      <c r="J121" s="82" t="e">
        <f ca="1">'27.06.19'!J121+#REF!</f>
        <v>#REF!</v>
      </c>
      <c r="K121" s="82" t="e">
        <f ca="1">'27.06.19'!K121+#REF!</f>
        <v>#REF!</v>
      </c>
      <c r="L121" s="82" t="e">
        <f ca="1">'27.06.19'!L121+#REF!</f>
        <v>#REF!</v>
      </c>
      <c r="M121" s="82" t="e">
        <f ca="1">'27.06.19'!M121+#REF!</f>
        <v>#REF!</v>
      </c>
      <c r="N121" s="82" t="e">
        <f ca="1">'27.06.19'!N121+#REF!</f>
        <v>#REF!</v>
      </c>
      <c r="O121" s="82" t="e">
        <f ca="1">'27.06.19'!O121+#REF!</f>
        <v>#REF!</v>
      </c>
      <c r="P121" s="89" t="e">
        <f ca="1">'27.06.19'!P121+#REF!</f>
        <v>#REF!</v>
      </c>
      <c r="Q121" s="76"/>
    </row>
    <row r="122" spans="1:17" s="64" customFormat="1" ht="25.5">
      <c r="A122" s="72">
        <v>813105</v>
      </c>
      <c r="B122" s="73">
        <v>3105</v>
      </c>
      <c r="C122" s="73">
        <v>1010</v>
      </c>
      <c r="D122" s="97" t="s">
        <v>80</v>
      </c>
      <c r="E122" s="82" t="e">
        <f ca="1">'27.06.19'!E122+#REF!</f>
        <v>#REF!</v>
      </c>
      <c r="F122" s="82" t="e">
        <f ca="1">'27.06.19'!F122+#REF!</f>
        <v>#REF!</v>
      </c>
      <c r="G122" s="82" t="e">
        <f ca="1">'27.06.19'!G122+#REF!</f>
        <v>#REF!</v>
      </c>
      <c r="H122" s="82" t="e">
        <f ca="1">'27.06.19'!H122+#REF!</f>
        <v>#REF!</v>
      </c>
      <c r="I122" s="82" t="e">
        <f ca="1">'27.06.19'!I122+#REF!</f>
        <v>#REF!</v>
      </c>
      <c r="J122" s="82" t="e">
        <f ca="1">'27.06.19'!J122+#REF!</f>
        <v>#REF!</v>
      </c>
      <c r="K122" s="82" t="e">
        <f ca="1">'27.06.19'!K122+#REF!</f>
        <v>#REF!</v>
      </c>
      <c r="L122" s="82" t="e">
        <f ca="1">'27.06.19'!L122+#REF!</f>
        <v>#REF!</v>
      </c>
      <c r="M122" s="82" t="e">
        <f ca="1">'27.06.19'!M122+#REF!</f>
        <v>#REF!</v>
      </c>
      <c r="N122" s="82" t="e">
        <f ca="1">'27.06.19'!N122+#REF!</f>
        <v>#REF!</v>
      </c>
      <c r="O122" s="82" t="e">
        <f ca="1">'27.06.19'!O122+#REF!</f>
        <v>#REF!</v>
      </c>
      <c r="P122" s="89" t="e">
        <f ca="1">'27.06.19'!P122+#REF!</f>
        <v>#REF!</v>
      </c>
      <c r="Q122" s="76"/>
    </row>
    <row r="123" spans="1:17" s="64" customFormat="1" ht="51">
      <c r="A123" s="72" t="s">
        <v>170</v>
      </c>
      <c r="B123" s="73">
        <v>3160</v>
      </c>
      <c r="C123" s="73">
        <v>1010</v>
      </c>
      <c r="D123" s="97" t="s">
        <v>81</v>
      </c>
      <c r="E123" s="82" t="e">
        <f ca="1">'27.06.19'!E123+#REF!</f>
        <v>#REF!</v>
      </c>
      <c r="F123" s="82" t="e">
        <f ca="1">'27.06.19'!F123+#REF!</f>
        <v>#REF!</v>
      </c>
      <c r="G123" s="82" t="e">
        <f ca="1">'27.06.19'!G123+#REF!</f>
        <v>#REF!</v>
      </c>
      <c r="H123" s="82" t="e">
        <f ca="1">'27.06.19'!H123+#REF!</f>
        <v>#REF!</v>
      </c>
      <c r="I123" s="82" t="e">
        <f ca="1">'27.06.19'!I123+#REF!</f>
        <v>#REF!</v>
      </c>
      <c r="J123" s="82" t="e">
        <f ca="1">'27.06.19'!J123+#REF!</f>
        <v>#REF!</v>
      </c>
      <c r="K123" s="82" t="e">
        <f ca="1">'27.06.19'!K123+#REF!</f>
        <v>#REF!</v>
      </c>
      <c r="L123" s="82" t="e">
        <f ca="1">'27.06.19'!L123+#REF!</f>
        <v>#REF!</v>
      </c>
      <c r="M123" s="82" t="e">
        <f ca="1">'27.06.19'!M123+#REF!</f>
        <v>#REF!</v>
      </c>
      <c r="N123" s="82" t="e">
        <f ca="1">'27.06.19'!N123+#REF!</f>
        <v>#REF!</v>
      </c>
      <c r="O123" s="82" t="e">
        <f ca="1">'27.06.19'!O123+#REF!</f>
        <v>#REF!</v>
      </c>
      <c r="P123" s="89" t="e">
        <f ca="1">'27.06.19'!P123+#REF!</f>
        <v>#REF!</v>
      </c>
      <c r="Q123" s="76"/>
    </row>
    <row r="124" spans="1:17" s="64" customFormat="1" ht="38.25">
      <c r="A124" s="72" t="s">
        <v>171</v>
      </c>
      <c r="B124" s="73">
        <v>3171</v>
      </c>
      <c r="C124" s="73">
        <v>1010</v>
      </c>
      <c r="D124" s="97" t="s">
        <v>82</v>
      </c>
      <c r="E124" s="82" t="e">
        <f ca="1">'27.06.19'!E124+#REF!</f>
        <v>#REF!</v>
      </c>
      <c r="F124" s="82" t="e">
        <f ca="1">'27.06.19'!F124+#REF!</f>
        <v>#REF!</v>
      </c>
      <c r="G124" s="82" t="e">
        <f ca="1">'27.06.19'!G124+#REF!</f>
        <v>#REF!</v>
      </c>
      <c r="H124" s="82" t="e">
        <f ca="1">'27.06.19'!H124+#REF!</f>
        <v>#REF!</v>
      </c>
      <c r="I124" s="82" t="e">
        <f ca="1">'27.06.19'!I124+#REF!</f>
        <v>#REF!</v>
      </c>
      <c r="J124" s="82" t="e">
        <f ca="1">'27.06.19'!J124+#REF!</f>
        <v>#REF!</v>
      </c>
      <c r="K124" s="82" t="e">
        <f ca="1">'27.06.19'!K124+#REF!</f>
        <v>#REF!</v>
      </c>
      <c r="L124" s="82" t="e">
        <f ca="1">'27.06.19'!L124+#REF!</f>
        <v>#REF!</v>
      </c>
      <c r="M124" s="82" t="e">
        <f ca="1">'27.06.19'!M124+#REF!</f>
        <v>#REF!</v>
      </c>
      <c r="N124" s="82" t="e">
        <f ca="1">'27.06.19'!N124+#REF!</f>
        <v>#REF!</v>
      </c>
      <c r="O124" s="82" t="e">
        <f ca="1">'27.06.19'!O124+#REF!</f>
        <v>#REF!</v>
      </c>
      <c r="P124" s="89" t="e">
        <f ca="1">'27.06.19'!P124+#REF!</f>
        <v>#REF!</v>
      </c>
      <c r="Q124" s="76"/>
    </row>
    <row r="125" spans="1:17" s="64" customFormat="1" ht="51">
      <c r="A125" s="72" t="s">
        <v>172</v>
      </c>
      <c r="B125" s="73">
        <v>3180</v>
      </c>
      <c r="C125" s="73">
        <v>1060</v>
      </c>
      <c r="D125" s="97" t="s">
        <v>83</v>
      </c>
      <c r="E125" s="82" t="e">
        <f ca="1">'27.06.19'!E125+#REF!</f>
        <v>#REF!</v>
      </c>
      <c r="F125" s="82" t="e">
        <f ca="1">'27.06.19'!F125+#REF!</f>
        <v>#REF!</v>
      </c>
      <c r="G125" s="82" t="e">
        <f ca="1">'27.06.19'!G125+#REF!</f>
        <v>#REF!</v>
      </c>
      <c r="H125" s="82" t="e">
        <f ca="1">'27.06.19'!H125+#REF!</f>
        <v>#REF!</v>
      </c>
      <c r="I125" s="82" t="e">
        <f ca="1">'27.06.19'!I125+#REF!</f>
        <v>#REF!</v>
      </c>
      <c r="J125" s="82" t="e">
        <f ca="1">'27.06.19'!J125+#REF!</f>
        <v>#REF!</v>
      </c>
      <c r="K125" s="82" t="e">
        <f ca="1">'27.06.19'!K125+#REF!</f>
        <v>#REF!</v>
      </c>
      <c r="L125" s="82" t="e">
        <f ca="1">'27.06.19'!L125+#REF!</f>
        <v>#REF!</v>
      </c>
      <c r="M125" s="82" t="e">
        <f ca="1">'27.06.19'!M125+#REF!</f>
        <v>#REF!</v>
      </c>
      <c r="N125" s="82" t="e">
        <f ca="1">'27.06.19'!N125+#REF!</f>
        <v>#REF!</v>
      </c>
      <c r="O125" s="82" t="e">
        <f ca="1">'27.06.19'!O125+#REF!</f>
        <v>#REF!</v>
      </c>
      <c r="P125" s="89" t="e">
        <f ca="1">'27.06.19'!P125+#REF!</f>
        <v>#REF!</v>
      </c>
      <c r="Q125" s="76"/>
    </row>
    <row r="126" spans="1:17" s="64" customFormat="1" ht="38.25">
      <c r="A126" s="72" t="s">
        <v>173</v>
      </c>
      <c r="B126" s="73">
        <v>3192</v>
      </c>
      <c r="C126" s="73">
        <v>1030</v>
      </c>
      <c r="D126" s="97" t="s">
        <v>84</v>
      </c>
      <c r="E126" s="82" t="e">
        <f ca="1">'27.06.19'!E126+#REF!</f>
        <v>#REF!</v>
      </c>
      <c r="F126" s="82" t="e">
        <f ca="1">'27.06.19'!F126+#REF!</f>
        <v>#REF!</v>
      </c>
      <c r="G126" s="82" t="e">
        <f ca="1">'27.06.19'!G126+#REF!</f>
        <v>#REF!</v>
      </c>
      <c r="H126" s="82" t="e">
        <f ca="1">'27.06.19'!H126+#REF!</f>
        <v>#REF!</v>
      </c>
      <c r="I126" s="82" t="e">
        <f ca="1">'27.06.19'!I126+#REF!</f>
        <v>#REF!</v>
      </c>
      <c r="J126" s="82" t="e">
        <f ca="1">'27.06.19'!J126+#REF!</f>
        <v>#REF!</v>
      </c>
      <c r="K126" s="82" t="e">
        <f ca="1">'27.06.19'!K126+#REF!</f>
        <v>#REF!</v>
      </c>
      <c r="L126" s="82" t="e">
        <f ca="1">'27.06.19'!L126+#REF!</f>
        <v>#REF!</v>
      </c>
      <c r="M126" s="82" t="e">
        <f ca="1">'27.06.19'!M126+#REF!</f>
        <v>#REF!</v>
      </c>
      <c r="N126" s="82" t="e">
        <f ca="1">'27.06.19'!N126+#REF!</f>
        <v>#REF!</v>
      </c>
      <c r="O126" s="82" t="e">
        <f ca="1">'27.06.19'!O126+#REF!</f>
        <v>#REF!</v>
      </c>
      <c r="P126" s="89" t="e">
        <f ca="1">'27.06.19'!P126+#REF!</f>
        <v>#REF!</v>
      </c>
      <c r="Q126" s="76" t="s">
        <v>126</v>
      </c>
    </row>
    <row r="127" spans="1:17" s="64" customFormat="1">
      <c r="A127" s="160" t="s">
        <v>235</v>
      </c>
      <c r="B127" s="160" t="s">
        <v>236</v>
      </c>
      <c r="C127" s="160" t="s">
        <v>237</v>
      </c>
      <c r="D127" s="156" t="s">
        <v>238</v>
      </c>
      <c r="E127" s="82" t="e">
        <f ca="1">'27.06.19'!E127+#REF!</f>
        <v>#REF!</v>
      </c>
      <c r="F127" s="82" t="e">
        <f ca="1">'27.06.19'!F127+#REF!</f>
        <v>#REF!</v>
      </c>
      <c r="G127" s="82" t="e">
        <f ca="1">'27.06.19'!G127+#REF!</f>
        <v>#REF!</v>
      </c>
      <c r="H127" s="82" t="e">
        <f ca="1">'27.06.19'!H127+#REF!</f>
        <v>#REF!</v>
      </c>
      <c r="I127" s="82" t="e">
        <f ca="1">'27.06.19'!I127+#REF!</f>
        <v>#REF!</v>
      </c>
      <c r="J127" s="82" t="e">
        <f ca="1">'27.06.19'!J127+#REF!</f>
        <v>#REF!</v>
      </c>
      <c r="K127" s="82" t="e">
        <f ca="1">'27.06.19'!K127+#REF!</f>
        <v>#REF!</v>
      </c>
      <c r="L127" s="82" t="e">
        <f ca="1">'27.06.19'!L127+#REF!</f>
        <v>#REF!</v>
      </c>
      <c r="M127" s="82" t="e">
        <f ca="1">'27.06.19'!M127+#REF!</f>
        <v>#REF!</v>
      </c>
      <c r="N127" s="82" t="e">
        <f ca="1">'27.06.19'!N127+#REF!</f>
        <v>#REF!</v>
      </c>
      <c r="O127" s="82" t="e">
        <f ca="1">'27.06.19'!O127+#REF!</f>
        <v>#REF!</v>
      </c>
      <c r="P127" s="89" t="e">
        <f ca="1">'27.06.19'!P127+#REF!</f>
        <v>#REF!</v>
      </c>
      <c r="Q127" s="76" t="s">
        <v>126</v>
      </c>
    </row>
    <row r="128" spans="1:17" s="64" customFormat="1" ht="140.25">
      <c r="A128" s="161"/>
      <c r="B128" s="161"/>
      <c r="C128" s="161"/>
      <c r="D128" s="155" t="s">
        <v>239</v>
      </c>
      <c r="E128" s="82" t="e">
        <f ca="1">'27.06.19'!E128+#REF!</f>
        <v>#REF!</v>
      </c>
      <c r="F128" s="82" t="e">
        <f ca="1">'27.06.19'!F128+#REF!</f>
        <v>#REF!</v>
      </c>
      <c r="G128" s="82" t="e">
        <f ca="1">'27.06.19'!G128+#REF!</f>
        <v>#REF!</v>
      </c>
      <c r="H128" s="82" t="e">
        <f ca="1">'27.06.19'!H128+#REF!</f>
        <v>#REF!</v>
      </c>
      <c r="I128" s="82" t="e">
        <f ca="1">'27.06.19'!I128+#REF!</f>
        <v>#REF!</v>
      </c>
      <c r="J128" s="82" t="e">
        <f ca="1">'27.06.19'!J128+#REF!</f>
        <v>#REF!</v>
      </c>
      <c r="K128" s="82" t="e">
        <f ca="1">'27.06.19'!K128+#REF!</f>
        <v>#REF!</v>
      </c>
      <c r="L128" s="82" t="e">
        <f ca="1">'27.06.19'!L128+#REF!</f>
        <v>#REF!</v>
      </c>
      <c r="M128" s="82" t="e">
        <f ca="1">'27.06.19'!M128+#REF!</f>
        <v>#REF!</v>
      </c>
      <c r="N128" s="82" t="e">
        <f ca="1">'27.06.19'!N128+#REF!</f>
        <v>#REF!</v>
      </c>
      <c r="O128" s="82" t="e">
        <f ca="1">'27.06.19'!O128+#REF!</f>
        <v>#REF!</v>
      </c>
      <c r="P128" s="89" t="e">
        <f ca="1">'27.06.19'!P128+#REF!</f>
        <v>#REF!</v>
      </c>
      <c r="Q128" s="76" t="s">
        <v>126</v>
      </c>
    </row>
    <row r="129" spans="1:18" s="64" customFormat="1">
      <c r="A129" s="72" t="s">
        <v>174</v>
      </c>
      <c r="B129" s="73">
        <v>3230</v>
      </c>
      <c r="C129" s="73">
        <v>1040</v>
      </c>
      <c r="D129" s="97" t="s">
        <v>175</v>
      </c>
      <c r="E129" s="82" t="e">
        <f ca="1">'27.06.19'!E129+#REF!</f>
        <v>#REF!</v>
      </c>
      <c r="F129" s="82" t="e">
        <f ca="1">'27.06.19'!F129+#REF!</f>
        <v>#REF!</v>
      </c>
      <c r="G129" s="82" t="e">
        <f ca="1">'27.06.19'!G129+#REF!</f>
        <v>#REF!</v>
      </c>
      <c r="H129" s="82" t="e">
        <f ca="1">'27.06.19'!H129+#REF!</f>
        <v>#REF!</v>
      </c>
      <c r="I129" s="82" t="e">
        <f ca="1">'27.06.19'!I129+#REF!</f>
        <v>#REF!</v>
      </c>
      <c r="J129" s="82" t="e">
        <f ca="1">'27.06.19'!J129+#REF!</f>
        <v>#REF!</v>
      </c>
      <c r="K129" s="82" t="e">
        <f ca="1">'27.06.19'!K129+#REF!</f>
        <v>#REF!</v>
      </c>
      <c r="L129" s="82" t="e">
        <f ca="1">'27.06.19'!L129+#REF!</f>
        <v>#REF!</v>
      </c>
      <c r="M129" s="82" t="e">
        <f ca="1">'27.06.19'!M129+#REF!</f>
        <v>#REF!</v>
      </c>
      <c r="N129" s="82" t="e">
        <f ca="1">'27.06.19'!N129+#REF!</f>
        <v>#REF!</v>
      </c>
      <c r="O129" s="82" t="e">
        <f ca="1">'27.06.19'!O129+#REF!</f>
        <v>#REF!</v>
      </c>
      <c r="P129" s="89" t="e">
        <f ca="1">'27.06.19'!P129+#REF!</f>
        <v>#REF!</v>
      </c>
      <c r="Q129" s="76"/>
    </row>
    <row r="130" spans="1:18" s="64" customFormat="1">
      <c r="A130" s="72"/>
      <c r="B130" s="73"/>
      <c r="C130" s="73"/>
      <c r="D130" s="97" t="s">
        <v>86</v>
      </c>
      <c r="E130" s="82" t="e">
        <f ca="1">'27.06.19'!E130+#REF!</f>
        <v>#REF!</v>
      </c>
      <c r="F130" s="82" t="e">
        <f ca="1">'27.06.19'!F130+#REF!</f>
        <v>#REF!</v>
      </c>
      <c r="G130" s="82" t="e">
        <f ca="1">'27.06.19'!G130+#REF!</f>
        <v>#REF!</v>
      </c>
      <c r="H130" s="82" t="e">
        <f ca="1">'27.06.19'!H130+#REF!</f>
        <v>#REF!</v>
      </c>
      <c r="I130" s="82" t="e">
        <f ca="1">'27.06.19'!I130+#REF!</f>
        <v>#REF!</v>
      </c>
      <c r="J130" s="82" t="e">
        <f ca="1">'27.06.19'!J130+#REF!</f>
        <v>#REF!</v>
      </c>
      <c r="K130" s="82" t="e">
        <f ca="1">'27.06.19'!K130+#REF!</f>
        <v>#REF!</v>
      </c>
      <c r="L130" s="82" t="e">
        <f ca="1">'27.06.19'!L130+#REF!</f>
        <v>#REF!</v>
      </c>
      <c r="M130" s="82" t="e">
        <f ca="1">'27.06.19'!M130+#REF!</f>
        <v>#REF!</v>
      </c>
      <c r="N130" s="82" t="e">
        <f ca="1">'27.06.19'!N130+#REF!</f>
        <v>#REF!</v>
      </c>
      <c r="O130" s="82" t="e">
        <f ca="1">'27.06.19'!O130+#REF!</f>
        <v>#REF!</v>
      </c>
      <c r="P130" s="89" t="e">
        <f ca="1">'27.06.19'!P130+#REF!</f>
        <v>#REF!</v>
      </c>
      <c r="Q130" s="76"/>
    </row>
    <row r="131" spans="1:18" s="64" customFormat="1" ht="25.5">
      <c r="A131" s="72">
        <v>813242</v>
      </c>
      <c r="B131" s="73">
        <v>3242</v>
      </c>
      <c r="C131" s="73">
        <v>1090</v>
      </c>
      <c r="D131" s="97" t="s">
        <v>87</v>
      </c>
      <c r="E131" s="82" t="e">
        <f ca="1">'27.06.19'!E131+#REF!</f>
        <v>#REF!</v>
      </c>
      <c r="F131" s="82" t="e">
        <f ca="1">'27.06.19'!F131+#REF!</f>
        <v>#REF!</v>
      </c>
      <c r="G131" s="82" t="e">
        <f ca="1">'27.06.19'!G131+#REF!</f>
        <v>#REF!</v>
      </c>
      <c r="H131" s="82" t="e">
        <f ca="1">'27.06.19'!H131+#REF!</f>
        <v>#REF!</v>
      </c>
      <c r="I131" s="82" t="e">
        <f ca="1">'27.06.19'!I131+#REF!</f>
        <v>#REF!</v>
      </c>
      <c r="J131" s="82" t="e">
        <f ca="1">'27.06.19'!J131+#REF!</f>
        <v>#REF!</v>
      </c>
      <c r="K131" s="82" t="e">
        <f ca="1">'27.06.19'!K131+#REF!</f>
        <v>#REF!</v>
      </c>
      <c r="L131" s="82" t="e">
        <f ca="1">'27.06.19'!L131+#REF!</f>
        <v>#REF!</v>
      </c>
      <c r="M131" s="82" t="e">
        <f ca="1">'27.06.19'!M131+#REF!</f>
        <v>#REF!</v>
      </c>
      <c r="N131" s="82" t="e">
        <f ca="1">'27.06.19'!N131+#REF!</f>
        <v>#REF!</v>
      </c>
      <c r="O131" s="82" t="e">
        <f ca="1">'27.06.19'!O131+#REF!</f>
        <v>#REF!</v>
      </c>
      <c r="P131" s="89" t="e">
        <f ca="1">'27.06.19'!P131+#REF!</f>
        <v>#REF!</v>
      </c>
      <c r="Q131" s="76" t="s">
        <v>126</v>
      </c>
    </row>
    <row r="132" spans="1:18" s="64" customFormat="1" ht="25.5">
      <c r="A132" s="77">
        <v>1000000</v>
      </c>
      <c r="B132" s="78"/>
      <c r="C132" s="78"/>
      <c r="D132" s="98" t="s">
        <v>88</v>
      </c>
      <c r="E132" s="81" t="e">
        <f ca="1">'27.06.19'!E132+#REF!</f>
        <v>#REF!</v>
      </c>
      <c r="F132" s="81" t="e">
        <f ca="1">'27.06.19'!F132+#REF!</f>
        <v>#REF!</v>
      </c>
      <c r="G132" s="81" t="e">
        <f ca="1">'27.06.19'!G132+#REF!</f>
        <v>#REF!</v>
      </c>
      <c r="H132" s="81" t="e">
        <f ca="1">'27.06.19'!H132+#REF!</f>
        <v>#REF!</v>
      </c>
      <c r="I132" s="81" t="e">
        <f ca="1">'27.06.19'!I132+#REF!</f>
        <v>#REF!</v>
      </c>
      <c r="J132" s="81" t="e">
        <f ca="1">'27.06.19'!J132+#REF!</f>
        <v>#REF!</v>
      </c>
      <c r="K132" s="81" t="e">
        <f ca="1">'27.06.19'!K132+#REF!</f>
        <v>#REF!</v>
      </c>
      <c r="L132" s="81" t="e">
        <f ca="1">'27.06.19'!L132+#REF!</f>
        <v>#REF!</v>
      </c>
      <c r="M132" s="81" t="e">
        <f ca="1">'27.06.19'!M132+#REF!</f>
        <v>#REF!</v>
      </c>
      <c r="N132" s="81" t="e">
        <f ca="1">'27.06.19'!N132+#REF!</f>
        <v>#REF!</v>
      </c>
      <c r="O132" s="81" t="e">
        <f ca="1">'27.06.19'!O132+#REF!</f>
        <v>#REF!</v>
      </c>
      <c r="P132" s="90" t="e">
        <f ca="1">'27.06.19'!P132+#REF!</f>
        <v>#REF!</v>
      </c>
      <c r="Q132" s="70" t="s">
        <v>126</v>
      </c>
    </row>
    <row r="133" spans="1:18" s="64" customFormat="1">
      <c r="A133" s="72">
        <v>1010000</v>
      </c>
      <c r="B133" s="73"/>
      <c r="C133" s="73"/>
      <c r="D133" s="97" t="s">
        <v>88</v>
      </c>
      <c r="E133" s="82" t="e">
        <f ca="1">'27.06.19'!E133+#REF!</f>
        <v>#REF!</v>
      </c>
      <c r="F133" s="82" t="e">
        <f ca="1">'27.06.19'!F133+#REF!</f>
        <v>#REF!</v>
      </c>
      <c r="G133" s="82" t="e">
        <f ca="1">'27.06.19'!G133+#REF!</f>
        <v>#REF!</v>
      </c>
      <c r="H133" s="82" t="e">
        <f ca="1">'27.06.19'!H133+#REF!</f>
        <v>#REF!</v>
      </c>
      <c r="I133" s="82" t="e">
        <f ca="1">'27.06.19'!I133+#REF!</f>
        <v>#REF!</v>
      </c>
      <c r="J133" s="82" t="e">
        <f ca="1">'27.06.19'!J133+#REF!</f>
        <v>#REF!</v>
      </c>
      <c r="K133" s="82" t="e">
        <f ca="1">'27.06.19'!K133+#REF!</f>
        <v>#REF!</v>
      </c>
      <c r="L133" s="82" t="e">
        <f ca="1">'27.06.19'!L133+#REF!</f>
        <v>#REF!</v>
      </c>
      <c r="M133" s="82" t="e">
        <f ca="1">'27.06.19'!M133+#REF!</f>
        <v>#REF!</v>
      </c>
      <c r="N133" s="82" t="e">
        <f ca="1">'27.06.19'!N133+#REF!</f>
        <v>#REF!</v>
      </c>
      <c r="O133" s="82" t="e">
        <f ca="1">'27.06.19'!O133+#REF!</f>
        <v>#REF!</v>
      </c>
      <c r="P133" s="89" t="e">
        <f ca="1">'27.06.19'!P133+#REF!</f>
        <v>#REF!</v>
      </c>
      <c r="Q133" s="74" t="s">
        <v>126</v>
      </c>
    </row>
    <row r="134" spans="1:18" s="64" customFormat="1" ht="25.5">
      <c r="A134" s="72" t="s">
        <v>176</v>
      </c>
      <c r="B134" s="73">
        <v>160</v>
      </c>
      <c r="C134" s="73">
        <v>111</v>
      </c>
      <c r="D134" s="97" t="s">
        <v>29</v>
      </c>
      <c r="E134" s="82" t="e">
        <f ca="1">'27.06.19'!E134+#REF!</f>
        <v>#REF!</v>
      </c>
      <c r="F134" s="82" t="e">
        <f ca="1">'27.06.19'!F134+#REF!</f>
        <v>#REF!</v>
      </c>
      <c r="G134" s="82" t="e">
        <f ca="1">'27.06.19'!G134+#REF!</f>
        <v>#REF!</v>
      </c>
      <c r="H134" s="82" t="e">
        <f ca="1">'27.06.19'!H134+#REF!</f>
        <v>#REF!</v>
      </c>
      <c r="I134" s="82" t="e">
        <f ca="1">'27.06.19'!I134+#REF!</f>
        <v>#REF!</v>
      </c>
      <c r="J134" s="82" t="e">
        <f ca="1">'27.06.19'!J134+#REF!</f>
        <v>#REF!</v>
      </c>
      <c r="K134" s="82" t="e">
        <f ca="1">'27.06.19'!K134+#REF!</f>
        <v>#REF!</v>
      </c>
      <c r="L134" s="82" t="e">
        <f ca="1">'27.06.19'!L134+#REF!</f>
        <v>#REF!</v>
      </c>
      <c r="M134" s="82" t="e">
        <f ca="1">'27.06.19'!M134+#REF!</f>
        <v>#REF!</v>
      </c>
      <c r="N134" s="82" t="e">
        <f ca="1">'27.06.19'!N134+#REF!</f>
        <v>#REF!</v>
      </c>
      <c r="O134" s="82" t="e">
        <f ca="1">'27.06.19'!O134+#REF!</f>
        <v>#REF!</v>
      </c>
      <c r="P134" s="89" t="e">
        <f ca="1">'27.06.19'!P134+#REF!</f>
        <v>#REF!</v>
      </c>
      <c r="Q134" s="76" t="s">
        <v>126</v>
      </c>
    </row>
    <row r="135" spans="1:18" s="64" customFormat="1" ht="38.25">
      <c r="A135" s="72" t="s">
        <v>177</v>
      </c>
      <c r="B135" s="73">
        <v>1100</v>
      </c>
      <c r="C135" s="73">
        <v>960</v>
      </c>
      <c r="D135" s="97" t="s">
        <v>89</v>
      </c>
      <c r="E135" s="82" t="e">
        <f ca="1">'27.06.19'!E135+#REF!</f>
        <v>#REF!</v>
      </c>
      <c r="F135" s="82" t="e">
        <f ca="1">'27.06.19'!F135+#REF!</f>
        <v>#REF!</v>
      </c>
      <c r="G135" s="82" t="e">
        <f ca="1">'27.06.19'!G135+#REF!</f>
        <v>#REF!</v>
      </c>
      <c r="H135" s="82" t="e">
        <f ca="1">'27.06.19'!H135+#REF!</f>
        <v>#REF!</v>
      </c>
      <c r="I135" s="82" t="e">
        <f ca="1">'27.06.19'!I135+#REF!</f>
        <v>#REF!</v>
      </c>
      <c r="J135" s="82" t="e">
        <f ca="1">'27.06.19'!J135+#REF!</f>
        <v>#REF!</v>
      </c>
      <c r="K135" s="82" t="e">
        <f ca="1">'27.06.19'!K135+#REF!</f>
        <v>#REF!</v>
      </c>
      <c r="L135" s="82" t="e">
        <f ca="1">'27.06.19'!L135+#REF!</f>
        <v>#REF!</v>
      </c>
      <c r="M135" s="82" t="e">
        <f ca="1">'27.06.19'!M135+#REF!</f>
        <v>#REF!</v>
      </c>
      <c r="N135" s="82" t="e">
        <f ca="1">'27.06.19'!N135+#REF!</f>
        <v>#REF!</v>
      </c>
      <c r="O135" s="82" t="e">
        <f ca="1">'27.06.19'!O135+#REF!</f>
        <v>#REF!</v>
      </c>
      <c r="P135" s="89" t="e">
        <f ca="1">'27.06.19'!P135+#REF!</f>
        <v>#REF!</v>
      </c>
      <c r="Q135" s="76" t="s">
        <v>126</v>
      </c>
    </row>
    <row r="136" spans="1:18" s="64" customFormat="1">
      <c r="A136" s="72" t="s">
        <v>178</v>
      </c>
      <c r="B136" s="73">
        <v>4040</v>
      </c>
      <c r="C136" s="73"/>
      <c r="D136" s="97" t="s">
        <v>90</v>
      </c>
      <c r="E136" s="82" t="e">
        <f ca="1">'27.06.19'!E136+#REF!</f>
        <v>#REF!</v>
      </c>
      <c r="F136" s="82" t="e">
        <f ca="1">'27.06.19'!F136+#REF!</f>
        <v>#REF!</v>
      </c>
      <c r="G136" s="82" t="e">
        <f ca="1">'27.06.19'!G136+#REF!</f>
        <v>#REF!</v>
      </c>
      <c r="H136" s="82" t="e">
        <f ca="1">'27.06.19'!H136+#REF!</f>
        <v>#REF!</v>
      </c>
      <c r="I136" s="82" t="e">
        <f ca="1">'27.06.19'!I136+#REF!</f>
        <v>#REF!</v>
      </c>
      <c r="J136" s="82" t="e">
        <f ca="1">'27.06.19'!J136+#REF!</f>
        <v>#REF!</v>
      </c>
      <c r="K136" s="82" t="e">
        <f ca="1">'27.06.19'!K136+#REF!</f>
        <v>#REF!</v>
      </c>
      <c r="L136" s="82" t="e">
        <f ca="1">'27.06.19'!L136+#REF!</f>
        <v>#REF!</v>
      </c>
      <c r="M136" s="82" t="e">
        <f ca="1">'27.06.19'!M136+#REF!</f>
        <v>#REF!</v>
      </c>
      <c r="N136" s="82" t="e">
        <f ca="1">'27.06.19'!N136+#REF!</f>
        <v>#REF!</v>
      </c>
      <c r="O136" s="82" t="e">
        <f ca="1">'27.06.19'!O136+#REF!</f>
        <v>#REF!</v>
      </c>
      <c r="P136" s="89" t="e">
        <f ca="1">'27.06.19'!P136+#REF!</f>
        <v>#REF!</v>
      </c>
      <c r="Q136" s="76"/>
    </row>
    <row r="137" spans="1:18" s="64" customFormat="1" ht="25.5">
      <c r="A137" s="72" t="s">
        <v>179</v>
      </c>
      <c r="B137" s="73">
        <v>4060</v>
      </c>
      <c r="C137" s="73">
        <v>828</v>
      </c>
      <c r="D137" s="97" t="s">
        <v>91</v>
      </c>
      <c r="E137" s="82" t="e">
        <f ca="1">'27.06.19'!E137+#REF!</f>
        <v>#REF!</v>
      </c>
      <c r="F137" s="82" t="e">
        <f ca="1">'27.06.19'!F137+#REF!</f>
        <v>#REF!</v>
      </c>
      <c r="G137" s="82" t="e">
        <f ca="1">'27.06.19'!G137+#REF!</f>
        <v>#REF!</v>
      </c>
      <c r="H137" s="82" t="e">
        <f ca="1">'27.06.19'!H137+#REF!</f>
        <v>#REF!</v>
      </c>
      <c r="I137" s="82" t="e">
        <f ca="1">'27.06.19'!I137+#REF!</f>
        <v>#REF!</v>
      </c>
      <c r="J137" s="82" t="e">
        <f ca="1">'27.06.19'!J137+#REF!</f>
        <v>#REF!</v>
      </c>
      <c r="K137" s="82" t="e">
        <f ca="1">'27.06.19'!K137+#REF!</f>
        <v>#REF!</v>
      </c>
      <c r="L137" s="82" t="e">
        <f ca="1">'27.06.19'!L137+#REF!</f>
        <v>#REF!</v>
      </c>
      <c r="M137" s="82" t="e">
        <f ca="1">'27.06.19'!M137+#REF!</f>
        <v>#REF!</v>
      </c>
      <c r="N137" s="82" t="e">
        <f ca="1">'27.06.19'!N137+#REF!</f>
        <v>#REF!</v>
      </c>
      <c r="O137" s="82" t="e">
        <f ca="1">'27.06.19'!O137+#REF!</f>
        <v>#REF!</v>
      </c>
      <c r="P137" s="89" t="e">
        <f ca="1">'27.06.19'!P137+#REF!</f>
        <v>#REF!</v>
      </c>
      <c r="Q137" s="76" t="s">
        <v>126</v>
      </c>
    </row>
    <row r="138" spans="1:18" s="64" customFormat="1" ht="25.5">
      <c r="A138" s="72" t="s">
        <v>180</v>
      </c>
      <c r="B138" s="73">
        <v>4081</v>
      </c>
      <c r="C138" s="73">
        <v>829</v>
      </c>
      <c r="D138" s="97" t="s">
        <v>92</v>
      </c>
      <c r="E138" s="82" t="e">
        <f ca="1">'27.06.19'!E138+#REF!</f>
        <v>#REF!</v>
      </c>
      <c r="F138" s="82" t="e">
        <f ca="1">'27.06.19'!F138+#REF!</f>
        <v>#REF!</v>
      </c>
      <c r="G138" s="82" t="e">
        <f ca="1">'27.06.19'!G138+#REF!</f>
        <v>#REF!</v>
      </c>
      <c r="H138" s="82" t="e">
        <f ca="1">'27.06.19'!H138+#REF!</f>
        <v>#REF!</v>
      </c>
      <c r="I138" s="82" t="e">
        <f ca="1">'27.06.19'!I138+#REF!</f>
        <v>#REF!</v>
      </c>
      <c r="J138" s="82" t="e">
        <f ca="1">'27.06.19'!J138+#REF!</f>
        <v>#REF!</v>
      </c>
      <c r="K138" s="82" t="e">
        <f ca="1">'27.06.19'!K138+#REF!</f>
        <v>#REF!</v>
      </c>
      <c r="L138" s="82" t="e">
        <f ca="1">'27.06.19'!L138+#REF!</f>
        <v>#REF!</v>
      </c>
      <c r="M138" s="82" t="e">
        <f ca="1">'27.06.19'!M138+#REF!</f>
        <v>#REF!</v>
      </c>
      <c r="N138" s="82" t="e">
        <f ca="1">'27.06.19'!N138+#REF!</f>
        <v>#REF!</v>
      </c>
      <c r="O138" s="82" t="e">
        <f ca="1">'27.06.19'!O138+#REF!</f>
        <v>#REF!</v>
      </c>
      <c r="P138" s="89" t="e">
        <f ca="1">'27.06.19'!P138+#REF!</f>
        <v>#REF!</v>
      </c>
      <c r="Q138" s="76" t="s">
        <v>126</v>
      </c>
    </row>
    <row r="139" spans="1:18" s="64" customFormat="1">
      <c r="A139" s="72" t="s">
        <v>181</v>
      </c>
      <c r="B139" s="73">
        <v>4082</v>
      </c>
      <c r="C139" s="73">
        <v>829</v>
      </c>
      <c r="D139" s="97" t="s">
        <v>21</v>
      </c>
      <c r="E139" s="82" t="e">
        <f ca="1">'27.06.19'!E139+#REF!</f>
        <v>#REF!</v>
      </c>
      <c r="F139" s="82" t="e">
        <f ca="1">'27.06.19'!F139+#REF!</f>
        <v>#REF!</v>
      </c>
      <c r="G139" s="82" t="e">
        <f ca="1">'27.06.19'!G139+#REF!</f>
        <v>#REF!</v>
      </c>
      <c r="H139" s="82" t="e">
        <f ca="1">'27.06.19'!H139+#REF!</f>
        <v>#REF!</v>
      </c>
      <c r="I139" s="82" t="e">
        <f ca="1">'27.06.19'!I139+#REF!</f>
        <v>#REF!</v>
      </c>
      <c r="J139" s="82" t="e">
        <f ca="1">'27.06.19'!J139+#REF!</f>
        <v>#REF!</v>
      </c>
      <c r="K139" s="82" t="e">
        <f ca="1">'27.06.19'!K139+#REF!</f>
        <v>#REF!</v>
      </c>
      <c r="L139" s="82" t="e">
        <f ca="1">'27.06.19'!L139+#REF!</f>
        <v>#REF!</v>
      </c>
      <c r="M139" s="82" t="e">
        <f ca="1">'27.06.19'!M139+#REF!</f>
        <v>#REF!</v>
      </c>
      <c r="N139" s="82" t="e">
        <f ca="1">'27.06.19'!N139+#REF!</f>
        <v>#REF!</v>
      </c>
      <c r="O139" s="82" t="e">
        <f ca="1">'27.06.19'!O139+#REF!</f>
        <v>#REF!</v>
      </c>
      <c r="P139" s="89" t="e">
        <f ca="1">'27.06.19'!P139+#REF!</f>
        <v>#REF!</v>
      </c>
      <c r="Q139" s="76"/>
    </row>
    <row r="140" spans="1:18" s="64" customFormat="1" ht="25.5">
      <c r="A140" s="77">
        <v>1100000</v>
      </c>
      <c r="B140" s="78"/>
      <c r="C140" s="78"/>
      <c r="D140" s="98" t="s">
        <v>93</v>
      </c>
      <c r="E140" s="81" t="e">
        <f ca="1">'27.06.19'!E140+#REF!</f>
        <v>#REF!</v>
      </c>
      <c r="F140" s="81" t="e">
        <f ca="1">'27.06.19'!F140+#REF!</f>
        <v>#REF!</v>
      </c>
      <c r="G140" s="81" t="e">
        <f ca="1">'27.06.19'!G140+#REF!</f>
        <v>#REF!</v>
      </c>
      <c r="H140" s="81" t="e">
        <f ca="1">'27.06.19'!H140+#REF!</f>
        <v>#REF!</v>
      </c>
      <c r="I140" s="81" t="e">
        <f ca="1">'27.06.19'!I140+#REF!</f>
        <v>#REF!</v>
      </c>
      <c r="J140" s="81" t="e">
        <f ca="1">'27.06.19'!J140+#REF!</f>
        <v>#REF!</v>
      </c>
      <c r="K140" s="81" t="e">
        <f ca="1">'27.06.19'!K140+#REF!</f>
        <v>#REF!</v>
      </c>
      <c r="L140" s="81" t="e">
        <f ca="1">'27.06.19'!L140+#REF!</f>
        <v>#REF!</v>
      </c>
      <c r="M140" s="81" t="e">
        <f ca="1">'27.06.19'!M140+#REF!</f>
        <v>#REF!</v>
      </c>
      <c r="N140" s="81" t="e">
        <f ca="1">'27.06.19'!N140+#REF!</f>
        <v>#REF!</v>
      </c>
      <c r="O140" s="81" t="e">
        <f ca="1">'27.06.19'!O140+#REF!</f>
        <v>#REF!</v>
      </c>
      <c r="P140" s="90" t="e">
        <f ca="1">'27.06.19'!P140+#REF!</f>
        <v>#REF!</v>
      </c>
      <c r="Q140" s="70" t="s">
        <v>126</v>
      </c>
      <c r="R140" s="64" t="s">
        <v>126</v>
      </c>
    </row>
    <row r="141" spans="1:18" s="64" customFormat="1" ht="25.5">
      <c r="A141" s="72">
        <v>1110000</v>
      </c>
      <c r="B141" s="73"/>
      <c r="C141" s="73"/>
      <c r="D141" s="97" t="s">
        <v>93</v>
      </c>
      <c r="E141" s="82" t="e">
        <f ca="1">'27.06.19'!E141+#REF!</f>
        <v>#REF!</v>
      </c>
      <c r="F141" s="82" t="e">
        <f ca="1">'27.06.19'!F141+#REF!</f>
        <v>#REF!</v>
      </c>
      <c r="G141" s="82" t="e">
        <f ca="1">'27.06.19'!G141+#REF!</f>
        <v>#REF!</v>
      </c>
      <c r="H141" s="82" t="e">
        <f ca="1">'27.06.19'!H141+#REF!</f>
        <v>#REF!</v>
      </c>
      <c r="I141" s="82" t="e">
        <f ca="1">'27.06.19'!I141+#REF!</f>
        <v>#REF!</v>
      </c>
      <c r="J141" s="82" t="e">
        <f ca="1">'27.06.19'!J141+#REF!</f>
        <v>#REF!</v>
      </c>
      <c r="K141" s="82" t="e">
        <f ca="1">'27.06.19'!K141+#REF!</f>
        <v>#REF!</v>
      </c>
      <c r="L141" s="82" t="e">
        <f ca="1">'27.06.19'!L141+#REF!</f>
        <v>#REF!</v>
      </c>
      <c r="M141" s="82" t="e">
        <f ca="1">'27.06.19'!M141+#REF!</f>
        <v>#REF!</v>
      </c>
      <c r="N141" s="82" t="e">
        <f ca="1">'27.06.19'!N141+#REF!</f>
        <v>#REF!</v>
      </c>
      <c r="O141" s="82" t="e">
        <f ca="1">'27.06.19'!O141+#REF!</f>
        <v>#REF!</v>
      </c>
      <c r="P141" s="89" t="e">
        <f ca="1">'27.06.19'!P141+#REF!</f>
        <v>#REF!</v>
      </c>
      <c r="Q141" s="74" t="s">
        <v>126</v>
      </c>
      <c r="R141" s="64" t="s">
        <v>126</v>
      </c>
    </row>
    <row r="142" spans="1:18" s="64" customFormat="1" ht="25.5">
      <c r="A142" s="72" t="s">
        <v>182</v>
      </c>
      <c r="B142" s="73">
        <v>160</v>
      </c>
      <c r="C142" s="73">
        <v>111</v>
      </c>
      <c r="D142" s="97" t="s">
        <v>29</v>
      </c>
      <c r="E142" s="82" t="e">
        <f ca="1">'27.06.19'!E142+#REF!</f>
        <v>#REF!</v>
      </c>
      <c r="F142" s="82" t="e">
        <f ca="1">'27.06.19'!F142+#REF!</f>
        <v>#REF!</v>
      </c>
      <c r="G142" s="82" t="e">
        <f ca="1">'27.06.19'!G142+#REF!</f>
        <v>#REF!</v>
      </c>
      <c r="H142" s="82" t="e">
        <f ca="1">'27.06.19'!H142+#REF!</f>
        <v>#REF!</v>
      </c>
      <c r="I142" s="82" t="e">
        <f ca="1">'27.06.19'!I142+#REF!</f>
        <v>#REF!</v>
      </c>
      <c r="J142" s="82" t="e">
        <f ca="1">'27.06.19'!J142+#REF!</f>
        <v>#REF!</v>
      </c>
      <c r="K142" s="82" t="e">
        <f ca="1">'27.06.19'!K142+#REF!</f>
        <v>#REF!</v>
      </c>
      <c r="L142" s="82" t="e">
        <f ca="1">'27.06.19'!L142+#REF!</f>
        <v>#REF!</v>
      </c>
      <c r="M142" s="82" t="e">
        <f ca="1">'27.06.19'!M142+#REF!</f>
        <v>#REF!</v>
      </c>
      <c r="N142" s="82" t="e">
        <f ca="1">'27.06.19'!N142+#REF!</f>
        <v>#REF!</v>
      </c>
      <c r="O142" s="82" t="e">
        <f ca="1">'27.06.19'!O142+#REF!</f>
        <v>#REF!</v>
      </c>
      <c r="P142" s="89" t="e">
        <f ca="1">'27.06.19'!P142+#REF!</f>
        <v>#REF!</v>
      </c>
      <c r="Q142" s="76" t="s">
        <v>126</v>
      </c>
    </row>
    <row r="143" spans="1:18" s="64" customFormat="1" ht="25.5">
      <c r="A143" s="72" t="s">
        <v>183</v>
      </c>
      <c r="B143" s="73">
        <v>5031</v>
      </c>
      <c r="C143" s="73">
        <v>810</v>
      </c>
      <c r="D143" s="97" t="s">
        <v>94</v>
      </c>
      <c r="E143" s="82" t="e">
        <f ca="1">'27.06.19'!E143+#REF!</f>
        <v>#REF!</v>
      </c>
      <c r="F143" s="82" t="e">
        <f ca="1">'27.06.19'!F143+#REF!</f>
        <v>#REF!</v>
      </c>
      <c r="G143" s="82" t="e">
        <f ca="1">'27.06.19'!G143+#REF!</f>
        <v>#REF!</v>
      </c>
      <c r="H143" s="82" t="e">
        <f ca="1">'27.06.19'!H143+#REF!</f>
        <v>#REF!</v>
      </c>
      <c r="I143" s="82" t="e">
        <f ca="1">'27.06.19'!I143+#REF!</f>
        <v>#REF!</v>
      </c>
      <c r="J143" s="82" t="e">
        <f ca="1">'27.06.19'!J143+#REF!</f>
        <v>#REF!</v>
      </c>
      <c r="K143" s="82" t="e">
        <f ca="1">'27.06.19'!K143+#REF!</f>
        <v>#REF!</v>
      </c>
      <c r="L143" s="82" t="e">
        <f ca="1">'27.06.19'!L143+#REF!</f>
        <v>#REF!</v>
      </c>
      <c r="M143" s="82" t="e">
        <f ca="1">'27.06.19'!M143+#REF!</f>
        <v>#REF!</v>
      </c>
      <c r="N143" s="82" t="e">
        <f ca="1">'27.06.19'!N143+#REF!</f>
        <v>#REF!</v>
      </c>
      <c r="O143" s="82" t="e">
        <f ca="1">'27.06.19'!O143+#REF!</f>
        <v>#REF!</v>
      </c>
      <c r="P143" s="89" t="e">
        <f ca="1">'27.06.19'!P143+#REF!</f>
        <v>#REF!</v>
      </c>
      <c r="Q143" s="76" t="s">
        <v>126</v>
      </c>
      <c r="R143" s="64" t="s">
        <v>126</v>
      </c>
    </row>
    <row r="144" spans="1:18" s="64" customFormat="1" ht="38.25">
      <c r="A144" s="72" t="s">
        <v>184</v>
      </c>
      <c r="B144" s="73">
        <v>5061</v>
      </c>
      <c r="C144" s="73">
        <v>810</v>
      </c>
      <c r="D144" s="97" t="s">
        <v>95</v>
      </c>
      <c r="E144" s="82" t="e">
        <f ca="1">'27.06.19'!E144+#REF!</f>
        <v>#REF!</v>
      </c>
      <c r="F144" s="82" t="e">
        <f ca="1">'27.06.19'!F144+#REF!</f>
        <v>#REF!</v>
      </c>
      <c r="G144" s="82" t="e">
        <f ca="1">'27.06.19'!G144+#REF!</f>
        <v>#REF!</v>
      </c>
      <c r="H144" s="82" t="e">
        <f ca="1">'27.06.19'!H144+#REF!</f>
        <v>#REF!</v>
      </c>
      <c r="I144" s="82" t="e">
        <f ca="1">'27.06.19'!I144+#REF!</f>
        <v>#REF!</v>
      </c>
      <c r="J144" s="82" t="e">
        <f ca="1">'27.06.19'!J144+#REF!</f>
        <v>#REF!</v>
      </c>
      <c r="K144" s="82" t="e">
        <f ca="1">'27.06.19'!K144+#REF!</f>
        <v>#REF!</v>
      </c>
      <c r="L144" s="82" t="e">
        <f ca="1">'27.06.19'!L144+#REF!</f>
        <v>#REF!</v>
      </c>
      <c r="M144" s="82" t="e">
        <f ca="1">'27.06.19'!M144+#REF!</f>
        <v>#REF!</v>
      </c>
      <c r="N144" s="82" t="e">
        <f ca="1">'27.06.19'!N144+#REF!</f>
        <v>#REF!</v>
      </c>
      <c r="O144" s="82" t="e">
        <f ca="1">'27.06.19'!O144+#REF!</f>
        <v>#REF!</v>
      </c>
      <c r="P144" s="89" t="e">
        <f ca="1">'27.06.19'!P144+#REF!</f>
        <v>#REF!</v>
      </c>
      <c r="Q144" s="76" t="s">
        <v>126</v>
      </c>
    </row>
    <row r="145" spans="1:17" s="64" customFormat="1" ht="25.5">
      <c r="A145" s="72" t="s">
        <v>185</v>
      </c>
      <c r="B145" s="73">
        <v>5062</v>
      </c>
      <c r="C145" s="73">
        <v>810</v>
      </c>
      <c r="D145" s="97" t="s">
        <v>96</v>
      </c>
      <c r="E145" s="82" t="e">
        <f ca="1">'27.06.19'!E145+#REF!</f>
        <v>#REF!</v>
      </c>
      <c r="F145" s="82" t="e">
        <f ca="1">'27.06.19'!F145+#REF!</f>
        <v>#REF!</v>
      </c>
      <c r="G145" s="82" t="e">
        <f ca="1">'27.06.19'!G145+#REF!</f>
        <v>#REF!</v>
      </c>
      <c r="H145" s="82" t="e">
        <f ca="1">'27.06.19'!H145+#REF!</f>
        <v>#REF!</v>
      </c>
      <c r="I145" s="82" t="e">
        <f ca="1">'27.06.19'!I145+#REF!</f>
        <v>#REF!</v>
      </c>
      <c r="J145" s="82" t="e">
        <f ca="1">'27.06.19'!J145+#REF!</f>
        <v>#REF!</v>
      </c>
      <c r="K145" s="82" t="e">
        <f ca="1">'27.06.19'!K145+#REF!</f>
        <v>#REF!</v>
      </c>
      <c r="L145" s="82" t="e">
        <f ca="1">'27.06.19'!L145+#REF!</f>
        <v>#REF!</v>
      </c>
      <c r="M145" s="82" t="e">
        <f ca="1">'27.06.19'!M145+#REF!</f>
        <v>#REF!</v>
      </c>
      <c r="N145" s="82" t="e">
        <f ca="1">'27.06.19'!N145+#REF!</f>
        <v>#REF!</v>
      </c>
      <c r="O145" s="82" t="e">
        <f ca="1">'27.06.19'!O145+#REF!</f>
        <v>#REF!</v>
      </c>
      <c r="P145" s="89" t="e">
        <f ca="1">'27.06.19'!P145+#REF!</f>
        <v>#REF!</v>
      </c>
      <c r="Q145" s="76" t="s">
        <v>126</v>
      </c>
    </row>
    <row r="146" spans="1:17" s="64" customFormat="1" ht="38.25">
      <c r="A146" s="77">
        <v>1200000</v>
      </c>
      <c r="B146" s="78"/>
      <c r="C146" s="78"/>
      <c r="D146" s="98" t="s">
        <v>97</v>
      </c>
      <c r="E146" s="81" t="e">
        <f ca="1">'27.06.19'!E146+#REF!</f>
        <v>#REF!</v>
      </c>
      <c r="F146" s="81" t="e">
        <f ca="1">'27.06.19'!F146+#REF!</f>
        <v>#REF!</v>
      </c>
      <c r="G146" s="81" t="e">
        <f ca="1">'27.06.19'!G146+#REF!</f>
        <v>#REF!</v>
      </c>
      <c r="H146" s="81" t="e">
        <f ca="1">'27.06.19'!H146+#REF!</f>
        <v>#REF!</v>
      </c>
      <c r="I146" s="81" t="e">
        <f ca="1">'27.06.19'!I146+#REF!</f>
        <v>#REF!</v>
      </c>
      <c r="J146" s="81" t="e">
        <f ca="1">'27.06.19'!J146+#REF!</f>
        <v>#REF!</v>
      </c>
      <c r="K146" s="81" t="e">
        <f ca="1">'27.06.19'!K146+#REF!</f>
        <v>#REF!</v>
      </c>
      <c r="L146" s="81" t="e">
        <f ca="1">'27.06.19'!L146+#REF!</f>
        <v>#REF!</v>
      </c>
      <c r="M146" s="81" t="e">
        <f ca="1">'27.06.19'!M146+#REF!</f>
        <v>#REF!</v>
      </c>
      <c r="N146" s="81" t="e">
        <f ca="1">'27.06.19'!N146+#REF!</f>
        <v>#REF!</v>
      </c>
      <c r="O146" s="81" t="e">
        <f ca="1">'27.06.19'!O146+#REF!</f>
        <v>#REF!</v>
      </c>
      <c r="P146" s="90" t="e">
        <f ca="1">'27.06.19'!P146+#REF!</f>
        <v>#REF!</v>
      </c>
      <c r="Q146" s="70" t="s">
        <v>126</v>
      </c>
    </row>
    <row r="147" spans="1:17" s="64" customFormat="1" ht="38.25">
      <c r="A147" s="72">
        <v>1210000</v>
      </c>
      <c r="B147" s="73"/>
      <c r="C147" s="73"/>
      <c r="D147" s="97" t="s">
        <v>97</v>
      </c>
      <c r="E147" s="82" t="e">
        <f ca="1">'27.06.19'!E147+#REF!</f>
        <v>#REF!</v>
      </c>
      <c r="F147" s="82" t="e">
        <f ca="1">'27.06.19'!F147+#REF!</f>
        <v>#REF!</v>
      </c>
      <c r="G147" s="82" t="e">
        <f ca="1">'27.06.19'!G147+#REF!</f>
        <v>#REF!</v>
      </c>
      <c r="H147" s="82" t="e">
        <f ca="1">'27.06.19'!H147+#REF!</f>
        <v>#REF!</v>
      </c>
      <c r="I147" s="82" t="e">
        <f ca="1">'27.06.19'!I147+#REF!</f>
        <v>#REF!</v>
      </c>
      <c r="J147" s="82" t="e">
        <f ca="1">'27.06.19'!J147+#REF!</f>
        <v>#REF!</v>
      </c>
      <c r="K147" s="82" t="e">
        <f ca="1">'27.06.19'!K147+#REF!</f>
        <v>#REF!</v>
      </c>
      <c r="L147" s="82" t="e">
        <f ca="1">'27.06.19'!L147+#REF!</f>
        <v>#REF!</v>
      </c>
      <c r="M147" s="82" t="e">
        <f ca="1">'27.06.19'!M147+#REF!</f>
        <v>#REF!</v>
      </c>
      <c r="N147" s="82" t="e">
        <f ca="1">'27.06.19'!N147+#REF!</f>
        <v>#REF!</v>
      </c>
      <c r="O147" s="82" t="e">
        <f ca="1">'27.06.19'!O147+#REF!</f>
        <v>#REF!</v>
      </c>
      <c r="P147" s="89" t="e">
        <f ca="1">'27.06.19'!P147+#REF!</f>
        <v>#REF!</v>
      </c>
      <c r="Q147" s="74" t="s">
        <v>126</v>
      </c>
    </row>
    <row r="148" spans="1:17" s="64" customFormat="1" ht="25.5">
      <c r="A148" s="72" t="s">
        <v>186</v>
      </c>
      <c r="B148" s="73">
        <v>160</v>
      </c>
      <c r="C148" s="73">
        <v>111</v>
      </c>
      <c r="D148" s="97" t="s">
        <v>29</v>
      </c>
      <c r="E148" s="82" t="e">
        <f ca="1">'27.06.19'!E148+#REF!</f>
        <v>#REF!</v>
      </c>
      <c r="F148" s="82" t="e">
        <f ca="1">'27.06.19'!F148+#REF!</f>
        <v>#REF!</v>
      </c>
      <c r="G148" s="82" t="e">
        <f ca="1">'27.06.19'!G148+#REF!</f>
        <v>#REF!</v>
      </c>
      <c r="H148" s="82" t="e">
        <f ca="1">'27.06.19'!H148+#REF!</f>
        <v>#REF!</v>
      </c>
      <c r="I148" s="82" t="e">
        <f ca="1">'27.06.19'!I148+#REF!</f>
        <v>#REF!</v>
      </c>
      <c r="J148" s="82" t="e">
        <f ca="1">'27.06.19'!J148+#REF!</f>
        <v>#REF!</v>
      </c>
      <c r="K148" s="82" t="e">
        <f ca="1">'27.06.19'!K148+#REF!</f>
        <v>#REF!</v>
      </c>
      <c r="L148" s="82" t="e">
        <f ca="1">'27.06.19'!L148+#REF!</f>
        <v>#REF!</v>
      </c>
      <c r="M148" s="82" t="e">
        <f ca="1">'27.06.19'!M148+#REF!</f>
        <v>#REF!</v>
      </c>
      <c r="N148" s="82" t="e">
        <f ca="1">'27.06.19'!N148+#REF!</f>
        <v>#REF!</v>
      </c>
      <c r="O148" s="82" t="e">
        <f ca="1">'27.06.19'!O148+#REF!</f>
        <v>#REF!</v>
      </c>
      <c r="P148" s="89" t="e">
        <f ca="1">'27.06.19'!P148+#REF!</f>
        <v>#REF!</v>
      </c>
      <c r="Q148" s="76" t="s">
        <v>126</v>
      </c>
    </row>
    <row r="149" spans="1:17" s="64" customFormat="1">
      <c r="A149" s="72" t="s">
        <v>187</v>
      </c>
      <c r="B149" s="73">
        <v>3210</v>
      </c>
      <c r="C149" s="73">
        <v>1050</v>
      </c>
      <c r="D149" s="97" t="s">
        <v>98</v>
      </c>
      <c r="E149" s="82" t="e">
        <f ca="1">'27.06.19'!E149+#REF!</f>
        <v>#REF!</v>
      </c>
      <c r="F149" s="82" t="e">
        <f ca="1">'27.06.19'!F149+#REF!</f>
        <v>#REF!</v>
      </c>
      <c r="G149" s="82" t="e">
        <f ca="1">'27.06.19'!G149+#REF!</f>
        <v>#REF!</v>
      </c>
      <c r="H149" s="82" t="e">
        <f ca="1">'27.06.19'!H149+#REF!</f>
        <v>#REF!</v>
      </c>
      <c r="I149" s="82" t="e">
        <f ca="1">'27.06.19'!I149+#REF!</f>
        <v>#REF!</v>
      </c>
      <c r="J149" s="82" t="e">
        <f ca="1">'27.06.19'!J149+#REF!</f>
        <v>#REF!</v>
      </c>
      <c r="K149" s="82" t="e">
        <f ca="1">'27.06.19'!K149+#REF!</f>
        <v>#REF!</v>
      </c>
      <c r="L149" s="82" t="e">
        <f ca="1">'27.06.19'!L149+#REF!</f>
        <v>#REF!</v>
      </c>
      <c r="M149" s="82" t="e">
        <f ca="1">'27.06.19'!M149+#REF!</f>
        <v>#REF!</v>
      </c>
      <c r="N149" s="82" t="e">
        <f ca="1">'27.06.19'!N149+#REF!</f>
        <v>#REF!</v>
      </c>
      <c r="O149" s="82" t="e">
        <f ca="1">'27.06.19'!O149+#REF!</f>
        <v>#REF!</v>
      </c>
      <c r="P149" s="89" t="e">
        <f ca="1">'27.06.19'!P149+#REF!</f>
        <v>#REF!</v>
      </c>
      <c r="Q149" s="76"/>
    </row>
    <row r="150" spans="1:17" s="64" customFormat="1">
      <c r="A150" s="72" t="s">
        <v>188</v>
      </c>
      <c r="B150" s="73">
        <v>6011</v>
      </c>
      <c r="C150" s="73">
        <v>610</v>
      </c>
      <c r="D150" s="97" t="s">
        <v>99</v>
      </c>
      <c r="E150" s="82" t="e">
        <f ca="1">'27.06.19'!E150+#REF!</f>
        <v>#REF!</v>
      </c>
      <c r="F150" s="82" t="e">
        <f ca="1">'27.06.19'!F150+#REF!</f>
        <v>#REF!</v>
      </c>
      <c r="G150" s="82" t="e">
        <f ca="1">'27.06.19'!G150+#REF!</f>
        <v>#REF!</v>
      </c>
      <c r="H150" s="82" t="e">
        <f ca="1">'27.06.19'!H150+#REF!</f>
        <v>#REF!</v>
      </c>
      <c r="I150" s="82" t="e">
        <f ca="1">'27.06.19'!I150+#REF!</f>
        <v>#REF!</v>
      </c>
      <c r="J150" s="82" t="e">
        <f ca="1">'27.06.19'!J150+#REF!</f>
        <v>#REF!</v>
      </c>
      <c r="K150" s="82" t="e">
        <f ca="1">'27.06.19'!K150+#REF!</f>
        <v>#REF!</v>
      </c>
      <c r="L150" s="82" t="e">
        <f ca="1">'27.06.19'!L150+#REF!</f>
        <v>#REF!</v>
      </c>
      <c r="M150" s="82" t="e">
        <f ca="1">'27.06.19'!M150+#REF!</f>
        <v>#REF!</v>
      </c>
      <c r="N150" s="82" t="e">
        <f ca="1">'27.06.19'!N150+#REF!</f>
        <v>#REF!</v>
      </c>
      <c r="O150" s="82" t="e">
        <f ca="1">'27.06.19'!O150+#REF!</f>
        <v>#REF!</v>
      </c>
      <c r="P150" s="89" t="e">
        <f ca="1">'27.06.19'!P150+#REF!</f>
        <v>#REF!</v>
      </c>
      <c r="Q150" s="76"/>
    </row>
    <row r="151" spans="1:17" s="64" customFormat="1" ht="25.5">
      <c r="A151" s="72" t="s">
        <v>189</v>
      </c>
      <c r="B151" s="73">
        <v>6016</v>
      </c>
      <c r="C151" s="73">
        <v>620</v>
      </c>
      <c r="D151" s="97" t="s">
        <v>100</v>
      </c>
      <c r="E151" s="82" t="e">
        <f ca="1">'27.06.19'!E151+#REF!</f>
        <v>#REF!</v>
      </c>
      <c r="F151" s="82" t="e">
        <f ca="1">'27.06.19'!F151+#REF!</f>
        <v>#REF!</v>
      </c>
      <c r="G151" s="82" t="e">
        <f ca="1">'27.06.19'!G151+#REF!</f>
        <v>#REF!</v>
      </c>
      <c r="H151" s="82" t="e">
        <f ca="1">'27.06.19'!H151+#REF!</f>
        <v>#REF!</v>
      </c>
      <c r="I151" s="82" t="e">
        <f ca="1">'27.06.19'!I151+#REF!</f>
        <v>#REF!</v>
      </c>
      <c r="J151" s="82" t="e">
        <f ca="1">'27.06.19'!J151+#REF!</f>
        <v>#REF!</v>
      </c>
      <c r="K151" s="82" t="e">
        <f ca="1">'27.06.19'!K151+#REF!</f>
        <v>#REF!</v>
      </c>
      <c r="L151" s="82" t="e">
        <f ca="1">'27.06.19'!L151+#REF!</f>
        <v>#REF!</v>
      </c>
      <c r="M151" s="82" t="e">
        <f ca="1">'27.06.19'!M151+#REF!</f>
        <v>#REF!</v>
      </c>
      <c r="N151" s="82" t="e">
        <f ca="1">'27.06.19'!N151+#REF!</f>
        <v>#REF!</v>
      </c>
      <c r="O151" s="82" t="e">
        <f ca="1">'27.06.19'!O151+#REF!</f>
        <v>#REF!</v>
      </c>
      <c r="P151" s="89" t="e">
        <f ca="1">'27.06.19'!P151+#REF!</f>
        <v>#REF!</v>
      </c>
      <c r="Q151" s="76"/>
    </row>
    <row r="152" spans="1:17" s="64" customFormat="1" ht="25.5">
      <c r="A152" s="72" t="s">
        <v>190</v>
      </c>
      <c r="B152" s="73">
        <v>6017</v>
      </c>
      <c r="C152" s="73">
        <v>620</v>
      </c>
      <c r="D152" s="97" t="s">
        <v>191</v>
      </c>
      <c r="E152" s="82" t="e">
        <f ca="1">'27.06.19'!E152+#REF!</f>
        <v>#REF!</v>
      </c>
      <c r="F152" s="82" t="e">
        <f ca="1">'27.06.19'!F152+#REF!</f>
        <v>#REF!</v>
      </c>
      <c r="G152" s="82" t="e">
        <f ca="1">'27.06.19'!G152+#REF!</f>
        <v>#REF!</v>
      </c>
      <c r="H152" s="82" t="e">
        <f ca="1">'27.06.19'!H152+#REF!</f>
        <v>#REF!</v>
      </c>
      <c r="I152" s="82" t="e">
        <f ca="1">'27.06.19'!I152+#REF!</f>
        <v>#REF!</v>
      </c>
      <c r="J152" s="82" t="e">
        <f ca="1">'27.06.19'!J152+#REF!</f>
        <v>#REF!</v>
      </c>
      <c r="K152" s="82" t="e">
        <f ca="1">'27.06.19'!K152+#REF!</f>
        <v>#REF!</v>
      </c>
      <c r="L152" s="82" t="e">
        <f ca="1">'27.06.19'!L152+#REF!</f>
        <v>#REF!</v>
      </c>
      <c r="M152" s="82" t="e">
        <f ca="1">'27.06.19'!M152+#REF!</f>
        <v>#REF!</v>
      </c>
      <c r="N152" s="82" t="e">
        <f ca="1">'27.06.19'!N152+#REF!</f>
        <v>#REF!</v>
      </c>
      <c r="O152" s="82" t="e">
        <f ca="1">'27.06.19'!O152+#REF!</f>
        <v>#REF!</v>
      </c>
      <c r="P152" s="89" t="e">
        <f ca="1">'27.06.19'!P152+#REF!</f>
        <v>#REF!</v>
      </c>
      <c r="Q152" s="76"/>
    </row>
    <row r="153" spans="1:17" s="64" customFormat="1">
      <c r="A153" s="72" t="s">
        <v>192</v>
      </c>
      <c r="B153" s="73">
        <v>6030</v>
      </c>
      <c r="C153" s="73">
        <v>620</v>
      </c>
      <c r="D153" s="97" t="s">
        <v>101</v>
      </c>
      <c r="E153" s="82" t="e">
        <f ca="1">'27.06.19'!E153+#REF!</f>
        <v>#REF!</v>
      </c>
      <c r="F153" s="82" t="e">
        <f ca="1">'27.06.19'!F153+#REF!</f>
        <v>#REF!</v>
      </c>
      <c r="G153" s="82" t="e">
        <f ca="1">'27.06.19'!G153+#REF!</f>
        <v>#REF!</v>
      </c>
      <c r="H153" s="82" t="e">
        <f ca="1">'27.06.19'!H153+#REF!</f>
        <v>#REF!</v>
      </c>
      <c r="I153" s="82" t="e">
        <f ca="1">'27.06.19'!I153+#REF!</f>
        <v>#REF!</v>
      </c>
      <c r="J153" s="82" t="e">
        <f ca="1">'27.06.19'!J153+#REF!</f>
        <v>#REF!</v>
      </c>
      <c r="K153" s="82" t="e">
        <f ca="1">'27.06.19'!K153+#REF!</f>
        <v>#REF!</v>
      </c>
      <c r="L153" s="82" t="e">
        <f ca="1">'27.06.19'!L153+#REF!</f>
        <v>#REF!</v>
      </c>
      <c r="M153" s="82" t="e">
        <f ca="1">'27.06.19'!M153+#REF!</f>
        <v>#REF!</v>
      </c>
      <c r="N153" s="82" t="e">
        <f ca="1">'27.06.19'!N153+#REF!</f>
        <v>#REF!</v>
      </c>
      <c r="O153" s="82" t="e">
        <f ca="1">'27.06.19'!O153+#REF!</f>
        <v>#REF!</v>
      </c>
      <c r="P153" s="89" t="e">
        <f ca="1">'27.06.19'!P153+#REF!</f>
        <v>#REF!</v>
      </c>
      <c r="Q153" s="76" t="s">
        <v>126</v>
      </c>
    </row>
    <row r="154" spans="1:17" s="64" customFormat="1" ht="25.5">
      <c r="A154" s="72" t="s">
        <v>193</v>
      </c>
      <c r="B154" s="73">
        <v>6082</v>
      </c>
      <c r="C154" s="73">
        <v>610</v>
      </c>
      <c r="D154" s="97" t="s">
        <v>102</v>
      </c>
      <c r="E154" s="82" t="e">
        <f ca="1">'27.06.19'!E154+#REF!</f>
        <v>#REF!</v>
      </c>
      <c r="F154" s="82" t="e">
        <f ca="1">'27.06.19'!F154+#REF!</f>
        <v>#REF!</v>
      </c>
      <c r="G154" s="82" t="e">
        <f ca="1">'27.06.19'!G154+#REF!</f>
        <v>#REF!</v>
      </c>
      <c r="H154" s="82" t="e">
        <f ca="1">'27.06.19'!H154+#REF!</f>
        <v>#REF!</v>
      </c>
      <c r="I154" s="82" t="e">
        <f ca="1">'27.06.19'!I154+#REF!</f>
        <v>#REF!</v>
      </c>
      <c r="J154" s="82" t="e">
        <f ca="1">'27.06.19'!J154+#REF!</f>
        <v>#REF!</v>
      </c>
      <c r="K154" s="82" t="e">
        <f ca="1">'27.06.19'!K154+#REF!</f>
        <v>#REF!</v>
      </c>
      <c r="L154" s="82" t="e">
        <f ca="1">'27.06.19'!L154+#REF!</f>
        <v>#REF!</v>
      </c>
      <c r="M154" s="82" t="e">
        <f ca="1">'27.06.19'!M154+#REF!</f>
        <v>#REF!</v>
      </c>
      <c r="N154" s="82" t="e">
        <f ca="1">'27.06.19'!N154+#REF!</f>
        <v>#REF!</v>
      </c>
      <c r="O154" s="82" t="e">
        <f ca="1">'27.06.19'!O154+#REF!</f>
        <v>#REF!</v>
      </c>
      <c r="P154" s="89" t="e">
        <f ca="1">'27.06.19'!P154+#REF!</f>
        <v>#REF!</v>
      </c>
      <c r="Q154" s="76"/>
    </row>
    <row r="155" spans="1:17" s="71" customFormat="1">
      <c r="A155" s="72" t="s">
        <v>194</v>
      </c>
      <c r="B155" s="73">
        <v>7130</v>
      </c>
      <c r="C155" s="73">
        <v>421</v>
      </c>
      <c r="D155" s="97" t="s">
        <v>195</v>
      </c>
      <c r="E155" s="82" t="e">
        <f ca="1">'27.06.19'!E155+#REF!</f>
        <v>#REF!</v>
      </c>
      <c r="F155" s="82" t="e">
        <f ca="1">'27.06.19'!F155+#REF!</f>
        <v>#REF!</v>
      </c>
      <c r="G155" s="82" t="e">
        <f ca="1">'27.06.19'!G155+#REF!</f>
        <v>#REF!</v>
      </c>
      <c r="H155" s="82" t="e">
        <f ca="1">'27.06.19'!H155+#REF!</f>
        <v>#REF!</v>
      </c>
      <c r="I155" s="82" t="e">
        <f ca="1">'27.06.19'!I155+#REF!</f>
        <v>#REF!</v>
      </c>
      <c r="J155" s="82" t="e">
        <f ca="1">'27.06.19'!J155+#REF!</f>
        <v>#REF!</v>
      </c>
      <c r="K155" s="82" t="e">
        <f ca="1">'27.06.19'!K155+#REF!</f>
        <v>#REF!</v>
      </c>
      <c r="L155" s="82" t="e">
        <f ca="1">'27.06.19'!L155+#REF!</f>
        <v>#REF!</v>
      </c>
      <c r="M155" s="82" t="e">
        <f ca="1">'27.06.19'!M155+#REF!</f>
        <v>#REF!</v>
      </c>
      <c r="N155" s="82" t="e">
        <f ca="1">'27.06.19'!N155+#REF!</f>
        <v>#REF!</v>
      </c>
      <c r="O155" s="82" t="e">
        <f ca="1">'27.06.19'!O155+#REF!</f>
        <v>#REF!</v>
      </c>
      <c r="P155" s="89" t="e">
        <f ca="1">'27.06.19'!P155+#REF!</f>
        <v>#REF!</v>
      </c>
      <c r="Q155" s="76"/>
    </row>
    <row r="156" spans="1:17" s="75" customFormat="1">
      <c r="A156" s="72" t="s">
        <v>196</v>
      </c>
      <c r="B156" s="73">
        <v>7310</v>
      </c>
      <c r="C156" s="73">
        <v>443</v>
      </c>
      <c r="D156" s="97" t="s">
        <v>197</v>
      </c>
      <c r="E156" s="82" t="e">
        <f ca="1">'27.06.19'!E156+#REF!</f>
        <v>#REF!</v>
      </c>
      <c r="F156" s="82" t="e">
        <f ca="1">'27.06.19'!F156+#REF!</f>
        <v>#REF!</v>
      </c>
      <c r="G156" s="82" t="e">
        <f ca="1">'27.06.19'!G156+#REF!</f>
        <v>#REF!</v>
      </c>
      <c r="H156" s="82" t="e">
        <f ca="1">'27.06.19'!H156+#REF!</f>
        <v>#REF!</v>
      </c>
      <c r="I156" s="82" t="e">
        <f ca="1">'27.06.19'!I156+#REF!</f>
        <v>#REF!</v>
      </c>
      <c r="J156" s="82" t="e">
        <f ca="1">'27.06.19'!J156+#REF!</f>
        <v>#REF!</v>
      </c>
      <c r="K156" s="82" t="e">
        <f ca="1">'27.06.19'!K156+#REF!</f>
        <v>#REF!</v>
      </c>
      <c r="L156" s="82" t="e">
        <f ca="1">'27.06.19'!L156+#REF!</f>
        <v>#REF!</v>
      </c>
      <c r="M156" s="82" t="e">
        <f ca="1">'27.06.19'!M156+#REF!</f>
        <v>#REF!</v>
      </c>
      <c r="N156" s="82" t="e">
        <f ca="1">'27.06.19'!N156+#REF!</f>
        <v>#REF!</v>
      </c>
      <c r="O156" s="82" t="e">
        <f ca="1">'27.06.19'!O156+#REF!</f>
        <v>#REF!</v>
      </c>
      <c r="P156" s="89" t="e">
        <f ca="1">'27.06.19'!P156+#REF!</f>
        <v>#REF!</v>
      </c>
      <c r="Q156" s="76" t="s">
        <v>126</v>
      </c>
    </row>
    <row r="157" spans="1:17" s="64" customFormat="1">
      <c r="A157" s="72" t="s">
        <v>198</v>
      </c>
      <c r="B157" s="73">
        <v>7324</v>
      </c>
      <c r="C157" s="73">
        <v>443</v>
      </c>
      <c r="D157" s="97" t="s">
        <v>199</v>
      </c>
      <c r="E157" s="82" t="e">
        <f ca="1">'27.06.19'!E157+#REF!</f>
        <v>#REF!</v>
      </c>
      <c r="F157" s="82" t="e">
        <f ca="1">'27.06.19'!F157+#REF!</f>
        <v>#REF!</v>
      </c>
      <c r="G157" s="82" t="e">
        <f ca="1">'27.06.19'!G157+#REF!</f>
        <v>#REF!</v>
      </c>
      <c r="H157" s="82" t="e">
        <f ca="1">'27.06.19'!H157+#REF!</f>
        <v>#REF!</v>
      </c>
      <c r="I157" s="82" t="e">
        <f ca="1">'27.06.19'!I157+#REF!</f>
        <v>#REF!</v>
      </c>
      <c r="J157" s="82" t="e">
        <f ca="1">'27.06.19'!J157+#REF!</f>
        <v>#REF!</v>
      </c>
      <c r="K157" s="82" t="e">
        <f ca="1">'27.06.19'!K157+#REF!</f>
        <v>#REF!</v>
      </c>
      <c r="L157" s="82" t="e">
        <f ca="1">'27.06.19'!L157+#REF!</f>
        <v>#REF!</v>
      </c>
      <c r="M157" s="82" t="e">
        <f ca="1">'27.06.19'!M157+#REF!</f>
        <v>#REF!</v>
      </c>
      <c r="N157" s="82" t="e">
        <f ca="1">'27.06.19'!N157+#REF!</f>
        <v>#REF!</v>
      </c>
      <c r="O157" s="82" t="e">
        <f ca="1">'27.06.19'!O157+#REF!</f>
        <v>#REF!</v>
      </c>
      <c r="P157" s="89" t="e">
        <f ca="1">'27.06.19'!P157+#REF!</f>
        <v>#REF!</v>
      </c>
      <c r="Q157" s="76"/>
    </row>
    <row r="158" spans="1:17" s="64" customFormat="1" ht="25.5">
      <c r="A158" s="72" t="s">
        <v>200</v>
      </c>
      <c r="B158" s="73">
        <v>7350</v>
      </c>
      <c r="C158" s="73">
        <v>443</v>
      </c>
      <c r="D158" s="97" t="s">
        <v>105</v>
      </c>
      <c r="E158" s="82" t="e">
        <f ca="1">'27.06.19'!E158+#REF!</f>
        <v>#REF!</v>
      </c>
      <c r="F158" s="82" t="e">
        <f ca="1">'27.06.19'!F158+#REF!</f>
        <v>#REF!</v>
      </c>
      <c r="G158" s="82" t="e">
        <f ca="1">'27.06.19'!G158+#REF!</f>
        <v>#REF!</v>
      </c>
      <c r="H158" s="82" t="e">
        <f ca="1">'27.06.19'!H158+#REF!</f>
        <v>#REF!</v>
      </c>
      <c r="I158" s="82" t="e">
        <f ca="1">'27.06.19'!I158+#REF!</f>
        <v>#REF!</v>
      </c>
      <c r="J158" s="82" t="e">
        <f ca="1">'27.06.19'!J158+#REF!</f>
        <v>#REF!</v>
      </c>
      <c r="K158" s="82" t="e">
        <f ca="1">'27.06.19'!K158+#REF!</f>
        <v>#REF!</v>
      </c>
      <c r="L158" s="82" t="e">
        <f ca="1">'27.06.19'!L158+#REF!</f>
        <v>#REF!</v>
      </c>
      <c r="M158" s="82" t="e">
        <f ca="1">'27.06.19'!M158+#REF!</f>
        <v>#REF!</v>
      </c>
      <c r="N158" s="82" t="e">
        <f ca="1">'27.06.19'!N158+#REF!</f>
        <v>#REF!</v>
      </c>
      <c r="O158" s="82" t="e">
        <f ca="1">'27.06.19'!O158+#REF!</f>
        <v>#REF!</v>
      </c>
      <c r="P158" s="89" t="e">
        <f ca="1">'27.06.19'!P158+#REF!</f>
        <v>#REF!</v>
      </c>
      <c r="Q158" s="76"/>
    </row>
    <row r="159" spans="1:17" s="64" customFormat="1" ht="25.5">
      <c r="A159" s="72" t="s">
        <v>201</v>
      </c>
      <c r="B159" s="73">
        <v>7461</v>
      </c>
      <c r="C159" s="73">
        <v>456</v>
      </c>
      <c r="D159" s="97" t="s">
        <v>106</v>
      </c>
      <c r="E159" s="82" t="e">
        <f ca="1">'27.06.19'!E159+#REF!</f>
        <v>#REF!</v>
      </c>
      <c r="F159" s="82" t="e">
        <f ca="1">'27.06.19'!F159+#REF!</f>
        <v>#REF!</v>
      </c>
      <c r="G159" s="82" t="e">
        <f ca="1">'27.06.19'!G159+#REF!</f>
        <v>#REF!</v>
      </c>
      <c r="H159" s="82" t="e">
        <f ca="1">'27.06.19'!H159+#REF!</f>
        <v>#REF!</v>
      </c>
      <c r="I159" s="82" t="e">
        <f ca="1">'27.06.19'!I159+#REF!</f>
        <v>#REF!</v>
      </c>
      <c r="J159" s="82" t="e">
        <f ca="1">'27.06.19'!J159+#REF!</f>
        <v>#REF!</v>
      </c>
      <c r="K159" s="82" t="e">
        <f ca="1">'27.06.19'!K159+#REF!</f>
        <v>#REF!</v>
      </c>
      <c r="L159" s="82" t="e">
        <f ca="1">'27.06.19'!L159+#REF!</f>
        <v>#REF!</v>
      </c>
      <c r="M159" s="82" t="e">
        <f ca="1">'27.06.19'!M159+#REF!</f>
        <v>#REF!</v>
      </c>
      <c r="N159" s="82" t="e">
        <f ca="1">'27.06.19'!N159+#REF!</f>
        <v>#REF!</v>
      </c>
      <c r="O159" s="82" t="e">
        <f ca="1">'27.06.19'!O159+#REF!</f>
        <v>#REF!</v>
      </c>
      <c r="P159" s="89" t="e">
        <f ca="1">'27.06.19'!P159+#REF!</f>
        <v>#REF!</v>
      </c>
      <c r="Q159" s="76" t="s">
        <v>126</v>
      </c>
    </row>
    <row r="160" spans="1:17" s="64" customFormat="1" ht="25.5">
      <c r="A160" s="72" t="s">
        <v>226</v>
      </c>
      <c r="B160" s="73" t="s">
        <v>223</v>
      </c>
      <c r="C160" s="73" t="s">
        <v>225</v>
      </c>
      <c r="D160" s="97" t="s">
        <v>224</v>
      </c>
      <c r="E160" s="82" t="e">
        <f ca="1">'27.06.19'!E160+#REF!</f>
        <v>#REF!</v>
      </c>
      <c r="F160" s="82" t="e">
        <f ca="1">'27.06.19'!F160+#REF!</f>
        <v>#REF!</v>
      </c>
      <c r="G160" s="82" t="e">
        <f ca="1">'27.06.19'!G160+#REF!</f>
        <v>#REF!</v>
      </c>
      <c r="H160" s="82" t="e">
        <f ca="1">'27.06.19'!H160+#REF!</f>
        <v>#REF!</v>
      </c>
      <c r="I160" s="82" t="e">
        <f ca="1">'27.06.19'!I160+#REF!</f>
        <v>#REF!</v>
      </c>
      <c r="J160" s="82" t="e">
        <f ca="1">'27.06.19'!J160+#REF!</f>
        <v>#REF!</v>
      </c>
      <c r="K160" s="82" t="e">
        <f ca="1">'27.06.19'!K160+#REF!</f>
        <v>#REF!</v>
      </c>
      <c r="L160" s="82" t="e">
        <f ca="1">'27.06.19'!L160+#REF!</f>
        <v>#REF!</v>
      </c>
      <c r="M160" s="82" t="e">
        <f ca="1">'27.06.19'!M160+#REF!</f>
        <v>#REF!</v>
      </c>
      <c r="N160" s="82" t="e">
        <f ca="1">'27.06.19'!N160+#REF!</f>
        <v>#REF!</v>
      </c>
      <c r="O160" s="82" t="e">
        <f ca="1">'27.06.19'!O160+#REF!</f>
        <v>#REF!</v>
      </c>
      <c r="P160" s="89" t="e">
        <f ca="1">'27.06.19'!P160+#REF!</f>
        <v>#REF!</v>
      </c>
      <c r="Q160" s="76"/>
    </row>
    <row r="161" spans="1:18" s="64" customFormat="1" ht="63.75">
      <c r="A161" s="72"/>
      <c r="B161" s="73"/>
      <c r="C161" s="79"/>
      <c r="D161" s="100" t="s">
        <v>228</v>
      </c>
      <c r="E161" s="91" t="e">
        <f ca="1">'27.06.19'!E161+#REF!</f>
        <v>#REF!</v>
      </c>
      <c r="F161" s="91" t="e">
        <f ca="1">'27.06.19'!F161+#REF!</f>
        <v>#REF!</v>
      </c>
      <c r="G161" s="82" t="e">
        <f ca="1">'27.06.19'!G161+#REF!</f>
        <v>#REF!</v>
      </c>
      <c r="H161" s="82" t="e">
        <f ca="1">'27.06.19'!H161+#REF!</f>
        <v>#REF!</v>
      </c>
      <c r="I161" s="82" t="e">
        <f ca="1">'27.06.19'!I161+#REF!</f>
        <v>#REF!</v>
      </c>
      <c r="J161" s="82" t="e">
        <f ca="1">'27.06.19'!J161+#REF!</f>
        <v>#REF!</v>
      </c>
      <c r="K161" s="82" t="e">
        <f ca="1">'27.06.19'!K161+#REF!</f>
        <v>#REF!</v>
      </c>
      <c r="L161" s="82" t="e">
        <f ca="1">'27.06.19'!L161+#REF!</f>
        <v>#REF!</v>
      </c>
      <c r="M161" s="82" t="e">
        <f ca="1">'27.06.19'!M161+#REF!</f>
        <v>#REF!</v>
      </c>
      <c r="N161" s="82" t="e">
        <f ca="1">'27.06.19'!N161+#REF!</f>
        <v>#REF!</v>
      </c>
      <c r="O161" s="82" t="e">
        <f ca="1">'27.06.19'!O161+#REF!</f>
        <v>#REF!</v>
      </c>
      <c r="P161" s="89" t="e">
        <f ca="1">'27.06.19'!P161+#REF!</f>
        <v>#REF!</v>
      </c>
      <c r="Q161" s="76"/>
    </row>
    <row r="162" spans="1:18" s="64" customFormat="1">
      <c r="A162" s="72" t="s">
        <v>202</v>
      </c>
      <c r="B162" s="73">
        <v>7640</v>
      </c>
      <c r="C162" s="73">
        <v>490</v>
      </c>
      <c r="D162" s="97" t="s">
        <v>203</v>
      </c>
      <c r="E162" s="82" t="e">
        <f ca="1">'27.06.19'!E162+#REF!</f>
        <v>#REF!</v>
      </c>
      <c r="F162" s="82" t="e">
        <f ca="1">'27.06.19'!F162+#REF!</f>
        <v>#REF!</v>
      </c>
      <c r="G162" s="82" t="e">
        <f ca="1">'27.06.19'!G162+#REF!</f>
        <v>#REF!</v>
      </c>
      <c r="H162" s="82" t="e">
        <f ca="1">'27.06.19'!H162+#REF!</f>
        <v>#REF!</v>
      </c>
      <c r="I162" s="82" t="e">
        <f ca="1">'27.06.19'!I162+#REF!</f>
        <v>#REF!</v>
      </c>
      <c r="J162" s="82" t="e">
        <f ca="1">'27.06.19'!J162+#REF!</f>
        <v>#REF!</v>
      </c>
      <c r="K162" s="82" t="e">
        <f ca="1">'27.06.19'!K162+#REF!</f>
        <v>#REF!</v>
      </c>
      <c r="L162" s="82" t="e">
        <f ca="1">'27.06.19'!L162+#REF!</f>
        <v>#REF!</v>
      </c>
      <c r="M162" s="82" t="e">
        <f ca="1">'27.06.19'!M162+#REF!</f>
        <v>#REF!</v>
      </c>
      <c r="N162" s="82" t="e">
        <f ca="1">'27.06.19'!N162+#REF!</f>
        <v>#REF!</v>
      </c>
      <c r="O162" s="82" t="e">
        <f ca="1">'27.06.19'!O162+#REF!</f>
        <v>#REF!</v>
      </c>
      <c r="P162" s="89" t="e">
        <f ca="1">'27.06.19'!P162+#REF!</f>
        <v>#REF!</v>
      </c>
      <c r="Q162" s="76"/>
    </row>
    <row r="163" spans="1:18" s="64" customFormat="1" ht="25.5">
      <c r="A163" s="72" t="s">
        <v>204</v>
      </c>
      <c r="B163" s="73">
        <v>7650</v>
      </c>
      <c r="C163" s="73">
        <v>490</v>
      </c>
      <c r="D163" s="97" t="s">
        <v>205</v>
      </c>
      <c r="E163" s="82" t="e">
        <f ca="1">'27.06.19'!E163+#REF!</f>
        <v>#REF!</v>
      </c>
      <c r="F163" s="82" t="e">
        <f ca="1">'27.06.19'!F163+#REF!</f>
        <v>#REF!</v>
      </c>
      <c r="G163" s="82" t="e">
        <f ca="1">'27.06.19'!G163+#REF!</f>
        <v>#REF!</v>
      </c>
      <c r="H163" s="82" t="e">
        <f ca="1">'27.06.19'!H163+#REF!</f>
        <v>#REF!</v>
      </c>
      <c r="I163" s="82" t="e">
        <f ca="1">'27.06.19'!I163+#REF!</f>
        <v>#REF!</v>
      </c>
      <c r="J163" s="82" t="e">
        <f ca="1">'27.06.19'!J163+#REF!</f>
        <v>#REF!</v>
      </c>
      <c r="K163" s="82" t="e">
        <f ca="1">'27.06.19'!K163+#REF!</f>
        <v>#REF!</v>
      </c>
      <c r="L163" s="82" t="e">
        <f ca="1">'27.06.19'!L163+#REF!</f>
        <v>#REF!</v>
      </c>
      <c r="M163" s="82" t="e">
        <f ca="1">'27.06.19'!M163+#REF!</f>
        <v>#REF!</v>
      </c>
      <c r="N163" s="82" t="e">
        <f ca="1">'27.06.19'!N163+#REF!</f>
        <v>#REF!</v>
      </c>
      <c r="O163" s="82" t="e">
        <f ca="1">'27.06.19'!O163+#REF!</f>
        <v>#REF!</v>
      </c>
      <c r="P163" s="89" t="e">
        <f ca="1">'27.06.19'!P163+#REF!</f>
        <v>#REF!</v>
      </c>
      <c r="Q163" s="76"/>
    </row>
    <row r="164" spans="1:18" s="64" customFormat="1" ht="38.25">
      <c r="A164" s="72" t="s">
        <v>206</v>
      </c>
      <c r="B164" s="73">
        <v>7660</v>
      </c>
      <c r="C164" s="73">
        <v>490</v>
      </c>
      <c r="D164" s="97" t="s">
        <v>108</v>
      </c>
      <c r="E164" s="82" t="e">
        <f ca="1">'27.06.19'!E164+#REF!</f>
        <v>#REF!</v>
      </c>
      <c r="F164" s="82" t="e">
        <f ca="1">'27.06.19'!F164+#REF!</f>
        <v>#REF!</v>
      </c>
      <c r="G164" s="82" t="e">
        <f ca="1">'27.06.19'!G164+#REF!</f>
        <v>#REF!</v>
      </c>
      <c r="H164" s="82" t="e">
        <f ca="1">'27.06.19'!H164+#REF!</f>
        <v>#REF!</v>
      </c>
      <c r="I164" s="82" t="e">
        <f ca="1">'27.06.19'!I164+#REF!</f>
        <v>#REF!</v>
      </c>
      <c r="J164" s="82" t="e">
        <f ca="1">'27.06.19'!J164+#REF!</f>
        <v>#REF!</v>
      </c>
      <c r="K164" s="82" t="e">
        <f ca="1">'27.06.19'!K164+#REF!</f>
        <v>#REF!</v>
      </c>
      <c r="L164" s="82" t="e">
        <f ca="1">'27.06.19'!L164+#REF!</f>
        <v>#REF!</v>
      </c>
      <c r="M164" s="82" t="e">
        <f ca="1">'27.06.19'!M164+#REF!</f>
        <v>#REF!</v>
      </c>
      <c r="N164" s="82" t="e">
        <f ca="1">'27.06.19'!N164+#REF!</f>
        <v>#REF!</v>
      </c>
      <c r="O164" s="82" t="e">
        <f ca="1">'27.06.19'!O164+#REF!</f>
        <v>#REF!</v>
      </c>
      <c r="P164" s="89" t="e">
        <f ca="1">'27.06.19'!P164+#REF!</f>
        <v>#REF!</v>
      </c>
      <c r="Q164" s="76"/>
    </row>
    <row r="165" spans="1:18" s="71" customFormat="1">
      <c r="A165" s="72" t="s">
        <v>207</v>
      </c>
      <c r="B165" s="73">
        <v>8120</v>
      </c>
      <c r="C165" s="73">
        <v>320</v>
      </c>
      <c r="D165" s="97" t="s">
        <v>109</v>
      </c>
      <c r="E165" s="82" t="e">
        <f ca="1">'27.06.19'!E165+#REF!</f>
        <v>#REF!</v>
      </c>
      <c r="F165" s="82" t="e">
        <f ca="1">'27.06.19'!F165+#REF!</f>
        <v>#REF!</v>
      </c>
      <c r="G165" s="82" t="e">
        <f ca="1">'27.06.19'!G165+#REF!</f>
        <v>#REF!</v>
      </c>
      <c r="H165" s="82" t="e">
        <f ca="1">'27.06.19'!H165+#REF!</f>
        <v>#REF!</v>
      </c>
      <c r="I165" s="82" t="e">
        <f ca="1">'27.06.19'!I165+#REF!</f>
        <v>#REF!</v>
      </c>
      <c r="J165" s="82" t="e">
        <f ca="1">'27.06.19'!J165+#REF!</f>
        <v>#REF!</v>
      </c>
      <c r="K165" s="82" t="e">
        <f ca="1">'27.06.19'!K165+#REF!</f>
        <v>#REF!</v>
      </c>
      <c r="L165" s="82" t="e">
        <f ca="1">'27.06.19'!L165+#REF!</f>
        <v>#REF!</v>
      </c>
      <c r="M165" s="82" t="e">
        <f ca="1">'27.06.19'!M165+#REF!</f>
        <v>#REF!</v>
      </c>
      <c r="N165" s="82" t="e">
        <f ca="1">'27.06.19'!N165+#REF!</f>
        <v>#REF!</v>
      </c>
      <c r="O165" s="82" t="e">
        <f ca="1">'27.06.19'!O165+#REF!</f>
        <v>#REF!</v>
      </c>
      <c r="P165" s="89" t="e">
        <f ca="1">'27.06.19'!P165+#REF!</f>
        <v>#REF!</v>
      </c>
      <c r="Q165" s="76"/>
    </row>
    <row r="166" spans="1:18" s="75" customFormat="1">
      <c r="A166" s="72" t="s">
        <v>208</v>
      </c>
      <c r="B166" s="73">
        <v>8330</v>
      </c>
      <c r="C166" s="73">
        <v>540</v>
      </c>
      <c r="D166" s="97" t="s">
        <v>110</v>
      </c>
      <c r="E166" s="82" t="e">
        <f ca="1">'27.06.19'!E166+#REF!</f>
        <v>#REF!</v>
      </c>
      <c r="F166" s="82" t="e">
        <f ca="1">'27.06.19'!F166+#REF!</f>
        <v>#REF!</v>
      </c>
      <c r="G166" s="82" t="e">
        <f ca="1">'27.06.19'!G166+#REF!</f>
        <v>#REF!</v>
      </c>
      <c r="H166" s="82" t="e">
        <f ca="1">'27.06.19'!H166+#REF!</f>
        <v>#REF!</v>
      </c>
      <c r="I166" s="82" t="e">
        <f ca="1">'27.06.19'!I166+#REF!</f>
        <v>#REF!</v>
      </c>
      <c r="J166" s="82" t="e">
        <f ca="1">'27.06.19'!J166+#REF!</f>
        <v>#REF!</v>
      </c>
      <c r="K166" s="82" t="e">
        <f ca="1">'27.06.19'!K166+#REF!</f>
        <v>#REF!</v>
      </c>
      <c r="L166" s="82" t="e">
        <f ca="1">'27.06.19'!L166+#REF!</f>
        <v>#REF!</v>
      </c>
      <c r="M166" s="82" t="e">
        <f ca="1">'27.06.19'!M166+#REF!</f>
        <v>#REF!</v>
      </c>
      <c r="N166" s="82" t="e">
        <f ca="1">'27.06.19'!N166+#REF!</f>
        <v>#REF!</v>
      </c>
      <c r="O166" s="82" t="e">
        <f ca="1">'27.06.19'!O166+#REF!</f>
        <v>#REF!</v>
      </c>
      <c r="P166" s="89" t="e">
        <f ca="1">'27.06.19'!P166+#REF!</f>
        <v>#REF!</v>
      </c>
      <c r="Q166" s="76"/>
    </row>
    <row r="167" spans="1:18" s="64" customFormat="1">
      <c r="A167" s="72" t="s">
        <v>209</v>
      </c>
      <c r="B167" s="73">
        <v>8340</v>
      </c>
      <c r="C167" s="73">
        <v>540</v>
      </c>
      <c r="D167" s="97" t="s">
        <v>111</v>
      </c>
      <c r="E167" s="82" t="e">
        <f ca="1">'27.06.19'!E167+#REF!</f>
        <v>#REF!</v>
      </c>
      <c r="F167" s="82" t="e">
        <f ca="1">'27.06.19'!F167+#REF!</f>
        <v>#REF!</v>
      </c>
      <c r="G167" s="82" t="e">
        <f ca="1">'27.06.19'!G167+#REF!</f>
        <v>#REF!</v>
      </c>
      <c r="H167" s="82" t="e">
        <f ca="1">'27.06.19'!H167+#REF!</f>
        <v>#REF!</v>
      </c>
      <c r="I167" s="82" t="e">
        <f ca="1">'27.06.19'!I167+#REF!</f>
        <v>#REF!</v>
      </c>
      <c r="J167" s="82" t="e">
        <f ca="1">'27.06.19'!J167+#REF!</f>
        <v>#REF!</v>
      </c>
      <c r="K167" s="82" t="e">
        <f ca="1">'27.06.19'!K167+#REF!</f>
        <v>#REF!</v>
      </c>
      <c r="L167" s="82" t="e">
        <f ca="1">'27.06.19'!L167+#REF!</f>
        <v>#REF!</v>
      </c>
      <c r="M167" s="82" t="e">
        <f ca="1">'27.06.19'!M167+#REF!</f>
        <v>#REF!</v>
      </c>
      <c r="N167" s="82" t="e">
        <f ca="1">'27.06.19'!N167+#REF!</f>
        <v>#REF!</v>
      </c>
      <c r="O167" s="82" t="e">
        <f ca="1">'27.06.19'!O167+#REF!</f>
        <v>#REF!</v>
      </c>
      <c r="P167" s="89" t="e">
        <f ca="1">'27.06.19'!P167+#REF!</f>
        <v>#REF!</v>
      </c>
      <c r="Q167" s="76"/>
    </row>
    <row r="168" spans="1:18" s="64" customFormat="1" ht="25.5">
      <c r="A168" s="77">
        <v>3700000</v>
      </c>
      <c r="B168" s="78"/>
      <c r="C168" s="78"/>
      <c r="D168" s="98" t="s">
        <v>112</v>
      </c>
      <c r="E168" s="81" t="e">
        <f ca="1">'27.06.19'!E168+#REF!</f>
        <v>#REF!</v>
      </c>
      <c r="F168" s="81" t="e">
        <f ca="1">'27.06.19'!F168+#REF!</f>
        <v>#REF!</v>
      </c>
      <c r="G168" s="81" t="e">
        <f ca="1">'27.06.19'!G168+#REF!</f>
        <v>#REF!</v>
      </c>
      <c r="H168" s="81" t="e">
        <f ca="1">'27.06.19'!H168+#REF!</f>
        <v>#REF!</v>
      </c>
      <c r="I168" s="81" t="e">
        <f ca="1">'27.06.19'!I168+#REF!</f>
        <v>#REF!</v>
      </c>
      <c r="J168" s="81" t="e">
        <f ca="1">'27.06.19'!J168+#REF!</f>
        <v>#REF!</v>
      </c>
      <c r="K168" s="81" t="e">
        <f ca="1">'27.06.19'!K168+#REF!</f>
        <v>#REF!</v>
      </c>
      <c r="L168" s="81" t="e">
        <f ca="1">'27.06.19'!L168+#REF!</f>
        <v>#REF!</v>
      </c>
      <c r="M168" s="81" t="e">
        <f ca="1">'27.06.19'!M168+#REF!</f>
        <v>#REF!</v>
      </c>
      <c r="N168" s="81" t="e">
        <f ca="1">'27.06.19'!N168+#REF!</f>
        <v>#REF!</v>
      </c>
      <c r="O168" s="81" t="e">
        <f ca="1">'27.06.19'!O168+#REF!</f>
        <v>#REF!</v>
      </c>
      <c r="P168" s="90" t="e">
        <f ca="1">'27.06.19'!P168+#REF!</f>
        <v>#REF!</v>
      </c>
      <c r="Q168" s="70" t="s">
        <v>126</v>
      </c>
    </row>
    <row r="169" spans="1:18" s="64" customFormat="1" ht="25.5">
      <c r="A169" s="72">
        <v>3710000</v>
      </c>
      <c r="B169" s="73"/>
      <c r="C169" s="73"/>
      <c r="D169" s="97" t="s">
        <v>112</v>
      </c>
      <c r="E169" s="82" t="e">
        <f ca="1">'27.06.19'!E169+#REF!</f>
        <v>#REF!</v>
      </c>
      <c r="F169" s="82" t="e">
        <f ca="1">'27.06.19'!F169+#REF!</f>
        <v>#REF!</v>
      </c>
      <c r="G169" s="82" t="e">
        <f ca="1">'27.06.19'!G169+#REF!</f>
        <v>#REF!</v>
      </c>
      <c r="H169" s="82" t="e">
        <f ca="1">'27.06.19'!H169+#REF!</f>
        <v>#REF!</v>
      </c>
      <c r="I169" s="82" t="e">
        <f ca="1">'27.06.19'!I169+#REF!</f>
        <v>#REF!</v>
      </c>
      <c r="J169" s="82" t="e">
        <f ca="1">'27.06.19'!J169+#REF!</f>
        <v>#REF!</v>
      </c>
      <c r="K169" s="82" t="e">
        <f ca="1">'27.06.19'!K169+#REF!</f>
        <v>#REF!</v>
      </c>
      <c r="L169" s="82" t="e">
        <f ca="1">'27.06.19'!L169+#REF!</f>
        <v>#REF!</v>
      </c>
      <c r="M169" s="82" t="e">
        <f ca="1">'27.06.19'!M169+#REF!</f>
        <v>#REF!</v>
      </c>
      <c r="N169" s="82" t="e">
        <f ca="1">'27.06.19'!N169+#REF!</f>
        <v>#REF!</v>
      </c>
      <c r="O169" s="82" t="e">
        <f ca="1">'27.06.19'!O169+#REF!</f>
        <v>#REF!</v>
      </c>
      <c r="P169" s="89" t="e">
        <f ca="1">'27.06.19'!P169+#REF!</f>
        <v>#REF!</v>
      </c>
      <c r="Q169" s="74" t="s">
        <v>126</v>
      </c>
    </row>
    <row r="170" spans="1:18" s="64" customFormat="1" ht="25.5">
      <c r="A170" s="72" t="s">
        <v>210</v>
      </c>
      <c r="B170" s="73">
        <v>160</v>
      </c>
      <c r="C170" s="73">
        <v>111</v>
      </c>
      <c r="D170" s="97" t="s">
        <v>29</v>
      </c>
      <c r="E170" s="82" t="e">
        <f ca="1">'27.06.19'!E170+#REF!</f>
        <v>#REF!</v>
      </c>
      <c r="F170" s="82" t="e">
        <f ca="1">'27.06.19'!F170+#REF!</f>
        <v>#REF!</v>
      </c>
      <c r="G170" s="82" t="e">
        <f ca="1">'27.06.19'!G170+#REF!</f>
        <v>#REF!</v>
      </c>
      <c r="H170" s="82" t="e">
        <f ca="1">'27.06.19'!H170+#REF!</f>
        <v>#REF!</v>
      </c>
      <c r="I170" s="82" t="e">
        <f ca="1">'27.06.19'!I170+#REF!</f>
        <v>#REF!</v>
      </c>
      <c r="J170" s="82" t="e">
        <f ca="1">'27.06.19'!J170+#REF!</f>
        <v>#REF!</v>
      </c>
      <c r="K170" s="82" t="e">
        <f ca="1">'27.06.19'!K170+#REF!</f>
        <v>#REF!</v>
      </c>
      <c r="L170" s="82" t="e">
        <f ca="1">'27.06.19'!L170+#REF!</f>
        <v>#REF!</v>
      </c>
      <c r="M170" s="82" t="e">
        <f ca="1">'27.06.19'!M170+#REF!</f>
        <v>#REF!</v>
      </c>
      <c r="N170" s="82" t="e">
        <f ca="1">'27.06.19'!N170+#REF!</f>
        <v>#REF!</v>
      </c>
      <c r="O170" s="82" t="e">
        <f ca="1">'27.06.19'!O170+#REF!</f>
        <v>#REF!</v>
      </c>
      <c r="P170" s="89" t="e">
        <f ca="1">'27.06.19'!P170+#REF!</f>
        <v>#REF!</v>
      </c>
      <c r="Q170" s="76" t="s">
        <v>126</v>
      </c>
    </row>
    <row r="171" spans="1:18" s="71" customFormat="1">
      <c r="A171" s="72" t="s">
        <v>211</v>
      </c>
      <c r="B171" s="73">
        <v>8700</v>
      </c>
      <c r="C171" s="73">
        <v>133</v>
      </c>
      <c r="D171" s="97" t="s">
        <v>113</v>
      </c>
      <c r="E171" s="82" t="e">
        <f ca="1">'27.06.19'!E171+#REF!</f>
        <v>#REF!</v>
      </c>
      <c r="F171" s="82" t="e">
        <f ca="1">'27.06.19'!F171+#REF!</f>
        <v>#REF!</v>
      </c>
      <c r="G171" s="82" t="e">
        <f ca="1">'27.06.19'!G171+#REF!</f>
        <v>#REF!</v>
      </c>
      <c r="H171" s="82" t="e">
        <f ca="1">'27.06.19'!H171+#REF!</f>
        <v>#REF!</v>
      </c>
      <c r="I171" s="82" t="e">
        <f ca="1">'27.06.19'!I171+#REF!</f>
        <v>#REF!</v>
      </c>
      <c r="J171" s="82" t="e">
        <f ca="1">'27.06.19'!J171+#REF!</f>
        <v>#REF!</v>
      </c>
      <c r="K171" s="82" t="e">
        <f ca="1">'27.06.19'!K171+#REF!</f>
        <v>#REF!</v>
      </c>
      <c r="L171" s="82" t="e">
        <f ca="1">'27.06.19'!L171+#REF!</f>
        <v>#REF!</v>
      </c>
      <c r="M171" s="82" t="e">
        <f ca="1">'27.06.19'!M171+#REF!</f>
        <v>#REF!</v>
      </c>
      <c r="N171" s="82" t="e">
        <f ca="1">'27.06.19'!N171+#REF!</f>
        <v>#REF!</v>
      </c>
      <c r="O171" s="82" t="e">
        <f ca="1">'27.06.19'!O171+#REF!</f>
        <v>#REF!</v>
      </c>
      <c r="P171" s="89" t="e">
        <f ca="1">'27.06.19'!P171+#REF!</f>
        <v>#REF!</v>
      </c>
      <c r="Q171" s="76" t="s">
        <v>126</v>
      </c>
    </row>
    <row r="172" spans="1:18" s="75" customFormat="1" ht="38.25">
      <c r="A172" s="72" t="s">
        <v>212</v>
      </c>
      <c r="B172" s="73">
        <v>9710</v>
      </c>
      <c r="C172" s="73">
        <v>180</v>
      </c>
      <c r="D172" s="97" t="s">
        <v>114</v>
      </c>
      <c r="E172" s="82" t="e">
        <f ca="1">'27.06.19'!E172+#REF!</f>
        <v>#REF!</v>
      </c>
      <c r="F172" s="82" t="e">
        <f ca="1">'27.06.19'!F172+#REF!</f>
        <v>#REF!</v>
      </c>
      <c r="G172" s="82" t="e">
        <f ca="1">'27.06.19'!G172+#REF!</f>
        <v>#REF!</v>
      </c>
      <c r="H172" s="82" t="e">
        <f ca="1">'27.06.19'!H172+#REF!</f>
        <v>#REF!</v>
      </c>
      <c r="I172" s="82" t="e">
        <f ca="1">'27.06.19'!I172+#REF!</f>
        <v>#REF!</v>
      </c>
      <c r="J172" s="82" t="e">
        <f ca="1">'27.06.19'!J172+#REF!</f>
        <v>#REF!</v>
      </c>
      <c r="K172" s="82" t="e">
        <f ca="1">'27.06.19'!K172+#REF!</f>
        <v>#REF!</v>
      </c>
      <c r="L172" s="82" t="e">
        <f ca="1">'27.06.19'!L172+#REF!</f>
        <v>#REF!</v>
      </c>
      <c r="M172" s="82" t="e">
        <f ca="1">'27.06.19'!M172+#REF!</f>
        <v>#REF!</v>
      </c>
      <c r="N172" s="82" t="e">
        <f ca="1">'27.06.19'!N172+#REF!</f>
        <v>#REF!</v>
      </c>
      <c r="O172" s="82" t="e">
        <f ca="1">'27.06.19'!O172+#REF!</f>
        <v>#REF!</v>
      </c>
      <c r="P172" s="89" t="e">
        <f ca="1">'27.06.19'!P172+#REF!</f>
        <v>#REF!</v>
      </c>
      <c r="Q172" s="76"/>
    </row>
    <row r="173" spans="1:18" s="64" customFormat="1" ht="13.5" thickBot="1">
      <c r="A173" s="84" t="s">
        <v>115</v>
      </c>
      <c r="B173" s="85" t="s">
        <v>115</v>
      </c>
      <c r="C173" s="85" t="s">
        <v>115</v>
      </c>
      <c r="D173" s="101" t="s">
        <v>116</v>
      </c>
      <c r="E173" s="92" t="e">
        <f ca="1">'27.06.19'!E173+#REF!</f>
        <v>#REF!</v>
      </c>
      <c r="F173" s="92" t="e">
        <f ca="1">'27.06.19'!F173+#REF!</f>
        <v>#REF!</v>
      </c>
      <c r="G173" s="92" t="e">
        <f ca="1">'27.06.19'!G173+#REF!</f>
        <v>#REF!</v>
      </c>
      <c r="H173" s="92" t="e">
        <f ca="1">'27.06.19'!H173+#REF!</f>
        <v>#REF!</v>
      </c>
      <c r="I173" s="92" t="e">
        <f ca="1">'27.06.19'!I173+#REF!</f>
        <v>#REF!</v>
      </c>
      <c r="J173" s="92" t="e">
        <f ca="1">'27.06.19'!J173+#REF!</f>
        <v>#REF!</v>
      </c>
      <c r="K173" s="92" t="e">
        <f ca="1">'27.06.19'!K173+#REF!</f>
        <v>#REF!</v>
      </c>
      <c r="L173" s="92" t="e">
        <f ca="1">'27.06.19'!L173+#REF!</f>
        <v>#REF!</v>
      </c>
      <c r="M173" s="92" t="e">
        <f ca="1">'27.06.19'!M173+#REF!</f>
        <v>#REF!</v>
      </c>
      <c r="N173" s="92" t="e">
        <f ca="1">'27.06.19'!N173+#REF!</f>
        <v>#REF!</v>
      </c>
      <c r="O173" s="92" t="e">
        <f ca="1">'27.06.19'!O173+#REF!</f>
        <v>#REF!</v>
      </c>
      <c r="P173" s="93" t="e">
        <f ca="1">'27.06.19'!P173+#REF!</f>
        <v>#REF!</v>
      </c>
      <c r="Q173" s="76" t="s">
        <v>126</v>
      </c>
      <c r="R173" s="64" t="s">
        <v>126</v>
      </c>
    </row>
    <row r="174" spans="1:18" s="64" customFormat="1" ht="13.5" thickTop="1">
      <c r="B174" s="94"/>
      <c r="C174" s="94"/>
      <c r="D174" s="94"/>
    </row>
    <row r="175" spans="1:18" s="64" customFormat="1">
      <c r="B175" s="285" t="s">
        <v>117</v>
      </c>
      <c r="C175" s="285"/>
      <c r="D175" s="285"/>
      <c r="E175" s="285"/>
      <c r="F175" s="285"/>
      <c r="G175" s="285"/>
      <c r="H175" s="285"/>
      <c r="J175" s="286" t="s">
        <v>118</v>
      </c>
      <c r="K175" s="286"/>
      <c r="L175" s="286"/>
      <c r="M175" s="286"/>
      <c r="N175" s="286"/>
      <c r="O175" s="286"/>
    </row>
    <row r="181" spans="1:17" ht="13.5" thickBot="1"/>
    <row r="182" spans="1:17" s="4" customFormat="1" ht="25.5">
      <c r="A182" s="1"/>
      <c r="B182" s="1" t="s">
        <v>119</v>
      </c>
      <c r="C182" s="119">
        <v>410342</v>
      </c>
      <c r="D182" s="120" t="s">
        <v>43</v>
      </c>
      <c r="E182" s="121" t="e">
        <f>E53</f>
        <v>#REF!</v>
      </c>
      <c r="F182" s="122"/>
      <c r="G182" s="122"/>
      <c r="H182" s="122"/>
      <c r="I182" s="122"/>
      <c r="J182" s="121" t="e">
        <f>J53</f>
        <v>#REF!</v>
      </c>
      <c r="K182" s="122"/>
      <c r="L182" s="122"/>
      <c r="M182" s="122"/>
      <c r="N182" s="122"/>
      <c r="O182" s="122"/>
      <c r="P182" s="123" t="e">
        <f>P53</f>
        <v>#REF!</v>
      </c>
    </row>
    <row r="183" spans="1:17" s="4" customFormat="1" ht="38.25">
      <c r="A183" s="1"/>
      <c r="B183" s="1"/>
      <c r="C183" s="124">
        <v>410345</v>
      </c>
      <c r="D183" s="134" t="s">
        <v>241</v>
      </c>
      <c r="E183" s="113" t="e">
        <f>E48+E71</f>
        <v>#REF!</v>
      </c>
      <c r="F183" s="112"/>
      <c r="G183" s="112"/>
      <c r="H183" s="112"/>
      <c r="I183" s="112"/>
      <c r="J183" s="113" t="e">
        <f>J48+J71</f>
        <v>#REF!</v>
      </c>
      <c r="K183" s="112"/>
      <c r="L183" s="112"/>
      <c r="M183" s="112"/>
      <c r="N183" s="112"/>
      <c r="O183" s="112"/>
      <c r="P183" s="126" t="e">
        <f>P48+P71</f>
        <v>#REF!</v>
      </c>
    </row>
    <row r="184" spans="1:17" s="4" customFormat="1" ht="25.5">
      <c r="A184" s="1"/>
      <c r="B184" s="1"/>
      <c r="C184" s="124">
        <v>410339</v>
      </c>
      <c r="D184" s="125" t="s">
        <v>32</v>
      </c>
      <c r="E184" s="113" t="e">
        <f>E30+E37</f>
        <v>#REF!</v>
      </c>
      <c r="F184" s="112"/>
      <c r="G184" s="112"/>
      <c r="H184" s="112"/>
      <c r="I184" s="112"/>
      <c r="J184" s="113" t="e">
        <f>J30+J37</f>
        <v>#REF!</v>
      </c>
      <c r="K184" s="112"/>
      <c r="L184" s="112"/>
      <c r="M184" s="112"/>
      <c r="N184" s="112"/>
      <c r="O184" s="112"/>
      <c r="P184" s="126" t="e">
        <f>P30+P37</f>
        <v>#REF!</v>
      </c>
    </row>
    <row r="185" spans="1:17">
      <c r="B185" s="64"/>
      <c r="C185" s="167"/>
      <c r="D185" s="180" t="s">
        <v>243</v>
      </c>
      <c r="E185" s="181" t="e">
        <f>SUM(E182:E184)</f>
        <v>#REF!</v>
      </c>
      <c r="F185" s="168"/>
      <c r="G185" s="168"/>
      <c r="H185" s="168"/>
      <c r="I185" s="168"/>
      <c r="J185" s="181" t="e">
        <f>SUM(J182:J184)</f>
        <v>#REF!</v>
      </c>
      <c r="K185" s="182"/>
      <c r="L185" s="182"/>
      <c r="M185" s="182"/>
      <c r="N185" s="182"/>
      <c r="O185" s="182"/>
      <c r="P185" s="183" t="e">
        <f>SUM(P182:P184)</f>
        <v>#REF!</v>
      </c>
      <c r="Q185" s="188"/>
    </row>
    <row r="186" spans="1:17" s="4" customFormat="1" ht="89.25">
      <c r="A186" s="1"/>
      <c r="B186" s="1"/>
      <c r="C186" s="124">
        <v>410501</v>
      </c>
      <c r="D186" s="127" t="s">
        <v>56</v>
      </c>
      <c r="E186" s="117" t="e">
        <f>E78+E80</f>
        <v>#REF!</v>
      </c>
      <c r="F186" s="112"/>
      <c r="G186" s="112"/>
      <c r="H186" s="112"/>
      <c r="I186" s="112"/>
      <c r="J186" s="117" t="e">
        <f>J78+J80</f>
        <v>#REF!</v>
      </c>
      <c r="K186" s="112"/>
      <c r="L186" s="112"/>
      <c r="M186" s="112"/>
      <c r="N186" s="112"/>
      <c r="O186" s="112"/>
      <c r="P186" s="128" t="e">
        <f>P78+P80</f>
        <v>#REF!</v>
      </c>
    </row>
    <row r="187" spans="1:17" s="4" customFormat="1" ht="51">
      <c r="A187" s="1"/>
      <c r="B187" s="1"/>
      <c r="C187" s="124">
        <v>410502</v>
      </c>
      <c r="D187" s="127" t="s">
        <v>59</v>
      </c>
      <c r="E187" s="117" t="e">
        <f>E84+E82</f>
        <v>#REF!</v>
      </c>
      <c r="F187" s="112"/>
      <c r="G187" s="112"/>
      <c r="H187" s="112"/>
      <c r="I187" s="112"/>
      <c r="J187" s="117" t="e">
        <f>J84+J82</f>
        <v>#REF!</v>
      </c>
      <c r="K187" s="112"/>
      <c r="L187" s="112"/>
      <c r="M187" s="112"/>
      <c r="N187" s="112"/>
      <c r="O187" s="112"/>
      <c r="P187" s="128" t="e">
        <f>P84+P82</f>
        <v>#REF!</v>
      </c>
    </row>
    <row r="188" spans="1:17" s="4" customFormat="1" ht="140.25">
      <c r="A188" s="1"/>
      <c r="B188" s="1"/>
      <c r="C188" s="124">
        <v>410503</v>
      </c>
      <c r="D188" s="129" t="s">
        <v>65</v>
      </c>
      <c r="E188" s="116" t="e">
        <f>E119+E117+E115+E113+E111+E109+E107+E104+E102+E100+E98+E96+E94+E92+E90</f>
        <v>#REF!</v>
      </c>
      <c r="F188" s="112"/>
      <c r="G188" s="112"/>
      <c r="H188" s="112"/>
      <c r="I188" s="112"/>
      <c r="J188" s="116" t="e">
        <f>J119+J117+J115+J113+J111+J109+J107+J104+J102+J100+J98+J96+J94+J92+J90</f>
        <v>#REF!</v>
      </c>
      <c r="K188" s="112"/>
      <c r="L188" s="112"/>
      <c r="M188" s="112"/>
      <c r="N188" s="112"/>
      <c r="O188" s="112"/>
      <c r="P188" s="130" t="e">
        <f>P119+P117+P115+P113+P111+P109+P107+P104+P102+P100+P98+P96+P94+P92+P90</f>
        <v>#REF!</v>
      </c>
    </row>
    <row r="189" spans="1:17" s="4" customFormat="1" ht="140.25">
      <c r="A189" s="1"/>
      <c r="B189" s="1"/>
      <c r="C189" s="124">
        <v>410504</v>
      </c>
      <c r="D189" s="129" t="s">
        <v>239</v>
      </c>
      <c r="E189" s="116" t="e">
        <f>E128</f>
        <v>#REF!</v>
      </c>
      <c r="F189" s="162" t="e">
        <f t="shared" ref="F189:P189" si="0">F128</f>
        <v>#REF!</v>
      </c>
      <c r="G189" s="162" t="e">
        <f t="shared" si="0"/>
        <v>#REF!</v>
      </c>
      <c r="H189" s="162" t="e">
        <f t="shared" si="0"/>
        <v>#REF!</v>
      </c>
      <c r="I189" s="162" t="e">
        <f t="shared" si="0"/>
        <v>#REF!</v>
      </c>
      <c r="J189" s="163" t="e">
        <f t="shared" si="0"/>
        <v>#REF!</v>
      </c>
      <c r="K189" s="162" t="e">
        <f t="shared" si="0"/>
        <v>#REF!</v>
      </c>
      <c r="L189" s="162" t="e">
        <f t="shared" si="0"/>
        <v>#REF!</v>
      </c>
      <c r="M189" s="162" t="e">
        <f t="shared" si="0"/>
        <v>#REF!</v>
      </c>
      <c r="N189" s="162" t="e">
        <f t="shared" si="0"/>
        <v>#REF!</v>
      </c>
      <c r="O189" s="162" t="e">
        <f t="shared" si="0"/>
        <v>#REF!</v>
      </c>
      <c r="P189" s="164" t="e">
        <f t="shared" si="0"/>
        <v>#REF!</v>
      </c>
    </row>
    <row r="190" spans="1:17" s="4" customFormat="1" ht="114.75">
      <c r="A190" s="1"/>
      <c r="B190" s="1"/>
      <c r="C190" s="124">
        <v>410507</v>
      </c>
      <c r="D190" s="129" t="s">
        <v>86</v>
      </c>
      <c r="E190" s="116" t="e">
        <f>E130</f>
        <v>#REF!</v>
      </c>
      <c r="F190" s="112"/>
      <c r="G190" s="112"/>
      <c r="H190" s="112"/>
      <c r="I190" s="112"/>
      <c r="J190" s="116" t="e">
        <f>J130</f>
        <v>#REF!</v>
      </c>
      <c r="K190" s="112"/>
      <c r="L190" s="112"/>
      <c r="M190" s="112"/>
      <c r="N190" s="112"/>
      <c r="O190" s="112"/>
      <c r="P190" s="130" t="e">
        <f>P130</f>
        <v>#REF!</v>
      </c>
    </row>
    <row r="191" spans="1:17" s="4" customFormat="1" ht="25.5">
      <c r="A191" s="1"/>
      <c r="B191" s="1"/>
      <c r="C191" s="169">
        <v>410510</v>
      </c>
      <c r="D191" s="170" t="s">
        <v>38</v>
      </c>
      <c r="E191" s="171" t="e">
        <f>E41+E44</f>
        <v>#REF!</v>
      </c>
      <c r="F191" s="170"/>
      <c r="G191" s="170"/>
      <c r="H191" s="170"/>
      <c r="I191" s="170"/>
      <c r="J191" s="171" t="e">
        <f>J41+J44</f>
        <v>#REF!</v>
      </c>
      <c r="K191" s="170"/>
      <c r="L191" s="170"/>
      <c r="M191" s="170"/>
      <c r="N191" s="170"/>
      <c r="O191" s="170"/>
      <c r="P191" s="172" t="e">
        <f>P41+P44</f>
        <v>#REF!</v>
      </c>
    </row>
    <row r="192" spans="1:17" s="176" customFormat="1" ht="38.25">
      <c r="C192" s="167">
        <v>410511</v>
      </c>
      <c r="D192" s="177" t="s">
        <v>227</v>
      </c>
      <c r="E192" s="178" t="e">
        <f>E31</f>
        <v>#REF!</v>
      </c>
      <c r="F192" s="168"/>
      <c r="G192" s="168"/>
      <c r="H192" s="168"/>
      <c r="I192" s="168"/>
      <c r="J192" s="178" t="e">
        <f>J31</f>
        <v>#REF!</v>
      </c>
      <c r="K192" s="168"/>
      <c r="L192" s="168"/>
      <c r="M192" s="168"/>
      <c r="N192" s="168"/>
      <c r="O192" s="168"/>
      <c r="P192" s="179" t="e">
        <f>P31</f>
        <v>#REF!</v>
      </c>
    </row>
    <row r="193" spans="1:17" s="4" customFormat="1" ht="38.25">
      <c r="A193" s="1"/>
      <c r="B193" s="1"/>
      <c r="C193" s="165">
        <v>410512</v>
      </c>
      <c r="D193" s="173" t="s">
        <v>33</v>
      </c>
      <c r="E193" s="174" t="e">
        <f>E28+E32</f>
        <v>#REF!</v>
      </c>
      <c r="F193" s="166"/>
      <c r="G193" s="166"/>
      <c r="H193" s="166"/>
      <c r="I193" s="166"/>
      <c r="J193" s="174" t="e">
        <f>J28+J32</f>
        <v>#REF!</v>
      </c>
      <c r="K193" s="166" t="s">
        <v>126</v>
      </c>
      <c r="L193" s="166"/>
      <c r="M193" s="166"/>
      <c r="N193" s="166"/>
      <c r="O193" s="166"/>
      <c r="P193" s="175" t="e">
        <f>P28+P32</f>
        <v>#REF!</v>
      </c>
    </row>
    <row r="194" spans="1:17" s="4" customFormat="1" ht="66" customHeight="1">
      <c r="A194" s="1"/>
      <c r="B194" s="1"/>
      <c r="C194" s="124">
        <v>410514</v>
      </c>
      <c r="D194" s="133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3" t="e">
        <f>E33</f>
        <v>#REF!</v>
      </c>
      <c r="F194" s="112"/>
      <c r="G194" s="112"/>
      <c r="H194" s="112"/>
      <c r="I194" s="112"/>
      <c r="J194" s="113" t="e">
        <f>J33</f>
        <v>#REF!</v>
      </c>
      <c r="K194" s="112" t="s">
        <v>126</v>
      </c>
      <c r="L194" s="112"/>
      <c r="M194" s="112"/>
      <c r="N194" s="112"/>
      <c r="O194" s="112"/>
      <c r="P194" s="126" t="e">
        <f>P33</f>
        <v>#REF!</v>
      </c>
    </row>
    <row r="195" spans="1:17" s="4" customFormat="1" ht="38.25">
      <c r="A195" s="1"/>
      <c r="B195" s="1"/>
      <c r="C195" s="124">
        <v>410515</v>
      </c>
      <c r="D195" s="134" t="s">
        <v>44</v>
      </c>
      <c r="E195" s="111" t="e">
        <f>E54+E61+E67</f>
        <v>#REF!</v>
      </c>
      <c r="F195" s="112"/>
      <c r="G195" s="112"/>
      <c r="H195" s="112"/>
      <c r="I195" s="112"/>
      <c r="J195" s="111" t="e">
        <f>J54+J61+J67</f>
        <v>#REF!</v>
      </c>
      <c r="K195" s="112"/>
      <c r="L195" s="112"/>
      <c r="M195" s="112"/>
      <c r="N195" s="112"/>
      <c r="O195" s="112"/>
      <c r="P195" s="135" t="e">
        <f>P54+P61+P67</f>
        <v>#REF!</v>
      </c>
    </row>
    <row r="196" spans="1:17" s="4" customFormat="1" ht="51">
      <c r="A196" s="1"/>
      <c r="B196" s="1"/>
      <c r="C196" s="124">
        <v>410517</v>
      </c>
      <c r="D196" s="134" t="s">
        <v>45</v>
      </c>
      <c r="E196" s="111" t="e">
        <f>E55</f>
        <v>#REF!</v>
      </c>
      <c r="F196" s="112"/>
      <c r="G196" s="112"/>
      <c r="H196" s="112"/>
      <c r="I196" s="112"/>
      <c r="J196" s="111" t="e">
        <f>J55</f>
        <v>#REF!</v>
      </c>
      <c r="K196" s="112"/>
      <c r="L196" s="112"/>
      <c r="M196" s="112"/>
      <c r="N196" s="112"/>
      <c r="O196" s="112"/>
      <c r="P196" s="135" t="e">
        <f>P55</f>
        <v>#REF!</v>
      </c>
    </row>
    <row r="197" spans="1:17" s="4" customFormat="1" ht="38.25">
      <c r="A197" s="1"/>
      <c r="B197" s="1"/>
      <c r="C197" s="124">
        <v>410520</v>
      </c>
      <c r="D197" s="134" t="s">
        <v>51</v>
      </c>
      <c r="E197" s="111" t="e">
        <f>E64</f>
        <v>#REF!</v>
      </c>
      <c r="F197" s="112"/>
      <c r="G197" s="112"/>
      <c r="H197" s="112"/>
      <c r="I197" s="112"/>
      <c r="J197" s="111" t="e">
        <f>J64</f>
        <v>#REF!</v>
      </c>
      <c r="K197" s="112"/>
      <c r="L197" s="112"/>
      <c r="M197" s="112"/>
      <c r="N197" s="112"/>
      <c r="O197" s="112"/>
      <c r="P197" s="135" t="e">
        <f>P64</f>
        <v>#REF!</v>
      </c>
    </row>
    <row r="198" spans="1:17" s="4" customFormat="1" ht="63.75">
      <c r="A198" s="1"/>
      <c r="B198" s="1"/>
      <c r="C198" s="124">
        <v>410526</v>
      </c>
      <c r="D198" s="136" t="s">
        <v>228</v>
      </c>
      <c r="E198" s="118" t="e">
        <f>E161</f>
        <v>#REF!</v>
      </c>
      <c r="F198" s="112"/>
      <c r="G198" s="112"/>
      <c r="H198" s="112"/>
      <c r="I198" s="112"/>
      <c r="J198" s="118" t="e">
        <f>J161</f>
        <v>#REF!</v>
      </c>
      <c r="K198" s="112"/>
      <c r="L198" s="112"/>
      <c r="M198" s="112"/>
      <c r="N198" s="112"/>
      <c r="O198" s="112"/>
      <c r="P198" s="137" t="e">
        <f>P161</f>
        <v>#REF!</v>
      </c>
    </row>
    <row r="199" spans="1:17" s="4" customFormat="1" ht="38.25">
      <c r="A199" s="1"/>
      <c r="B199" s="1"/>
      <c r="C199" s="124">
        <v>410543</v>
      </c>
      <c r="D199" s="136" t="s">
        <v>233</v>
      </c>
      <c r="E199" s="118" t="e">
        <f>E35</f>
        <v>#REF!</v>
      </c>
      <c r="F199" s="112"/>
      <c r="G199" s="112"/>
      <c r="H199" s="112"/>
      <c r="I199" s="112"/>
      <c r="J199" s="118" t="e">
        <f>J35</f>
        <v>#REF!</v>
      </c>
      <c r="K199" s="112"/>
      <c r="L199" s="112"/>
      <c r="M199" s="112"/>
      <c r="N199" s="112"/>
      <c r="O199" s="112"/>
      <c r="P199" s="137" t="e">
        <f>P35</f>
        <v>#REF!</v>
      </c>
    </row>
    <row r="200" spans="1:17" s="186" customFormat="1">
      <c r="A200" s="13"/>
      <c r="B200" s="13"/>
      <c r="C200" s="184"/>
      <c r="D200" s="185" t="s">
        <v>242</v>
      </c>
      <c r="E200" s="144" t="e">
        <f>SUBTOTAL(9,E182:E203)</f>
        <v>#REF!</v>
      </c>
      <c r="F200" s="144"/>
      <c r="G200" s="144"/>
      <c r="H200" s="144"/>
      <c r="I200" s="144"/>
      <c r="J200" s="144" t="e">
        <f>SUBTOTAL(9,J182:J203)</f>
        <v>#REF!</v>
      </c>
      <c r="K200" s="144"/>
      <c r="L200" s="144"/>
      <c r="M200" s="144"/>
      <c r="N200" s="144"/>
      <c r="O200" s="144"/>
      <c r="P200" s="145" t="e">
        <f>SUBTOTAL(9,P186:P199)</f>
        <v>#REF!</v>
      </c>
      <c r="Q200" s="187"/>
    </row>
    <row r="201" spans="1:17" s="4" customFormat="1" ht="38.25">
      <c r="A201" s="1"/>
      <c r="B201" s="1"/>
      <c r="C201" s="124"/>
      <c r="D201" s="134" t="s">
        <v>219</v>
      </c>
      <c r="E201" s="138" t="e">
        <f>E56+E62+E68</f>
        <v>#REF!</v>
      </c>
      <c r="F201" s="139"/>
      <c r="G201" s="139"/>
      <c r="H201" s="139"/>
      <c r="I201" s="139"/>
      <c r="J201" s="138" t="e">
        <f>J56+J62+J68</f>
        <v>#REF!</v>
      </c>
      <c r="K201" s="139"/>
      <c r="L201" s="139"/>
      <c r="M201" s="139"/>
      <c r="N201" s="139"/>
      <c r="O201" s="139"/>
      <c r="P201" s="140" t="e">
        <f>P56+P62+P68</f>
        <v>#REF!</v>
      </c>
    </row>
    <row r="202" spans="1:17" s="4" customFormat="1" ht="38.25">
      <c r="A202" s="1"/>
      <c r="B202" s="1"/>
      <c r="C202" s="124"/>
      <c r="D202" s="134" t="s">
        <v>213</v>
      </c>
      <c r="E202" s="141" t="e">
        <f>E70</f>
        <v>#REF!</v>
      </c>
      <c r="F202" s="139"/>
      <c r="G202" s="139"/>
      <c r="H202" s="139"/>
      <c r="I202" s="139"/>
      <c r="J202" s="141" t="e">
        <f>J70</f>
        <v>#REF!</v>
      </c>
      <c r="K202" s="139"/>
      <c r="L202" s="139"/>
      <c r="M202" s="139"/>
      <c r="N202" s="139"/>
      <c r="O202" s="139"/>
      <c r="P202" s="142" t="e">
        <f>P70</f>
        <v>#REF!</v>
      </c>
    </row>
    <row r="203" spans="1:17" s="4" customFormat="1" ht="51">
      <c r="A203" s="1"/>
      <c r="B203" s="1"/>
      <c r="C203" s="124"/>
      <c r="D203" s="143" t="s">
        <v>214</v>
      </c>
      <c r="E203" s="141" t="e">
        <f>E73</f>
        <v>#REF!</v>
      </c>
      <c r="F203" s="139"/>
      <c r="G203" s="139"/>
      <c r="H203" s="139"/>
      <c r="I203" s="139"/>
      <c r="J203" s="141" t="e">
        <f>J73</f>
        <v>#REF!</v>
      </c>
      <c r="K203" s="139"/>
      <c r="L203" s="139"/>
      <c r="M203" s="139"/>
      <c r="N203" s="139"/>
      <c r="O203" s="139"/>
      <c r="P203" s="142" t="e">
        <f>P73</f>
        <v>#REF!</v>
      </c>
    </row>
    <row r="204" spans="1:17" s="186" customFormat="1" ht="14.25" thickBot="1">
      <c r="A204" s="13"/>
      <c r="B204" s="13"/>
      <c r="C204" s="189"/>
      <c r="D204" s="190" t="s">
        <v>234</v>
      </c>
      <c r="E204" s="191"/>
      <c r="F204" s="191"/>
      <c r="G204" s="191"/>
      <c r="H204" s="191"/>
      <c r="I204" s="191"/>
      <c r="J204" s="191"/>
      <c r="K204" s="191"/>
      <c r="L204" s="191"/>
      <c r="M204" s="191"/>
      <c r="N204" s="191"/>
      <c r="O204" s="191"/>
      <c r="P204" s="192" t="e">
        <f>(P203+P202+P201)</f>
        <v>#REF!</v>
      </c>
      <c r="Q204" s="193"/>
    </row>
  </sheetData>
  <mergeCells count="22">
    <mergeCell ref="O2:P2"/>
    <mergeCell ref="O3:P3"/>
    <mergeCell ref="A4:P4"/>
    <mergeCell ref="A5:P5"/>
    <mergeCell ref="E7:I7"/>
    <mergeCell ref="J7:O7"/>
    <mergeCell ref="B175:H175"/>
    <mergeCell ref="J175:O175"/>
    <mergeCell ref="A7:A9"/>
    <mergeCell ref="B7:B9"/>
    <mergeCell ref="C7:C9"/>
    <mergeCell ref="D7:D9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6"/>
  <sheetViews>
    <sheetView tabSelected="1" workbookViewId="0">
      <selection activeCell="A100" sqref="A1:IV65536"/>
    </sheetView>
  </sheetViews>
  <sheetFormatPr defaultRowHeight="12.75"/>
  <cols>
    <col min="1" max="1" width="9.28515625" style="249" bestFit="1" customWidth="1"/>
    <col min="2" max="3" width="9.28515625" style="204" bestFit="1" customWidth="1"/>
    <col min="4" max="4" width="26.28515625" style="204" customWidth="1"/>
    <col min="5" max="5" width="14.140625" style="204" bestFit="1" customWidth="1"/>
    <col min="6" max="7" width="14" style="204" bestFit="1" customWidth="1"/>
    <col min="8" max="8" width="12.85546875" style="204" bestFit="1" customWidth="1"/>
    <col min="9" max="9" width="10" style="204" bestFit="1" customWidth="1"/>
    <col min="10" max="10" width="13.5703125" style="204" bestFit="1" customWidth="1"/>
    <col min="11" max="11" width="16.42578125" style="204" bestFit="1" customWidth="1"/>
    <col min="12" max="12" width="14" style="204" bestFit="1" customWidth="1"/>
    <col min="13" max="13" width="11.42578125" style="204" bestFit="1" customWidth="1"/>
    <col min="14" max="14" width="10" style="204" bestFit="1" customWidth="1"/>
    <col min="15" max="15" width="13.5703125" style="204" bestFit="1" customWidth="1"/>
    <col min="16" max="16" width="14" style="204" bestFit="1" customWidth="1"/>
    <col min="17" max="18" width="9.140625" style="204"/>
    <col min="19" max="19" width="11.7109375" style="204" bestFit="1" customWidth="1"/>
    <col min="20" max="16384" width="9.140625" style="204"/>
  </cols>
  <sheetData>
    <row r="1" spans="1:16" s="195" customFormat="1" ht="15.75">
      <c r="A1" s="194"/>
      <c r="B1" s="194"/>
      <c r="C1" s="194"/>
      <c r="D1" s="194"/>
      <c r="F1" s="196"/>
      <c r="I1" s="196"/>
      <c r="K1" s="196"/>
      <c r="N1" s="196"/>
      <c r="P1" s="195" t="s">
        <v>0</v>
      </c>
    </row>
    <row r="2" spans="1:16" s="195" customFormat="1" ht="15" customHeight="1">
      <c r="A2" s="194"/>
      <c r="B2" s="194"/>
      <c r="C2" s="194"/>
      <c r="D2" s="194"/>
      <c r="F2" s="196"/>
      <c r="I2" s="196"/>
      <c r="K2" s="196"/>
      <c r="N2" s="196"/>
      <c r="O2" s="294" t="s">
        <v>120</v>
      </c>
      <c r="P2" s="294"/>
    </row>
    <row r="3" spans="1:16" s="195" customFormat="1" ht="30" customHeight="1">
      <c r="A3" s="194"/>
      <c r="B3" s="194"/>
      <c r="C3" s="194"/>
      <c r="D3" s="194"/>
      <c r="F3" s="196"/>
      <c r="I3" s="196"/>
      <c r="K3" s="196"/>
      <c r="N3" s="297" t="s">
        <v>284</v>
      </c>
      <c r="O3" s="297"/>
      <c r="P3" s="297"/>
    </row>
    <row r="4" spans="1:16" s="195" customFormat="1" ht="15.75">
      <c r="A4" s="295" t="s">
        <v>283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6" s="195" customFormat="1" ht="15.75">
      <c r="A5" s="198"/>
      <c r="B5" s="203"/>
      <c r="C5" s="203"/>
      <c r="D5" s="203"/>
      <c r="E5" s="203"/>
      <c r="F5" s="203"/>
      <c r="G5" s="296">
        <v>3559000000</v>
      </c>
      <c r="H5" s="296"/>
      <c r="I5" s="203"/>
      <c r="J5" s="203"/>
      <c r="K5" s="203"/>
      <c r="L5" s="203"/>
      <c r="M5" s="203"/>
      <c r="N5" s="203"/>
      <c r="O5" s="203"/>
      <c r="P5" s="203"/>
    </row>
    <row r="6" spans="1:16" s="197" customFormat="1" ht="16.5" thickBot="1">
      <c r="A6" s="199"/>
      <c r="G6" s="293" t="s">
        <v>244</v>
      </c>
      <c r="H6" s="293"/>
      <c r="P6" s="197" t="s">
        <v>1</v>
      </c>
    </row>
    <row r="7" spans="1:16">
      <c r="A7" s="298" t="s">
        <v>2</v>
      </c>
      <c r="B7" s="301" t="s">
        <v>3</v>
      </c>
      <c r="C7" s="301" t="s">
        <v>4</v>
      </c>
      <c r="D7" s="303" t="s">
        <v>247</v>
      </c>
      <c r="E7" s="272" t="s">
        <v>6</v>
      </c>
      <c r="F7" s="272"/>
      <c r="G7" s="272"/>
      <c r="H7" s="272"/>
      <c r="I7" s="272"/>
      <c r="J7" s="272" t="s">
        <v>7</v>
      </c>
      <c r="K7" s="272"/>
      <c r="L7" s="272"/>
      <c r="M7" s="272"/>
      <c r="N7" s="272"/>
      <c r="O7" s="272"/>
      <c r="P7" s="287" t="s">
        <v>8</v>
      </c>
    </row>
    <row r="8" spans="1:16">
      <c r="A8" s="299"/>
      <c r="B8" s="302"/>
      <c r="C8" s="302"/>
      <c r="D8" s="304"/>
      <c r="E8" s="290" t="s">
        <v>9</v>
      </c>
      <c r="F8" s="274" t="s">
        <v>10</v>
      </c>
      <c r="G8" s="273" t="s">
        <v>11</v>
      </c>
      <c r="H8" s="273"/>
      <c r="I8" s="291" t="s">
        <v>12</v>
      </c>
      <c r="J8" s="290" t="s">
        <v>9</v>
      </c>
      <c r="K8" s="274" t="s">
        <v>13</v>
      </c>
      <c r="L8" s="274" t="s">
        <v>10</v>
      </c>
      <c r="M8" s="273" t="s">
        <v>11</v>
      </c>
      <c r="N8" s="273"/>
      <c r="O8" s="274" t="s">
        <v>12</v>
      </c>
      <c r="P8" s="288"/>
    </row>
    <row r="9" spans="1:16" ht="64.5" thickBot="1">
      <c r="A9" s="300"/>
      <c r="B9" s="275"/>
      <c r="C9" s="275"/>
      <c r="D9" s="305"/>
      <c r="E9" s="278"/>
      <c r="F9" s="275"/>
      <c r="G9" s="65" t="s">
        <v>14</v>
      </c>
      <c r="H9" s="65" t="s">
        <v>15</v>
      </c>
      <c r="I9" s="292"/>
      <c r="J9" s="278"/>
      <c r="K9" s="275"/>
      <c r="L9" s="275"/>
      <c r="M9" s="65" t="s">
        <v>14</v>
      </c>
      <c r="N9" s="65" t="s">
        <v>15</v>
      </c>
      <c r="O9" s="275"/>
      <c r="P9" s="289"/>
    </row>
    <row r="10" spans="1:16">
      <c r="A10" s="95">
        <v>1</v>
      </c>
      <c r="B10" s="66">
        <v>2</v>
      </c>
      <c r="C10" s="66">
        <v>3</v>
      </c>
      <c r="D10" s="66">
        <v>4</v>
      </c>
      <c r="E10" s="66">
        <v>5</v>
      </c>
      <c r="F10" s="66">
        <v>6</v>
      </c>
      <c r="G10" s="66">
        <v>7</v>
      </c>
      <c r="H10" s="66">
        <v>8</v>
      </c>
      <c r="I10" s="66">
        <v>9</v>
      </c>
      <c r="J10" s="66">
        <v>10</v>
      </c>
      <c r="K10" s="66">
        <v>11</v>
      </c>
      <c r="L10" s="66">
        <v>12</v>
      </c>
      <c r="M10" s="66">
        <v>13</v>
      </c>
      <c r="N10" s="66">
        <v>14</v>
      </c>
      <c r="O10" s="66">
        <v>15</v>
      </c>
      <c r="P10" s="66">
        <v>16</v>
      </c>
    </row>
    <row r="11" spans="1:16" ht="25.5">
      <c r="A11" s="205">
        <v>200000</v>
      </c>
      <c r="B11" s="206"/>
      <c r="C11" s="206"/>
      <c r="D11" s="207" t="s">
        <v>16</v>
      </c>
      <c r="E11" s="208">
        <v>43226059</v>
      </c>
      <c r="F11" s="209">
        <v>43226059</v>
      </c>
      <c r="G11" s="209">
        <v>28658838</v>
      </c>
      <c r="H11" s="209">
        <v>1079307</v>
      </c>
      <c r="I11" s="210">
        <v>0</v>
      </c>
      <c r="J11" s="208">
        <v>2390000</v>
      </c>
      <c r="K11" s="209">
        <v>2352600</v>
      </c>
      <c r="L11" s="209">
        <v>37400</v>
      </c>
      <c r="M11" s="209">
        <v>0</v>
      </c>
      <c r="N11" s="209">
        <v>0</v>
      </c>
      <c r="O11" s="209">
        <v>2352600</v>
      </c>
      <c r="P11" s="211">
        <v>45616059</v>
      </c>
    </row>
    <row r="12" spans="1:16" s="219" customFormat="1" ht="25.5">
      <c r="A12" s="212">
        <v>210000</v>
      </c>
      <c r="B12" s="213"/>
      <c r="C12" s="213"/>
      <c r="D12" s="214" t="s">
        <v>16</v>
      </c>
      <c r="E12" s="215">
        <v>43226059</v>
      </c>
      <c r="F12" s="216">
        <v>43226059</v>
      </c>
      <c r="G12" s="216">
        <v>28658838</v>
      </c>
      <c r="H12" s="216">
        <v>1079307</v>
      </c>
      <c r="I12" s="217">
        <v>0</v>
      </c>
      <c r="J12" s="215">
        <v>2390000</v>
      </c>
      <c r="K12" s="216">
        <v>2352600</v>
      </c>
      <c r="L12" s="216">
        <v>37400</v>
      </c>
      <c r="M12" s="216">
        <v>0</v>
      </c>
      <c r="N12" s="216">
        <v>0</v>
      </c>
      <c r="O12" s="216">
        <v>2352600</v>
      </c>
      <c r="P12" s="218">
        <v>45616059</v>
      </c>
    </row>
    <row r="13" spans="1:16" ht="78.75">
      <c r="A13" s="220" t="s">
        <v>248</v>
      </c>
      <c r="B13" s="221">
        <v>150</v>
      </c>
      <c r="C13" s="222">
        <v>111</v>
      </c>
      <c r="D13" s="223" t="s">
        <v>17</v>
      </c>
      <c r="E13" s="224">
        <v>38561176</v>
      </c>
      <c r="F13" s="200">
        <v>38561176</v>
      </c>
      <c r="G13" s="200">
        <v>28002000</v>
      </c>
      <c r="H13" s="200">
        <v>1079307</v>
      </c>
      <c r="I13" s="202"/>
      <c r="J13" s="224">
        <v>334100</v>
      </c>
      <c r="K13" s="200">
        <v>334100</v>
      </c>
      <c r="L13" s="200"/>
      <c r="M13" s="200"/>
      <c r="N13" s="200"/>
      <c r="O13" s="200">
        <v>334100</v>
      </c>
      <c r="P13" s="225">
        <v>38895276</v>
      </c>
    </row>
    <row r="14" spans="1:16" ht="22.5">
      <c r="A14" s="220" t="s">
        <v>249</v>
      </c>
      <c r="B14" s="221">
        <v>180</v>
      </c>
      <c r="C14" s="222">
        <v>133</v>
      </c>
      <c r="D14" s="223" t="s">
        <v>18</v>
      </c>
      <c r="E14" s="224">
        <v>1092000</v>
      </c>
      <c r="F14" s="200">
        <v>1092000</v>
      </c>
      <c r="G14" s="200"/>
      <c r="H14" s="200"/>
      <c r="I14" s="202"/>
      <c r="J14" s="224">
        <v>0</v>
      </c>
      <c r="K14" s="200"/>
      <c r="L14" s="200"/>
      <c r="M14" s="200"/>
      <c r="N14" s="200"/>
      <c r="O14" s="200"/>
      <c r="P14" s="225">
        <v>1092000</v>
      </c>
    </row>
    <row r="15" spans="1:16" ht="33.75">
      <c r="A15" s="220" t="s">
        <v>250</v>
      </c>
      <c r="B15" s="226">
        <v>3112</v>
      </c>
      <c r="C15" s="227">
        <v>1040</v>
      </c>
      <c r="D15" s="223" t="s">
        <v>19</v>
      </c>
      <c r="E15" s="224">
        <v>65000</v>
      </c>
      <c r="F15" s="200">
        <v>65000</v>
      </c>
      <c r="G15" s="200"/>
      <c r="H15" s="200"/>
      <c r="I15" s="202"/>
      <c r="J15" s="224">
        <v>0</v>
      </c>
      <c r="K15" s="200"/>
      <c r="L15" s="200"/>
      <c r="M15" s="200"/>
      <c r="N15" s="200"/>
      <c r="O15" s="200"/>
      <c r="P15" s="225">
        <v>65000</v>
      </c>
    </row>
    <row r="16" spans="1:16" ht="33.75">
      <c r="A16" s="220" t="s">
        <v>251</v>
      </c>
      <c r="B16" s="226">
        <v>3121</v>
      </c>
      <c r="C16" s="227">
        <v>1040</v>
      </c>
      <c r="D16" s="223" t="s">
        <v>20</v>
      </c>
      <c r="E16" s="224">
        <v>637262</v>
      </c>
      <c r="F16" s="200">
        <v>637262</v>
      </c>
      <c r="G16" s="200">
        <v>432838</v>
      </c>
      <c r="H16" s="200"/>
      <c r="I16" s="202"/>
      <c r="J16" s="224">
        <v>0</v>
      </c>
      <c r="K16" s="200"/>
      <c r="L16" s="200"/>
      <c r="M16" s="200"/>
      <c r="N16" s="200"/>
      <c r="O16" s="200"/>
      <c r="P16" s="225">
        <v>637262</v>
      </c>
    </row>
    <row r="17" spans="1:16" ht="22.5">
      <c r="A17" s="220" t="s">
        <v>252</v>
      </c>
      <c r="B17" s="226">
        <v>4082</v>
      </c>
      <c r="C17" s="222">
        <v>829</v>
      </c>
      <c r="D17" s="223" t="s">
        <v>21</v>
      </c>
      <c r="E17" s="224">
        <v>500000</v>
      </c>
      <c r="F17" s="200">
        <v>500000</v>
      </c>
      <c r="G17" s="200"/>
      <c r="H17" s="200"/>
      <c r="I17" s="202"/>
      <c r="J17" s="224">
        <v>0</v>
      </c>
      <c r="K17" s="200"/>
      <c r="L17" s="200"/>
      <c r="M17" s="200"/>
      <c r="N17" s="200"/>
      <c r="O17" s="200"/>
      <c r="P17" s="225">
        <v>500000</v>
      </c>
    </row>
    <row r="18" spans="1:16" ht="22.5">
      <c r="A18" s="220" t="s">
        <v>253</v>
      </c>
      <c r="B18" s="226">
        <v>6030</v>
      </c>
      <c r="C18" s="222">
        <v>620</v>
      </c>
      <c r="D18" s="223" t="s">
        <v>101</v>
      </c>
      <c r="E18" s="224">
        <v>1000000</v>
      </c>
      <c r="F18" s="200">
        <v>1000000</v>
      </c>
      <c r="G18" s="200"/>
      <c r="H18" s="200"/>
      <c r="I18" s="202"/>
      <c r="J18" s="224">
        <v>0</v>
      </c>
      <c r="K18" s="200"/>
      <c r="L18" s="200"/>
      <c r="M18" s="200"/>
      <c r="N18" s="200"/>
      <c r="O18" s="200"/>
      <c r="P18" s="225">
        <v>1000000</v>
      </c>
    </row>
    <row r="19" spans="1:16" ht="22.5">
      <c r="A19" s="228">
        <v>1217324</v>
      </c>
      <c r="B19" s="229">
        <v>7324</v>
      </c>
      <c r="C19" s="222">
        <v>443</v>
      </c>
      <c r="D19" s="223" t="s">
        <v>199</v>
      </c>
      <c r="E19" s="224">
        <v>0</v>
      </c>
      <c r="F19" s="200"/>
      <c r="G19" s="200"/>
      <c r="H19" s="200"/>
      <c r="I19" s="202"/>
      <c r="J19" s="224">
        <v>2000000</v>
      </c>
      <c r="K19" s="200">
        <v>2000000</v>
      </c>
      <c r="L19" s="200"/>
      <c r="M19" s="200"/>
      <c r="N19" s="200"/>
      <c r="O19" s="200">
        <v>2000000</v>
      </c>
      <c r="P19" s="225">
        <v>2000000</v>
      </c>
    </row>
    <row r="20" spans="1:16" ht="33.75">
      <c r="A20" s="220" t="s">
        <v>254</v>
      </c>
      <c r="B20" s="226">
        <v>7450</v>
      </c>
      <c r="C20" s="222">
        <v>456</v>
      </c>
      <c r="D20" s="223" t="s">
        <v>270</v>
      </c>
      <c r="E20" s="224">
        <v>189600</v>
      </c>
      <c r="F20" s="200">
        <v>189600</v>
      </c>
      <c r="G20" s="200"/>
      <c r="H20" s="200"/>
      <c r="I20" s="202"/>
      <c r="J20" s="224">
        <v>0</v>
      </c>
      <c r="K20" s="200"/>
      <c r="L20" s="200"/>
      <c r="M20" s="200"/>
      <c r="N20" s="200"/>
      <c r="O20" s="200"/>
      <c r="P20" s="225">
        <v>189600</v>
      </c>
    </row>
    <row r="21" spans="1:16" ht="22.5">
      <c r="A21" s="220" t="s">
        <v>255</v>
      </c>
      <c r="B21" s="226">
        <v>7610</v>
      </c>
      <c r="C21" s="222">
        <v>411</v>
      </c>
      <c r="D21" s="223" t="s">
        <v>22</v>
      </c>
      <c r="E21" s="224">
        <v>30000</v>
      </c>
      <c r="F21" s="200">
        <v>30000</v>
      </c>
      <c r="G21" s="200"/>
      <c r="H21" s="200"/>
      <c r="I21" s="202"/>
      <c r="J21" s="224">
        <v>0</v>
      </c>
      <c r="K21" s="200"/>
      <c r="L21" s="200"/>
      <c r="M21" s="200"/>
      <c r="N21" s="200"/>
      <c r="O21" s="200"/>
      <c r="P21" s="225">
        <v>30000</v>
      </c>
    </row>
    <row r="22" spans="1:16" ht="33.75">
      <c r="A22" s="220" t="s">
        <v>256</v>
      </c>
      <c r="B22" s="226">
        <v>7680</v>
      </c>
      <c r="C22" s="222">
        <v>490</v>
      </c>
      <c r="D22" s="223" t="s">
        <v>23</v>
      </c>
      <c r="E22" s="224">
        <v>90021</v>
      </c>
      <c r="F22" s="200">
        <v>90021</v>
      </c>
      <c r="G22" s="200"/>
      <c r="H22" s="200"/>
      <c r="I22" s="202"/>
      <c r="J22" s="224">
        <v>0</v>
      </c>
      <c r="K22" s="200"/>
      <c r="L22" s="200"/>
      <c r="M22" s="200"/>
      <c r="N22" s="200"/>
      <c r="O22" s="200"/>
      <c r="P22" s="225">
        <v>90021</v>
      </c>
    </row>
    <row r="23" spans="1:16" ht="135">
      <c r="A23" s="220" t="s">
        <v>257</v>
      </c>
      <c r="B23" s="226">
        <v>7691</v>
      </c>
      <c r="C23" s="222">
        <v>490</v>
      </c>
      <c r="D23" s="223" t="s">
        <v>24</v>
      </c>
      <c r="E23" s="224">
        <v>0</v>
      </c>
      <c r="F23" s="200"/>
      <c r="G23" s="200"/>
      <c r="H23" s="200"/>
      <c r="I23" s="202"/>
      <c r="J23" s="224">
        <v>37400</v>
      </c>
      <c r="K23" s="200"/>
      <c r="L23" s="200">
        <v>37400</v>
      </c>
      <c r="M23" s="200"/>
      <c r="N23" s="200"/>
      <c r="O23" s="200"/>
      <c r="P23" s="225">
        <v>37400</v>
      </c>
    </row>
    <row r="24" spans="1:16" ht="33.75">
      <c r="A24" s="220">
        <v>218110</v>
      </c>
      <c r="B24" s="226">
        <v>8110</v>
      </c>
      <c r="C24" s="222">
        <v>320</v>
      </c>
      <c r="D24" s="223" t="s">
        <v>25</v>
      </c>
      <c r="E24" s="224">
        <v>392000</v>
      </c>
      <c r="F24" s="200">
        <v>392000</v>
      </c>
      <c r="G24" s="200"/>
      <c r="H24" s="200"/>
      <c r="I24" s="202"/>
      <c r="J24" s="224">
        <v>18500</v>
      </c>
      <c r="K24" s="200">
        <v>18500</v>
      </c>
      <c r="L24" s="200"/>
      <c r="M24" s="200"/>
      <c r="N24" s="200"/>
      <c r="O24" s="200">
        <v>18500</v>
      </c>
      <c r="P24" s="225">
        <v>410500</v>
      </c>
    </row>
    <row r="25" spans="1:16" ht="22.5">
      <c r="A25" s="220" t="s">
        <v>281</v>
      </c>
      <c r="B25" s="226">
        <v>8130</v>
      </c>
      <c r="C25" s="222">
        <v>320</v>
      </c>
      <c r="D25" s="223" t="s">
        <v>282</v>
      </c>
      <c r="E25" s="224">
        <v>287000</v>
      </c>
      <c r="F25" s="200">
        <v>287000</v>
      </c>
      <c r="G25" s="200">
        <v>224000</v>
      </c>
      <c r="H25" s="200"/>
      <c r="I25" s="202"/>
      <c r="J25" s="224">
        <v>0</v>
      </c>
      <c r="K25" s="200"/>
      <c r="L25" s="200"/>
      <c r="M25" s="200"/>
      <c r="N25" s="200"/>
      <c r="O25" s="200"/>
      <c r="P25" s="225">
        <v>287000</v>
      </c>
    </row>
    <row r="26" spans="1:16" ht="22.5">
      <c r="A26" s="220" t="s">
        <v>258</v>
      </c>
      <c r="B26" s="226">
        <v>8220</v>
      </c>
      <c r="C26" s="222">
        <v>380</v>
      </c>
      <c r="D26" s="223" t="s">
        <v>26</v>
      </c>
      <c r="E26" s="224">
        <v>150000</v>
      </c>
      <c r="F26" s="200">
        <v>150000</v>
      </c>
      <c r="G26" s="200"/>
      <c r="H26" s="200"/>
      <c r="I26" s="202"/>
      <c r="J26" s="224">
        <v>0</v>
      </c>
      <c r="K26" s="200"/>
      <c r="L26" s="200"/>
      <c r="M26" s="200"/>
      <c r="N26" s="200"/>
      <c r="O26" s="200"/>
      <c r="P26" s="225">
        <v>150000</v>
      </c>
    </row>
    <row r="27" spans="1:16" ht="22.5">
      <c r="A27" s="220" t="s">
        <v>259</v>
      </c>
      <c r="B27" s="226">
        <v>8230</v>
      </c>
      <c r="C27" s="222">
        <v>380</v>
      </c>
      <c r="D27" s="223" t="s">
        <v>27</v>
      </c>
      <c r="E27" s="224">
        <v>232000</v>
      </c>
      <c r="F27" s="200">
        <v>232000</v>
      </c>
      <c r="G27" s="200"/>
      <c r="H27" s="200"/>
      <c r="I27" s="202"/>
      <c r="J27" s="224">
        <v>0</v>
      </c>
      <c r="K27" s="200"/>
      <c r="L27" s="200"/>
      <c r="M27" s="200"/>
      <c r="N27" s="200"/>
      <c r="O27" s="200"/>
      <c r="P27" s="225">
        <v>232000</v>
      </c>
    </row>
    <row r="28" spans="1:16" ht="38.25">
      <c r="A28" s="205">
        <v>600000</v>
      </c>
      <c r="B28" s="206"/>
      <c r="C28" s="206"/>
      <c r="D28" s="207" t="s">
        <v>28</v>
      </c>
      <c r="E28" s="208">
        <v>360090934</v>
      </c>
      <c r="F28" s="209">
        <v>360090934</v>
      </c>
      <c r="G28" s="209">
        <v>264563521</v>
      </c>
      <c r="H28" s="209">
        <v>23777920</v>
      </c>
      <c r="I28" s="210">
        <v>0</v>
      </c>
      <c r="J28" s="208">
        <v>13707943</v>
      </c>
      <c r="K28" s="209">
        <v>2960000</v>
      </c>
      <c r="L28" s="209">
        <v>10637943</v>
      </c>
      <c r="M28" s="209">
        <v>0</v>
      </c>
      <c r="N28" s="209">
        <v>7800</v>
      </c>
      <c r="O28" s="209">
        <v>3070000</v>
      </c>
      <c r="P28" s="211">
        <v>373798877</v>
      </c>
    </row>
    <row r="29" spans="1:16" s="219" customFormat="1" ht="38.25">
      <c r="A29" s="212">
        <v>610000</v>
      </c>
      <c r="B29" s="213"/>
      <c r="C29" s="213"/>
      <c r="D29" s="214" t="s">
        <v>28</v>
      </c>
      <c r="E29" s="215">
        <v>360090934</v>
      </c>
      <c r="F29" s="216">
        <v>360090934</v>
      </c>
      <c r="G29" s="216">
        <v>264563521</v>
      </c>
      <c r="H29" s="216">
        <v>23777920</v>
      </c>
      <c r="I29" s="217">
        <v>0</v>
      </c>
      <c r="J29" s="215">
        <v>13707943</v>
      </c>
      <c r="K29" s="216">
        <v>2960000</v>
      </c>
      <c r="L29" s="216">
        <v>10637943</v>
      </c>
      <c r="M29" s="216">
        <v>0</v>
      </c>
      <c r="N29" s="216">
        <v>7800</v>
      </c>
      <c r="O29" s="216">
        <v>3070000</v>
      </c>
      <c r="P29" s="218">
        <v>373798877</v>
      </c>
    </row>
    <row r="30" spans="1:16" ht="56.25">
      <c r="A30" s="230" t="s">
        <v>271</v>
      </c>
      <c r="B30" s="231">
        <v>160</v>
      </c>
      <c r="C30" s="222">
        <v>111</v>
      </c>
      <c r="D30" s="223" t="s">
        <v>29</v>
      </c>
      <c r="E30" s="224">
        <v>1127553</v>
      </c>
      <c r="F30" s="200">
        <v>1127553</v>
      </c>
      <c r="G30" s="200">
        <v>902025</v>
      </c>
      <c r="H30" s="200"/>
      <c r="I30" s="202"/>
      <c r="J30" s="224">
        <v>0</v>
      </c>
      <c r="K30" s="200"/>
      <c r="L30" s="200"/>
      <c r="M30" s="200"/>
      <c r="N30" s="200"/>
      <c r="O30" s="200"/>
      <c r="P30" s="225">
        <v>1127553</v>
      </c>
    </row>
    <row r="31" spans="1:16">
      <c r="A31" s="230" t="s">
        <v>260</v>
      </c>
      <c r="B31" s="229">
        <v>1010</v>
      </c>
      <c r="C31" s="222">
        <v>910</v>
      </c>
      <c r="D31" s="223" t="s">
        <v>30</v>
      </c>
      <c r="E31" s="224">
        <v>107791669</v>
      </c>
      <c r="F31" s="200">
        <v>107791669</v>
      </c>
      <c r="G31" s="200">
        <v>74822612</v>
      </c>
      <c r="H31" s="200">
        <v>9874000</v>
      </c>
      <c r="I31" s="202"/>
      <c r="J31" s="224">
        <v>5832775</v>
      </c>
      <c r="K31" s="200"/>
      <c r="L31" s="200">
        <v>5792775</v>
      </c>
      <c r="M31" s="200"/>
      <c r="N31" s="200"/>
      <c r="O31" s="200">
        <v>40000</v>
      </c>
      <c r="P31" s="225">
        <v>113624444</v>
      </c>
    </row>
    <row r="32" spans="1:16" ht="89.25">
      <c r="A32" s="230"/>
      <c r="B32" s="232"/>
      <c r="C32" s="233"/>
      <c r="D32" s="234" t="s">
        <v>280</v>
      </c>
      <c r="E32" s="224">
        <v>180212</v>
      </c>
      <c r="F32" s="200">
        <v>180212</v>
      </c>
      <c r="G32" s="200">
        <v>96075</v>
      </c>
      <c r="H32" s="200"/>
      <c r="I32" s="202"/>
      <c r="J32" s="224">
        <v>0</v>
      </c>
      <c r="K32" s="200"/>
      <c r="L32" s="200"/>
      <c r="M32" s="200"/>
      <c r="N32" s="200"/>
      <c r="O32" s="200"/>
      <c r="P32" s="225">
        <v>180212</v>
      </c>
    </row>
    <row r="33" spans="1:16" ht="78.75">
      <c r="A33" s="230" t="s">
        <v>272</v>
      </c>
      <c r="B33" s="229">
        <v>1020</v>
      </c>
      <c r="C33" s="222">
        <v>921</v>
      </c>
      <c r="D33" s="223" t="s">
        <v>31</v>
      </c>
      <c r="E33" s="224">
        <v>231072860</v>
      </c>
      <c r="F33" s="200">
        <v>231072860</v>
      </c>
      <c r="G33" s="200">
        <v>173330819</v>
      </c>
      <c r="H33" s="200">
        <v>13383210</v>
      </c>
      <c r="I33" s="202"/>
      <c r="J33" s="224">
        <v>4870368</v>
      </c>
      <c r="K33" s="200"/>
      <c r="L33" s="200">
        <v>4800368</v>
      </c>
      <c r="M33" s="200"/>
      <c r="N33" s="200"/>
      <c r="O33" s="200">
        <v>70000</v>
      </c>
      <c r="P33" s="225">
        <v>235943228</v>
      </c>
    </row>
    <row r="34" spans="1:16" ht="38.25">
      <c r="A34" s="230"/>
      <c r="B34" s="232"/>
      <c r="C34" s="233"/>
      <c r="D34" s="234" t="s">
        <v>278</v>
      </c>
      <c r="E34" s="224">
        <v>176142500</v>
      </c>
      <c r="F34" s="200">
        <v>176142500</v>
      </c>
      <c r="G34" s="200">
        <v>144379098</v>
      </c>
      <c r="H34" s="200"/>
      <c r="I34" s="202"/>
      <c r="J34" s="224">
        <v>0</v>
      </c>
      <c r="K34" s="200"/>
      <c r="L34" s="200"/>
      <c r="M34" s="200"/>
      <c r="N34" s="200"/>
      <c r="O34" s="200"/>
      <c r="P34" s="225">
        <v>176142500</v>
      </c>
    </row>
    <row r="35" spans="1:16" ht="89.25">
      <c r="A35" s="230"/>
      <c r="B35" s="232"/>
      <c r="C35" s="233"/>
      <c r="D35" s="234" t="s">
        <v>280</v>
      </c>
      <c r="E35" s="224">
        <v>324481</v>
      </c>
      <c r="F35" s="200">
        <v>324481</v>
      </c>
      <c r="G35" s="200">
        <v>172935</v>
      </c>
      <c r="H35" s="200"/>
      <c r="I35" s="202"/>
      <c r="J35" s="224">
        <v>0</v>
      </c>
      <c r="K35" s="200"/>
      <c r="L35" s="200"/>
      <c r="M35" s="200"/>
      <c r="N35" s="200"/>
      <c r="O35" s="200"/>
      <c r="P35" s="225">
        <v>324481</v>
      </c>
    </row>
    <row r="36" spans="1:16" ht="45">
      <c r="A36" s="234" t="s">
        <v>261</v>
      </c>
      <c r="B36" s="229">
        <v>1090</v>
      </c>
      <c r="C36" s="222">
        <v>960</v>
      </c>
      <c r="D36" s="223" t="s">
        <v>35</v>
      </c>
      <c r="E36" s="224">
        <v>9460947</v>
      </c>
      <c r="F36" s="200">
        <v>9460947</v>
      </c>
      <c r="G36" s="200">
        <v>7331200</v>
      </c>
      <c r="H36" s="200">
        <v>357355</v>
      </c>
      <c r="I36" s="202"/>
      <c r="J36" s="224">
        <v>44800</v>
      </c>
      <c r="K36" s="200"/>
      <c r="L36" s="200">
        <v>44800</v>
      </c>
      <c r="M36" s="200"/>
      <c r="N36" s="200">
        <v>7800</v>
      </c>
      <c r="O36" s="200"/>
      <c r="P36" s="225">
        <v>9505747</v>
      </c>
    </row>
    <row r="37" spans="1:16" ht="22.5">
      <c r="A37" s="234" t="s">
        <v>262</v>
      </c>
      <c r="B37" s="229">
        <v>1161</v>
      </c>
      <c r="C37" s="222">
        <v>990</v>
      </c>
      <c r="D37" s="223" t="s">
        <v>37</v>
      </c>
      <c r="E37" s="224">
        <v>9612435</v>
      </c>
      <c r="F37" s="200">
        <v>9612435</v>
      </c>
      <c r="G37" s="200">
        <v>7533668</v>
      </c>
      <c r="H37" s="200">
        <v>163355</v>
      </c>
      <c r="I37" s="202"/>
      <c r="J37" s="224">
        <v>0</v>
      </c>
      <c r="K37" s="200"/>
      <c r="L37" s="200"/>
      <c r="M37" s="200"/>
      <c r="N37" s="200"/>
      <c r="O37" s="200"/>
      <c r="P37" s="225">
        <v>9612435</v>
      </c>
    </row>
    <row r="38" spans="1:16" ht="22.5">
      <c r="A38" s="234" t="s">
        <v>263</v>
      </c>
      <c r="B38" s="229">
        <v>1162</v>
      </c>
      <c r="C38" s="222">
        <v>990</v>
      </c>
      <c r="D38" s="223" t="s">
        <v>39</v>
      </c>
      <c r="E38" s="224">
        <v>30770</v>
      </c>
      <c r="F38" s="200">
        <v>30770</v>
      </c>
      <c r="G38" s="200"/>
      <c r="H38" s="200"/>
      <c r="I38" s="202"/>
      <c r="J38" s="224">
        <v>0</v>
      </c>
      <c r="K38" s="200"/>
      <c r="L38" s="200"/>
      <c r="M38" s="200"/>
      <c r="N38" s="200"/>
      <c r="O38" s="200"/>
      <c r="P38" s="225">
        <v>30770</v>
      </c>
    </row>
    <row r="39" spans="1:16" ht="22.5">
      <c r="A39" s="234" t="s">
        <v>264</v>
      </c>
      <c r="B39" s="229">
        <v>1170</v>
      </c>
      <c r="C39" s="222">
        <v>990</v>
      </c>
      <c r="D39" s="223" t="s">
        <v>124</v>
      </c>
      <c r="E39" s="224">
        <v>794700</v>
      </c>
      <c r="F39" s="200">
        <v>794700</v>
      </c>
      <c r="G39" s="200">
        <v>643197</v>
      </c>
      <c r="H39" s="200"/>
      <c r="I39" s="202"/>
      <c r="J39" s="224">
        <v>0</v>
      </c>
      <c r="K39" s="200"/>
      <c r="L39" s="200"/>
      <c r="M39" s="200"/>
      <c r="N39" s="200"/>
      <c r="O39" s="200"/>
      <c r="P39" s="225">
        <v>794700</v>
      </c>
    </row>
    <row r="40" spans="1:16" ht="63.75">
      <c r="A40" s="230"/>
      <c r="B40" s="232"/>
      <c r="C40" s="233"/>
      <c r="D40" s="234" t="s">
        <v>279</v>
      </c>
      <c r="E40" s="224">
        <v>784700</v>
      </c>
      <c r="F40" s="200">
        <v>784700</v>
      </c>
      <c r="G40" s="200">
        <v>643197</v>
      </c>
      <c r="H40" s="200"/>
      <c r="I40" s="202"/>
      <c r="J40" s="224">
        <v>0</v>
      </c>
      <c r="K40" s="200"/>
      <c r="L40" s="200"/>
      <c r="M40" s="200"/>
      <c r="N40" s="200"/>
      <c r="O40" s="200"/>
      <c r="P40" s="225">
        <v>784700</v>
      </c>
    </row>
    <row r="41" spans="1:16" ht="78.75">
      <c r="A41" s="234">
        <v>613140</v>
      </c>
      <c r="B41" s="229">
        <v>3140</v>
      </c>
      <c r="C41" s="222">
        <v>1040</v>
      </c>
      <c r="D41" s="223" t="s">
        <v>40</v>
      </c>
      <c r="E41" s="224">
        <v>200000</v>
      </c>
      <c r="F41" s="200">
        <v>200000</v>
      </c>
      <c r="G41" s="200"/>
      <c r="H41" s="200"/>
      <c r="I41" s="202"/>
      <c r="J41" s="224">
        <v>0</v>
      </c>
      <c r="K41" s="200"/>
      <c r="L41" s="200"/>
      <c r="M41" s="200"/>
      <c r="N41" s="200"/>
      <c r="O41" s="200"/>
      <c r="P41" s="225">
        <v>200000</v>
      </c>
    </row>
    <row r="42" spans="1:16" ht="22.5">
      <c r="A42" s="230" t="s">
        <v>245</v>
      </c>
      <c r="B42" s="229">
        <v>7321</v>
      </c>
      <c r="C42" s="222">
        <v>443</v>
      </c>
      <c r="D42" s="223" t="s">
        <v>246</v>
      </c>
      <c r="E42" s="224">
        <v>0</v>
      </c>
      <c r="F42" s="200"/>
      <c r="G42" s="200"/>
      <c r="H42" s="200"/>
      <c r="I42" s="202"/>
      <c r="J42" s="224">
        <v>2960000</v>
      </c>
      <c r="K42" s="200">
        <v>2960000</v>
      </c>
      <c r="L42" s="200"/>
      <c r="M42" s="200"/>
      <c r="N42" s="200"/>
      <c r="O42" s="200">
        <v>2960000</v>
      </c>
      <c r="P42" s="225">
        <v>2960000</v>
      </c>
    </row>
    <row r="43" spans="1:16" ht="38.25">
      <c r="A43" s="205">
        <v>700000</v>
      </c>
      <c r="B43" s="206"/>
      <c r="C43" s="206"/>
      <c r="D43" s="207" t="s">
        <v>41</v>
      </c>
      <c r="E43" s="208">
        <v>22011624</v>
      </c>
      <c r="F43" s="209">
        <v>22011624</v>
      </c>
      <c r="G43" s="209">
        <v>482000</v>
      </c>
      <c r="H43" s="209">
        <v>0</v>
      </c>
      <c r="I43" s="210">
        <v>0</v>
      </c>
      <c r="J43" s="208">
        <v>7228130</v>
      </c>
      <c r="K43" s="209">
        <v>7208130</v>
      </c>
      <c r="L43" s="209">
        <v>20000</v>
      </c>
      <c r="M43" s="209">
        <v>0</v>
      </c>
      <c r="N43" s="209">
        <v>0</v>
      </c>
      <c r="O43" s="209">
        <v>7208130</v>
      </c>
      <c r="P43" s="211">
        <v>29239754</v>
      </c>
    </row>
    <row r="44" spans="1:16" s="219" customFormat="1" ht="38.25">
      <c r="A44" s="212">
        <v>710000</v>
      </c>
      <c r="B44" s="213"/>
      <c r="C44" s="213"/>
      <c r="D44" s="214" t="s">
        <v>41</v>
      </c>
      <c r="E44" s="215">
        <v>22011624</v>
      </c>
      <c r="F44" s="216">
        <v>22011624</v>
      </c>
      <c r="G44" s="216">
        <v>482000</v>
      </c>
      <c r="H44" s="216">
        <v>0</v>
      </c>
      <c r="I44" s="217">
        <v>0</v>
      </c>
      <c r="J44" s="215">
        <v>7228130</v>
      </c>
      <c r="K44" s="216">
        <v>7208130</v>
      </c>
      <c r="L44" s="216">
        <v>20000</v>
      </c>
      <c r="M44" s="216">
        <v>0</v>
      </c>
      <c r="N44" s="216">
        <v>0</v>
      </c>
      <c r="O44" s="216">
        <v>7208130</v>
      </c>
      <c r="P44" s="218">
        <v>29239754</v>
      </c>
    </row>
    <row r="45" spans="1:16" ht="56.25">
      <c r="A45" s="235">
        <v>710160</v>
      </c>
      <c r="B45" s="231">
        <v>160</v>
      </c>
      <c r="C45" s="222">
        <v>111</v>
      </c>
      <c r="D45" s="223" t="s">
        <v>29</v>
      </c>
      <c r="E45" s="224">
        <v>626040</v>
      </c>
      <c r="F45" s="200">
        <v>626040</v>
      </c>
      <c r="G45" s="200">
        <v>482000</v>
      </c>
      <c r="H45" s="200"/>
      <c r="I45" s="202"/>
      <c r="J45" s="224">
        <v>19500</v>
      </c>
      <c r="K45" s="200">
        <v>19500</v>
      </c>
      <c r="L45" s="200"/>
      <c r="M45" s="200"/>
      <c r="N45" s="200"/>
      <c r="O45" s="200">
        <v>19500</v>
      </c>
      <c r="P45" s="225">
        <v>645540</v>
      </c>
    </row>
    <row r="46" spans="1:16" ht="22.5">
      <c r="A46" s="235">
        <v>712010</v>
      </c>
      <c r="B46" s="229">
        <v>2010</v>
      </c>
      <c r="C46" s="222">
        <v>731</v>
      </c>
      <c r="D46" s="223" t="s">
        <v>42</v>
      </c>
      <c r="E46" s="224">
        <v>16944071</v>
      </c>
      <c r="F46" s="200">
        <v>16944071</v>
      </c>
      <c r="G46" s="200"/>
      <c r="H46" s="200"/>
      <c r="I46" s="202"/>
      <c r="J46" s="224">
        <v>20000</v>
      </c>
      <c r="K46" s="200"/>
      <c r="L46" s="200">
        <v>20000</v>
      </c>
      <c r="M46" s="200"/>
      <c r="N46" s="200"/>
      <c r="O46" s="200"/>
      <c r="P46" s="225">
        <v>16964071</v>
      </c>
    </row>
    <row r="47" spans="1:16" ht="45">
      <c r="A47" s="235">
        <v>712111</v>
      </c>
      <c r="B47" s="229">
        <v>2111</v>
      </c>
      <c r="C47" s="222">
        <v>726</v>
      </c>
      <c r="D47" s="223" t="s">
        <v>46</v>
      </c>
      <c r="E47" s="224">
        <v>2989813</v>
      </c>
      <c r="F47" s="200">
        <v>2989813</v>
      </c>
      <c r="G47" s="200"/>
      <c r="H47" s="200"/>
      <c r="I47" s="202"/>
      <c r="J47" s="224">
        <v>0</v>
      </c>
      <c r="K47" s="200"/>
      <c r="L47" s="200"/>
      <c r="M47" s="200"/>
      <c r="N47" s="200"/>
      <c r="O47" s="200"/>
      <c r="P47" s="225">
        <v>2989813</v>
      </c>
    </row>
    <row r="48" spans="1:16" ht="22.5">
      <c r="A48" s="235">
        <v>712142</v>
      </c>
      <c r="B48" s="229">
        <v>2142</v>
      </c>
      <c r="C48" s="222">
        <v>763</v>
      </c>
      <c r="D48" s="223" t="s">
        <v>48</v>
      </c>
      <c r="E48" s="224">
        <v>64800</v>
      </c>
      <c r="F48" s="200">
        <v>64800</v>
      </c>
      <c r="G48" s="200"/>
      <c r="H48" s="200"/>
      <c r="I48" s="202"/>
      <c r="J48" s="224">
        <v>0</v>
      </c>
      <c r="K48" s="200"/>
      <c r="L48" s="200"/>
      <c r="M48" s="200"/>
      <c r="N48" s="200"/>
      <c r="O48" s="200"/>
      <c r="P48" s="225">
        <v>64800</v>
      </c>
    </row>
    <row r="49" spans="1:16" ht="33.75">
      <c r="A49" s="235">
        <v>712144</v>
      </c>
      <c r="B49" s="229">
        <v>2144</v>
      </c>
      <c r="C49" s="222">
        <v>763</v>
      </c>
      <c r="D49" s="223" t="s">
        <v>49</v>
      </c>
      <c r="E49" s="224">
        <v>150000</v>
      </c>
      <c r="F49" s="200">
        <v>150000</v>
      </c>
      <c r="G49" s="200"/>
      <c r="H49" s="200"/>
      <c r="I49" s="202"/>
      <c r="J49" s="224">
        <v>0</v>
      </c>
      <c r="K49" s="200"/>
      <c r="L49" s="200"/>
      <c r="M49" s="200"/>
      <c r="N49" s="200"/>
      <c r="O49" s="200"/>
      <c r="P49" s="225">
        <v>150000</v>
      </c>
    </row>
    <row r="50" spans="1:16" ht="22.5">
      <c r="A50" s="235">
        <v>712152</v>
      </c>
      <c r="B50" s="229">
        <v>2152</v>
      </c>
      <c r="C50" s="222">
        <v>763</v>
      </c>
      <c r="D50" s="223" t="s">
        <v>53</v>
      </c>
      <c r="E50" s="224">
        <v>1236900</v>
      </c>
      <c r="F50" s="200">
        <v>1236900</v>
      </c>
      <c r="G50" s="200"/>
      <c r="H50" s="200"/>
      <c r="I50" s="202"/>
      <c r="J50" s="224">
        <v>0</v>
      </c>
      <c r="K50" s="200"/>
      <c r="L50" s="200"/>
      <c r="M50" s="200"/>
      <c r="N50" s="200"/>
      <c r="O50" s="200"/>
      <c r="P50" s="225">
        <v>1236900</v>
      </c>
    </row>
    <row r="51" spans="1:16" ht="22.5">
      <c r="A51" s="235">
        <v>717322</v>
      </c>
      <c r="B51" s="229">
        <v>7322</v>
      </c>
      <c r="C51" s="222">
        <v>443</v>
      </c>
      <c r="D51" s="223" t="s">
        <v>273</v>
      </c>
      <c r="E51" s="224">
        <v>0</v>
      </c>
      <c r="F51" s="200"/>
      <c r="G51" s="200"/>
      <c r="H51" s="200"/>
      <c r="I51" s="202"/>
      <c r="J51" s="224">
        <v>7188630</v>
      </c>
      <c r="K51" s="200">
        <v>7188630</v>
      </c>
      <c r="L51" s="200"/>
      <c r="M51" s="200"/>
      <c r="N51" s="200"/>
      <c r="O51" s="200">
        <v>7188630</v>
      </c>
      <c r="P51" s="225">
        <v>7188630</v>
      </c>
    </row>
    <row r="52" spans="1:16" ht="56.25">
      <c r="A52" s="235">
        <v>717369</v>
      </c>
      <c r="B52" s="229">
        <v>7369</v>
      </c>
      <c r="C52" s="222">
        <v>490</v>
      </c>
      <c r="D52" s="223" t="s">
        <v>274</v>
      </c>
      <c r="E52" s="224">
        <v>0</v>
      </c>
      <c r="F52" s="200"/>
      <c r="G52" s="200"/>
      <c r="H52" s="200"/>
      <c r="I52" s="202"/>
      <c r="J52" s="224">
        <v>0</v>
      </c>
      <c r="K52" s="200"/>
      <c r="L52" s="200"/>
      <c r="M52" s="200"/>
      <c r="N52" s="200"/>
      <c r="O52" s="200"/>
      <c r="P52" s="225">
        <v>0</v>
      </c>
    </row>
    <row r="53" spans="1:16" ht="51">
      <c r="A53" s="205">
        <v>800000</v>
      </c>
      <c r="B53" s="206"/>
      <c r="C53" s="206"/>
      <c r="D53" s="207" t="s">
        <v>54</v>
      </c>
      <c r="E53" s="208">
        <v>27800583</v>
      </c>
      <c r="F53" s="209">
        <v>27800583</v>
      </c>
      <c r="G53" s="209">
        <v>15300879</v>
      </c>
      <c r="H53" s="209">
        <v>440310</v>
      </c>
      <c r="I53" s="210">
        <v>0</v>
      </c>
      <c r="J53" s="208">
        <v>630000</v>
      </c>
      <c r="K53" s="209">
        <v>160000</v>
      </c>
      <c r="L53" s="209">
        <v>470000</v>
      </c>
      <c r="M53" s="209">
        <v>27000</v>
      </c>
      <c r="N53" s="209">
        <v>500</v>
      </c>
      <c r="O53" s="209">
        <v>160000</v>
      </c>
      <c r="P53" s="211">
        <v>28430583</v>
      </c>
    </row>
    <row r="54" spans="1:16" s="219" customFormat="1" ht="51">
      <c r="A54" s="212">
        <v>810000</v>
      </c>
      <c r="B54" s="213"/>
      <c r="C54" s="213"/>
      <c r="D54" s="214" t="s">
        <v>54</v>
      </c>
      <c r="E54" s="215">
        <v>27800583</v>
      </c>
      <c r="F54" s="216">
        <v>27800583</v>
      </c>
      <c r="G54" s="216">
        <v>15300879</v>
      </c>
      <c r="H54" s="216">
        <v>440310</v>
      </c>
      <c r="I54" s="217">
        <v>0</v>
      </c>
      <c r="J54" s="215">
        <v>630000</v>
      </c>
      <c r="K54" s="216">
        <v>160000</v>
      </c>
      <c r="L54" s="216">
        <v>470000</v>
      </c>
      <c r="M54" s="216">
        <v>27000</v>
      </c>
      <c r="N54" s="216">
        <v>500</v>
      </c>
      <c r="O54" s="216">
        <v>160000</v>
      </c>
      <c r="P54" s="218">
        <v>28430583</v>
      </c>
    </row>
    <row r="55" spans="1:16" ht="56.25">
      <c r="A55" s="235">
        <v>810160</v>
      </c>
      <c r="B55" s="231">
        <v>160</v>
      </c>
      <c r="C55" s="222">
        <v>111</v>
      </c>
      <c r="D55" s="223" t="s">
        <v>29</v>
      </c>
      <c r="E55" s="224">
        <v>10786911</v>
      </c>
      <c r="F55" s="200">
        <v>10786911</v>
      </c>
      <c r="G55" s="200">
        <v>8309435</v>
      </c>
      <c r="H55" s="200">
        <v>164400</v>
      </c>
      <c r="I55" s="202"/>
      <c r="J55" s="224">
        <v>100000</v>
      </c>
      <c r="K55" s="200">
        <v>100000</v>
      </c>
      <c r="L55" s="200"/>
      <c r="M55" s="200"/>
      <c r="N55" s="200"/>
      <c r="O55" s="200">
        <v>100000</v>
      </c>
      <c r="P55" s="225">
        <v>10886911</v>
      </c>
    </row>
    <row r="56" spans="1:16" ht="22.5">
      <c r="A56" s="235">
        <v>810180</v>
      </c>
      <c r="B56" s="231">
        <v>180</v>
      </c>
      <c r="C56" s="222">
        <v>133</v>
      </c>
      <c r="D56" s="223" t="s">
        <v>18</v>
      </c>
      <c r="E56" s="224">
        <v>59400</v>
      </c>
      <c r="F56" s="200">
        <v>59400</v>
      </c>
      <c r="G56" s="200"/>
      <c r="H56" s="200"/>
      <c r="I56" s="202"/>
      <c r="J56" s="224">
        <v>0</v>
      </c>
      <c r="K56" s="200"/>
      <c r="L56" s="200"/>
      <c r="M56" s="200"/>
      <c r="N56" s="200"/>
      <c r="O56" s="200"/>
      <c r="P56" s="225">
        <v>59400</v>
      </c>
    </row>
    <row r="57" spans="1:16" ht="33.75">
      <c r="A57" s="235">
        <v>813031</v>
      </c>
      <c r="B57" s="229">
        <v>3031</v>
      </c>
      <c r="C57" s="227">
        <v>1030</v>
      </c>
      <c r="D57" s="223" t="s">
        <v>61</v>
      </c>
      <c r="E57" s="224">
        <v>20000</v>
      </c>
      <c r="F57" s="200">
        <v>20000</v>
      </c>
      <c r="G57" s="200"/>
      <c r="H57" s="200"/>
      <c r="I57" s="202"/>
      <c r="J57" s="224">
        <v>0</v>
      </c>
      <c r="K57" s="200"/>
      <c r="L57" s="200"/>
      <c r="M57" s="200"/>
      <c r="N57" s="200"/>
      <c r="O57" s="200"/>
      <c r="P57" s="225">
        <v>20000</v>
      </c>
    </row>
    <row r="58" spans="1:16" ht="33.75">
      <c r="A58" s="235">
        <v>813032</v>
      </c>
      <c r="B58" s="229">
        <v>3032</v>
      </c>
      <c r="C58" s="227">
        <v>1070</v>
      </c>
      <c r="D58" s="223" t="s">
        <v>154</v>
      </c>
      <c r="E58" s="224">
        <v>150000</v>
      </c>
      <c r="F58" s="200">
        <v>150000</v>
      </c>
      <c r="G58" s="200"/>
      <c r="H58" s="200"/>
      <c r="I58" s="202"/>
      <c r="J58" s="224">
        <v>0</v>
      </c>
      <c r="K58" s="200"/>
      <c r="L58" s="200"/>
      <c r="M58" s="200"/>
      <c r="N58" s="200"/>
      <c r="O58" s="200"/>
      <c r="P58" s="225">
        <v>150000</v>
      </c>
    </row>
    <row r="59" spans="1:16" ht="45">
      <c r="A59" s="235">
        <v>813033</v>
      </c>
      <c r="B59" s="229">
        <v>3033</v>
      </c>
      <c r="C59" s="227">
        <v>1070</v>
      </c>
      <c r="D59" s="223" t="s">
        <v>62</v>
      </c>
      <c r="E59" s="224">
        <v>3000000</v>
      </c>
      <c r="F59" s="200">
        <v>3000000</v>
      </c>
      <c r="G59" s="200"/>
      <c r="H59" s="200"/>
      <c r="I59" s="202"/>
      <c r="J59" s="224">
        <v>0</v>
      </c>
      <c r="K59" s="200"/>
      <c r="L59" s="200"/>
      <c r="M59" s="200"/>
      <c r="N59" s="200"/>
      <c r="O59" s="200"/>
      <c r="P59" s="225">
        <v>3000000</v>
      </c>
    </row>
    <row r="60" spans="1:16" ht="45">
      <c r="A60" s="235">
        <v>813035</v>
      </c>
      <c r="B60" s="229">
        <v>3035</v>
      </c>
      <c r="C60" s="227">
        <v>1070</v>
      </c>
      <c r="D60" s="223" t="s">
        <v>63</v>
      </c>
      <c r="E60" s="224">
        <v>1000000</v>
      </c>
      <c r="F60" s="200">
        <v>1000000</v>
      </c>
      <c r="G60" s="200"/>
      <c r="H60" s="200"/>
      <c r="I60" s="202"/>
      <c r="J60" s="224">
        <v>0</v>
      </c>
      <c r="K60" s="200"/>
      <c r="L60" s="200"/>
      <c r="M60" s="200"/>
      <c r="N60" s="200"/>
      <c r="O60" s="200"/>
      <c r="P60" s="225">
        <v>1000000</v>
      </c>
    </row>
    <row r="61" spans="1:16" ht="45">
      <c r="A61" s="235">
        <v>813050</v>
      </c>
      <c r="B61" s="229">
        <v>3050</v>
      </c>
      <c r="C61" s="227">
        <v>1070</v>
      </c>
      <c r="D61" s="223" t="s">
        <v>72</v>
      </c>
      <c r="E61" s="224">
        <v>385800</v>
      </c>
      <c r="F61" s="200">
        <v>385800</v>
      </c>
      <c r="G61" s="200"/>
      <c r="H61" s="200"/>
      <c r="I61" s="202"/>
      <c r="J61" s="224">
        <v>0</v>
      </c>
      <c r="K61" s="200"/>
      <c r="L61" s="200"/>
      <c r="M61" s="200"/>
      <c r="N61" s="200"/>
      <c r="O61" s="200"/>
      <c r="P61" s="225">
        <v>385800</v>
      </c>
    </row>
    <row r="62" spans="1:16" ht="33.75">
      <c r="A62" s="235">
        <v>813090</v>
      </c>
      <c r="B62" s="229">
        <v>3090</v>
      </c>
      <c r="C62" s="227">
        <v>1030</v>
      </c>
      <c r="D62" s="223" t="s">
        <v>78</v>
      </c>
      <c r="E62" s="224">
        <v>31500</v>
      </c>
      <c r="F62" s="200">
        <v>31500</v>
      </c>
      <c r="G62" s="200"/>
      <c r="H62" s="200"/>
      <c r="I62" s="202"/>
      <c r="J62" s="224">
        <v>0</v>
      </c>
      <c r="K62" s="200"/>
      <c r="L62" s="200"/>
      <c r="M62" s="200"/>
      <c r="N62" s="200"/>
      <c r="O62" s="200"/>
      <c r="P62" s="225">
        <v>31500</v>
      </c>
    </row>
    <row r="63" spans="1:16" ht="67.5">
      <c r="A63" s="235">
        <v>813104</v>
      </c>
      <c r="B63" s="229">
        <v>3104</v>
      </c>
      <c r="C63" s="227">
        <v>1020</v>
      </c>
      <c r="D63" s="223" t="s">
        <v>79</v>
      </c>
      <c r="E63" s="224">
        <v>8049475</v>
      </c>
      <c r="F63" s="200">
        <v>8049475</v>
      </c>
      <c r="G63" s="200">
        <v>6048750</v>
      </c>
      <c r="H63" s="200">
        <v>223000</v>
      </c>
      <c r="I63" s="202"/>
      <c r="J63" s="224">
        <v>530000</v>
      </c>
      <c r="K63" s="200">
        <v>60000</v>
      </c>
      <c r="L63" s="200">
        <v>470000</v>
      </c>
      <c r="M63" s="200">
        <v>27000</v>
      </c>
      <c r="N63" s="200">
        <v>500</v>
      </c>
      <c r="O63" s="200">
        <v>60000</v>
      </c>
      <c r="P63" s="225">
        <v>8579475</v>
      </c>
    </row>
    <row r="64" spans="1:16" ht="33.75">
      <c r="A64" s="235">
        <v>813105</v>
      </c>
      <c r="B64" s="229">
        <v>3105</v>
      </c>
      <c r="C64" s="227">
        <v>1010</v>
      </c>
      <c r="D64" s="223" t="s">
        <v>80</v>
      </c>
      <c r="E64" s="224">
        <v>1275297</v>
      </c>
      <c r="F64" s="200">
        <v>1275297</v>
      </c>
      <c r="G64" s="200">
        <v>942694</v>
      </c>
      <c r="H64" s="200">
        <v>52910</v>
      </c>
      <c r="I64" s="202"/>
      <c r="J64" s="224">
        <v>0</v>
      </c>
      <c r="K64" s="200"/>
      <c r="L64" s="200"/>
      <c r="M64" s="200"/>
      <c r="N64" s="200"/>
      <c r="O64" s="200"/>
      <c r="P64" s="225">
        <v>1275297</v>
      </c>
    </row>
    <row r="65" spans="1:16" ht="90">
      <c r="A65" s="235">
        <v>813160</v>
      </c>
      <c r="B65" s="229">
        <v>3160</v>
      </c>
      <c r="C65" s="227">
        <v>1010</v>
      </c>
      <c r="D65" s="223" t="s">
        <v>81</v>
      </c>
      <c r="E65" s="224">
        <v>120000</v>
      </c>
      <c r="F65" s="200">
        <v>120000</v>
      </c>
      <c r="G65" s="200"/>
      <c r="H65" s="200"/>
      <c r="I65" s="202"/>
      <c r="J65" s="224">
        <v>0</v>
      </c>
      <c r="K65" s="200"/>
      <c r="L65" s="200"/>
      <c r="M65" s="200"/>
      <c r="N65" s="200"/>
      <c r="O65" s="200"/>
      <c r="P65" s="225">
        <v>120000</v>
      </c>
    </row>
    <row r="66" spans="1:16" ht="56.25">
      <c r="A66" s="235">
        <v>813171</v>
      </c>
      <c r="B66" s="229">
        <v>3171</v>
      </c>
      <c r="C66" s="227">
        <v>1010</v>
      </c>
      <c r="D66" s="223" t="s">
        <v>82</v>
      </c>
      <c r="E66" s="224">
        <v>57000</v>
      </c>
      <c r="F66" s="200">
        <v>57000</v>
      </c>
      <c r="G66" s="200"/>
      <c r="H66" s="200"/>
      <c r="I66" s="202"/>
      <c r="J66" s="224">
        <v>0</v>
      </c>
      <c r="K66" s="200"/>
      <c r="L66" s="200"/>
      <c r="M66" s="200"/>
      <c r="N66" s="200"/>
      <c r="O66" s="200"/>
      <c r="P66" s="225">
        <v>57000</v>
      </c>
    </row>
    <row r="67" spans="1:16" ht="90">
      <c r="A67" s="235">
        <v>813180</v>
      </c>
      <c r="B67" s="229">
        <v>3180</v>
      </c>
      <c r="C67" s="227">
        <v>1060</v>
      </c>
      <c r="D67" s="223" t="s">
        <v>83</v>
      </c>
      <c r="E67" s="224">
        <v>275000</v>
      </c>
      <c r="F67" s="200">
        <v>275000</v>
      </c>
      <c r="G67" s="200"/>
      <c r="H67" s="200"/>
      <c r="I67" s="202"/>
      <c r="J67" s="224">
        <v>0</v>
      </c>
      <c r="K67" s="200"/>
      <c r="L67" s="200"/>
      <c r="M67" s="200"/>
      <c r="N67" s="200"/>
      <c r="O67" s="200"/>
      <c r="P67" s="225">
        <v>275000</v>
      </c>
    </row>
    <row r="68" spans="1:16" ht="56.25">
      <c r="A68" s="235">
        <v>813192</v>
      </c>
      <c r="B68" s="229">
        <v>3192</v>
      </c>
      <c r="C68" s="227">
        <v>1030</v>
      </c>
      <c r="D68" s="223" t="s">
        <v>84</v>
      </c>
      <c r="E68" s="224">
        <v>270000</v>
      </c>
      <c r="F68" s="200">
        <v>270000</v>
      </c>
      <c r="G68" s="200"/>
      <c r="H68" s="200"/>
      <c r="I68" s="202"/>
      <c r="J68" s="224">
        <v>0</v>
      </c>
      <c r="K68" s="200"/>
      <c r="L68" s="200"/>
      <c r="M68" s="200"/>
      <c r="N68" s="200"/>
      <c r="O68" s="200"/>
      <c r="P68" s="225">
        <v>270000</v>
      </c>
    </row>
    <row r="69" spans="1:16" ht="33.75">
      <c r="A69" s="235">
        <v>813242</v>
      </c>
      <c r="B69" s="229">
        <v>3242</v>
      </c>
      <c r="C69" s="227">
        <v>1090</v>
      </c>
      <c r="D69" s="223" t="s">
        <v>87</v>
      </c>
      <c r="E69" s="224">
        <v>2320200</v>
      </c>
      <c r="F69" s="200">
        <v>2320200</v>
      </c>
      <c r="G69" s="200"/>
      <c r="H69" s="200"/>
      <c r="I69" s="202"/>
      <c r="J69" s="224">
        <v>0</v>
      </c>
      <c r="K69" s="200"/>
      <c r="L69" s="200"/>
      <c r="M69" s="200"/>
      <c r="N69" s="200"/>
      <c r="O69" s="200"/>
      <c r="P69" s="225">
        <v>2320200</v>
      </c>
    </row>
    <row r="70" spans="1:16" ht="38.25">
      <c r="A70" s="205">
        <v>1000000</v>
      </c>
      <c r="B70" s="206"/>
      <c r="C70" s="206"/>
      <c r="D70" s="207" t="s">
        <v>88</v>
      </c>
      <c r="E70" s="208">
        <v>29299356</v>
      </c>
      <c r="F70" s="209">
        <v>29299356</v>
      </c>
      <c r="G70" s="209">
        <v>21024327</v>
      </c>
      <c r="H70" s="209">
        <v>1301559</v>
      </c>
      <c r="I70" s="210">
        <v>0</v>
      </c>
      <c r="J70" s="208">
        <v>2401500</v>
      </c>
      <c r="K70" s="209">
        <v>412000</v>
      </c>
      <c r="L70" s="209">
        <v>1959500</v>
      </c>
      <c r="M70" s="209">
        <v>1450000</v>
      </c>
      <c r="N70" s="209">
        <v>58500</v>
      </c>
      <c r="O70" s="209">
        <v>442000</v>
      </c>
      <c r="P70" s="211">
        <v>31700856</v>
      </c>
    </row>
    <row r="71" spans="1:16" s="219" customFormat="1" ht="38.25">
      <c r="A71" s="212">
        <v>1010000</v>
      </c>
      <c r="B71" s="213"/>
      <c r="C71" s="213"/>
      <c r="D71" s="214" t="s">
        <v>88</v>
      </c>
      <c r="E71" s="215">
        <v>29299356</v>
      </c>
      <c r="F71" s="216">
        <v>29299356</v>
      </c>
      <c r="G71" s="216">
        <v>21024327</v>
      </c>
      <c r="H71" s="216">
        <v>1301559</v>
      </c>
      <c r="I71" s="217">
        <v>0</v>
      </c>
      <c r="J71" s="215">
        <v>2401500</v>
      </c>
      <c r="K71" s="216">
        <v>412000</v>
      </c>
      <c r="L71" s="216">
        <v>1959500</v>
      </c>
      <c r="M71" s="216">
        <v>1450000</v>
      </c>
      <c r="N71" s="216">
        <v>58500</v>
      </c>
      <c r="O71" s="216">
        <v>442000</v>
      </c>
      <c r="P71" s="218">
        <v>31700856</v>
      </c>
    </row>
    <row r="72" spans="1:16" ht="56.25">
      <c r="A72" s="228">
        <v>1010160</v>
      </c>
      <c r="B72" s="231">
        <v>160</v>
      </c>
      <c r="C72" s="222">
        <v>111</v>
      </c>
      <c r="D72" s="223" t="s">
        <v>29</v>
      </c>
      <c r="E72" s="224">
        <v>736053</v>
      </c>
      <c r="F72" s="200">
        <v>736053</v>
      </c>
      <c r="G72" s="200">
        <v>435043</v>
      </c>
      <c r="H72" s="200">
        <v>134300</v>
      </c>
      <c r="I72" s="202"/>
      <c r="J72" s="224">
        <v>53000</v>
      </c>
      <c r="K72" s="200"/>
      <c r="L72" s="200">
        <v>53000</v>
      </c>
      <c r="M72" s="200"/>
      <c r="N72" s="200">
        <v>4500</v>
      </c>
      <c r="O72" s="200"/>
      <c r="P72" s="225">
        <v>789053</v>
      </c>
    </row>
    <row r="73" spans="1:16" ht="56.25">
      <c r="A73" s="228">
        <v>1011100</v>
      </c>
      <c r="B73" s="229">
        <v>1100</v>
      </c>
      <c r="C73" s="222">
        <v>960</v>
      </c>
      <c r="D73" s="223" t="s">
        <v>89</v>
      </c>
      <c r="E73" s="224">
        <v>16597653</v>
      </c>
      <c r="F73" s="200">
        <v>16597653</v>
      </c>
      <c r="G73" s="200">
        <v>13090052</v>
      </c>
      <c r="H73" s="200">
        <v>279750</v>
      </c>
      <c r="I73" s="202"/>
      <c r="J73" s="224">
        <v>850000</v>
      </c>
      <c r="K73" s="200"/>
      <c r="L73" s="200">
        <v>835000</v>
      </c>
      <c r="M73" s="200">
        <v>670000</v>
      </c>
      <c r="N73" s="200">
        <v>4500</v>
      </c>
      <c r="O73" s="200">
        <v>15000</v>
      </c>
      <c r="P73" s="225">
        <v>17447653</v>
      </c>
    </row>
    <row r="74" spans="1:16" ht="22.5">
      <c r="A74" s="228">
        <v>1014030</v>
      </c>
      <c r="B74" s="229">
        <v>4030</v>
      </c>
      <c r="C74" s="222">
        <v>824</v>
      </c>
      <c r="D74" s="223" t="s">
        <v>265</v>
      </c>
      <c r="E74" s="224">
        <v>3938961</v>
      </c>
      <c r="F74" s="200">
        <v>3938961</v>
      </c>
      <c r="G74" s="200">
        <v>2733900</v>
      </c>
      <c r="H74" s="200">
        <v>323603</v>
      </c>
      <c r="I74" s="202"/>
      <c r="J74" s="224">
        <v>357500</v>
      </c>
      <c r="K74" s="200">
        <v>312000</v>
      </c>
      <c r="L74" s="200">
        <v>45500</v>
      </c>
      <c r="M74" s="200">
        <v>20000</v>
      </c>
      <c r="N74" s="200">
        <v>5500</v>
      </c>
      <c r="O74" s="200">
        <v>312000</v>
      </c>
      <c r="P74" s="225">
        <v>4296461</v>
      </c>
    </row>
    <row r="75" spans="1:16" ht="22.5">
      <c r="A75" s="228">
        <v>1014040</v>
      </c>
      <c r="B75" s="229">
        <v>4040</v>
      </c>
      <c r="C75" s="222">
        <v>824</v>
      </c>
      <c r="D75" s="223" t="s">
        <v>90</v>
      </c>
      <c r="E75" s="224">
        <v>951817</v>
      </c>
      <c r="F75" s="200">
        <v>951817</v>
      </c>
      <c r="G75" s="200">
        <v>637998</v>
      </c>
      <c r="H75" s="200">
        <v>49200</v>
      </c>
      <c r="I75" s="202"/>
      <c r="J75" s="224">
        <v>10000</v>
      </c>
      <c r="K75" s="200"/>
      <c r="L75" s="200">
        <v>10000</v>
      </c>
      <c r="M75" s="200"/>
      <c r="N75" s="200"/>
      <c r="O75" s="200"/>
      <c r="P75" s="225">
        <v>961817</v>
      </c>
    </row>
    <row r="76" spans="1:16" ht="45">
      <c r="A76" s="228">
        <v>1014060</v>
      </c>
      <c r="B76" s="229">
        <v>4060</v>
      </c>
      <c r="C76" s="222">
        <v>828</v>
      </c>
      <c r="D76" s="223" t="s">
        <v>91</v>
      </c>
      <c r="E76" s="224">
        <v>4745944</v>
      </c>
      <c r="F76" s="200">
        <v>4745944</v>
      </c>
      <c r="G76" s="200">
        <v>3234155</v>
      </c>
      <c r="H76" s="200">
        <v>514706</v>
      </c>
      <c r="I76" s="202"/>
      <c r="J76" s="224">
        <v>1131000</v>
      </c>
      <c r="K76" s="200">
        <v>100000</v>
      </c>
      <c r="L76" s="200">
        <v>1016000</v>
      </c>
      <c r="M76" s="200">
        <v>760000</v>
      </c>
      <c r="N76" s="200">
        <v>44000</v>
      </c>
      <c r="O76" s="200">
        <v>115000</v>
      </c>
      <c r="P76" s="225">
        <v>5876944</v>
      </c>
    </row>
    <row r="77" spans="1:16" ht="33.75">
      <c r="A77" s="228">
        <v>1014081</v>
      </c>
      <c r="B77" s="229">
        <v>4081</v>
      </c>
      <c r="C77" s="222">
        <v>829</v>
      </c>
      <c r="D77" s="223" t="s">
        <v>92</v>
      </c>
      <c r="E77" s="224">
        <v>1229928</v>
      </c>
      <c r="F77" s="200">
        <v>1229928</v>
      </c>
      <c r="G77" s="200">
        <v>893179</v>
      </c>
      <c r="H77" s="200"/>
      <c r="I77" s="202"/>
      <c r="J77" s="224">
        <v>0</v>
      </c>
      <c r="K77" s="200"/>
      <c r="L77" s="200"/>
      <c r="M77" s="200"/>
      <c r="N77" s="200"/>
      <c r="O77" s="200"/>
      <c r="P77" s="225">
        <v>1229928</v>
      </c>
    </row>
    <row r="78" spans="1:16" ht="22.5">
      <c r="A78" s="228">
        <v>1014082</v>
      </c>
      <c r="B78" s="229">
        <v>4082</v>
      </c>
      <c r="C78" s="222">
        <v>829</v>
      </c>
      <c r="D78" s="223" t="s">
        <v>21</v>
      </c>
      <c r="E78" s="224">
        <v>585000</v>
      </c>
      <c r="F78" s="200">
        <v>585000</v>
      </c>
      <c r="G78" s="200"/>
      <c r="H78" s="200"/>
      <c r="I78" s="202"/>
      <c r="J78" s="224">
        <v>0</v>
      </c>
      <c r="K78" s="200"/>
      <c r="L78" s="200"/>
      <c r="M78" s="200"/>
      <c r="N78" s="200"/>
      <c r="O78" s="200"/>
      <c r="P78" s="225">
        <v>585000</v>
      </c>
    </row>
    <row r="79" spans="1:16" ht="22.5">
      <c r="A79" s="228">
        <v>1016030</v>
      </c>
      <c r="B79" s="229">
        <v>6030</v>
      </c>
      <c r="C79" s="222">
        <v>620</v>
      </c>
      <c r="D79" s="223" t="s">
        <v>101</v>
      </c>
      <c r="E79" s="224">
        <v>514000</v>
      </c>
      <c r="F79" s="200">
        <v>514000</v>
      </c>
      <c r="G79" s="200"/>
      <c r="H79" s="200"/>
      <c r="I79" s="202"/>
      <c r="J79" s="224">
        <v>0</v>
      </c>
      <c r="K79" s="200"/>
      <c r="L79" s="200"/>
      <c r="M79" s="200"/>
      <c r="N79" s="200"/>
      <c r="O79" s="200"/>
      <c r="P79" s="225">
        <v>514000</v>
      </c>
    </row>
    <row r="80" spans="1:16" ht="38.25">
      <c r="A80" s="205">
        <v>1100000</v>
      </c>
      <c r="B80" s="206"/>
      <c r="C80" s="206"/>
      <c r="D80" s="207" t="s">
        <v>93</v>
      </c>
      <c r="E80" s="208">
        <v>13806595</v>
      </c>
      <c r="F80" s="209">
        <v>13806595</v>
      </c>
      <c r="G80" s="209">
        <v>8671993</v>
      </c>
      <c r="H80" s="209">
        <v>1256774</v>
      </c>
      <c r="I80" s="210">
        <v>0</v>
      </c>
      <c r="J80" s="208">
        <v>12719000</v>
      </c>
      <c r="K80" s="209">
        <v>10861000</v>
      </c>
      <c r="L80" s="209">
        <v>1858000</v>
      </c>
      <c r="M80" s="209">
        <v>740500</v>
      </c>
      <c r="N80" s="209">
        <v>696500</v>
      </c>
      <c r="O80" s="209">
        <v>10861000</v>
      </c>
      <c r="P80" s="211">
        <v>26525595</v>
      </c>
    </row>
    <row r="81" spans="1:19" ht="38.25">
      <c r="A81" s="236">
        <v>1110000</v>
      </c>
      <c r="B81" s="237"/>
      <c r="C81" s="237"/>
      <c r="D81" s="238" t="s">
        <v>93</v>
      </c>
      <c r="E81" s="224">
        <v>13806595</v>
      </c>
      <c r="F81" s="200">
        <v>13806595</v>
      </c>
      <c r="G81" s="200">
        <v>8671993</v>
      </c>
      <c r="H81" s="200">
        <v>1256774</v>
      </c>
      <c r="I81" s="202">
        <v>0</v>
      </c>
      <c r="J81" s="224">
        <v>12719000</v>
      </c>
      <c r="K81" s="200">
        <v>10861000</v>
      </c>
      <c r="L81" s="200">
        <v>1858000</v>
      </c>
      <c r="M81" s="200">
        <v>740500</v>
      </c>
      <c r="N81" s="200">
        <v>696500</v>
      </c>
      <c r="O81" s="200">
        <v>10861000</v>
      </c>
      <c r="P81" s="225">
        <v>26525595</v>
      </c>
    </row>
    <row r="82" spans="1:19" ht="56.25">
      <c r="A82" s="228">
        <v>1110160</v>
      </c>
      <c r="B82" s="231">
        <v>160</v>
      </c>
      <c r="C82" s="222">
        <v>111</v>
      </c>
      <c r="D82" s="223" t="s">
        <v>29</v>
      </c>
      <c r="E82" s="224">
        <v>991575</v>
      </c>
      <c r="F82" s="200">
        <v>991575</v>
      </c>
      <c r="G82" s="200">
        <v>773875</v>
      </c>
      <c r="H82" s="200">
        <v>12048</v>
      </c>
      <c r="I82" s="202"/>
      <c r="J82" s="224">
        <v>0</v>
      </c>
      <c r="K82" s="200"/>
      <c r="L82" s="200"/>
      <c r="M82" s="200"/>
      <c r="N82" s="200"/>
      <c r="O82" s="200"/>
      <c r="P82" s="225">
        <v>991575</v>
      </c>
    </row>
    <row r="83" spans="1:19" ht="45">
      <c r="A83" s="228">
        <v>1115031</v>
      </c>
      <c r="B83" s="229">
        <v>5031</v>
      </c>
      <c r="C83" s="222">
        <v>810</v>
      </c>
      <c r="D83" s="223" t="s">
        <v>94</v>
      </c>
      <c r="E83" s="224">
        <v>9497032</v>
      </c>
      <c r="F83" s="200">
        <v>9497032</v>
      </c>
      <c r="G83" s="200">
        <v>6660013</v>
      </c>
      <c r="H83" s="200">
        <v>1055926</v>
      </c>
      <c r="I83" s="202"/>
      <c r="J83" s="224">
        <v>1858000</v>
      </c>
      <c r="K83" s="200"/>
      <c r="L83" s="200">
        <v>1858000</v>
      </c>
      <c r="M83" s="200">
        <v>740500</v>
      </c>
      <c r="N83" s="200">
        <v>696500</v>
      </c>
      <c r="O83" s="200"/>
      <c r="P83" s="225">
        <v>11355032</v>
      </c>
    </row>
    <row r="84" spans="1:19" ht="67.5">
      <c r="A84" s="228">
        <v>1115061</v>
      </c>
      <c r="B84" s="229">
        <v>5061</v>
      </c>
      <c r="C84" s="222">
        <v>810</v>
      </c>
      <c r="D84" s="223" t="s">
        <v>95</v>
      </c>
      <c r="E84" s="224">
        <v>2917988</v>
      </c>
      <c r="F84" s="200">
        <v>2917988</v>
      </c>
      <c r="G84" s="200">
        <v>1238105</v>
      </c>
      <c r="H84" s="200">
        <v>188800</v>
      </c>
      <c r="I84" s="202"/>
      <c r="J84" s="224">
        <v>0</v>
      </c>
      <c r="K84" s="200"/>
      <c r="L84" s="200"/>
      <c r="M84" s="200"/>
      <c r="N84" s="200"/>
      <c r="O84" s="200"/>
      <c r="P84" s="225">
        <v>2917988</v>
      </c>
    </row>
    <row r="85" spans="1:19" ht="45">
      <c r="A85" s="228">
        <v>1115062</v>
      </c>
      <c r="B85" s="229">
        <v>5062</v>
      </c>
      <c r="C85" s="222">
        <v>810</v>
      </c>
      <c r="D85" s="223" t="s">
        <v>96</v>
      </c>
      <c r="E85" s="224">
        <v>400000</v>
      </c>
      <c r="F85" s="200">
        <v>400000</v>
      </c>
      <c r="G85" s="200"/>
      <c r="H85" s="200"/>
      <c r="I85" s="202"/>
      <c r="J85" s="224">
        <v>0</v>
      </c>
      <c r="K85" s="200"/>
      <c r="L85" s="200"/>
      <c r="M85" s="200"/>
      <c r="N85" s="200"/>
      <c r="O85" s="200"/>
      <c r="P85" s="225">
        <v>400000</v>
      </c>
    </row>
    <row r="86" spans="1:19" ht="33.75">
      <c r="A86" s="228">
        <v>1117325</v>
      </c>
      <c r="B86" s="229">
        <v>7325</v>
      </c>
      <c r="C86" s="222">
        <v>443</v>
      </c>
      <c r="D86" s="223" t="s">
        <v>275</v>
      </c>
      <c r="E86" s="224">
        <v>0</v>
      </c>
      <c r="F86" s="200"/>
      <c r="G86" s="200"/>
      <c r="H86" s="200"/>
      <c r="I86" s="202"/>
      <c r="J86" s="224">
        <v>10861000</v>
      </c>
      <c r="K86" s="200">
        <v>10861000</v>
      </c>
      <c r="L86" s="200"/>
      <c r="M86" s="200"/>
      <c r="N86" s="200"/>
      <c r="O86" s="200">
        <v>10861000</v>
      </c>
      <c r="P86" s="225">
        <v>10861000</v>
      </c>
    </row>
    <row r="87" spans="1:19" ht="63.75">
      <c r="A87" s="205">
        <v>1200000</v>
      </c>
      <c r="B87" s="206"/>
      <c r="C87" s="206"/>
      <c r="D87" s="207" t="s">
        <v>97</v>
      </c>
      <c r="E87" s="208">
        <v>57574864</v>
      </c>
      <c r="F87" s="209">
        <v>57574864</v>
      </c>
      <c r="G87" s="209">
        <v>1500000</v>
      </c>
      <c r="H87" s="209">
        <v>5303300</v>
      </c>
      <c r="I87" s="210">
        <v>0</v>
      </c>
      <c r="J87" s="208">
        <v>42792692</v>
      </c>
      <c r="K87" s="209">
        <v>42583432</v>
      </c>
      <c r="L87" s="209">
        <v>209260</v>
      </c>
      <c r="M87" s="209">
        <v>0</v>
      </c>
      <c r="N87" s="209">
        <v>0</v>
      </c>
      <c r="O87" s="209">
        <v>42583432</v>
      </c>
      <c r="P87" s="211">
        <v>100367556</v>
      </c>
    </row>
    <row r="88" spans="1:19" ht="63.75">
      <c r="A88" s="236">
        <v>1210000</v>
      </c>
      <c r="B88" s="237"/>
      <c r="C88" s="237"/>
      <c r="D88" s="238" t="s">
        <v>97</v>
      </c>
      <c r="E88" s="224">
        <v>57574864</v>
      </c>
      <c r="F88" s="200">
        <v>57574864</v>
      </c>
      <c r="G88" s="200">
        <v>1500000</v>
      </c>
      <c r="H88" s="200">
        <v>5303300</v>
      </c>
      <c r="I88" s="202">
        <v>0</v>
      </c>
      <c r="J88" s="224">
        <v>42792692</v>
      </c>
      <c r="K88" s="200">
        <v>42583432</v>
      </c>
      <c r="L88" s="200">
        <v>209260</v>
      </c>
      <c r="M88" s="200">
        <v>0</v>
      </c>
      <c r="N88" s="200">
        <v>0</v>
      </c>
      <c r="O88" s="200">
        <v>42583432</v>
      </c>
      <c r="P88" s="225">
        <v>100367556</v>
      </c>
      <c r="S88" s="239"/>
    </row>
    <row r="89" spans="1:19" ht="56.25">
      <c r="A89" s="228">
        <v>1210160</v>
      </c>
      <c r="B89" s="231">
        <v>160</v>
      </c>
      <c r="C89" s="222">
        <v>111</v>
      </c>
      <c r="D89" s="223" t="s">
        <v>29</v>
      </c>
      <c r="E89" s="224">
        <v>2045400</v>
      </c>
      <c r="F89" s="200">
        <v>2045400</v>
      </c>
      <c r="G89" s="200">
        <v>1500000</v>
      </c>
      <c r="H89" s="200"/>
      <c r="I89" s="202"/>
      <c r="J89" s="224">
        <v>0</v>
      </c>
      <c r="K89" s="200"/>
      <c r="L89" s="200"/>
      <c r="M89" s="200"/>
      <c r="N89" s="200"/>
      <c r="O89" s="200"/>
      <c r="P89" s="225">
        <v>2045400</v>
      </c>
    </row>
    <row r="90" spans="1:19" ht="22.5">
      <c r="A90" s="228">
        <v>1213210</v>
      </c>
      <c r="B90" s="229">
        <v>3210</v>
      </c>
      <c r="C90" s="227">
        <v>1050</v>
      </c>
      <c r="D90" s="223" t="s">
        <v>98</v>
      </c>
      <c r="E90" s="224">
        <v>200000</v>
      </c>
      <c r="F90" s="200">
        <v>200000</v>
      </c>
      <c r="G90" s="200"/>
      <c r="H90" s="200"/>
      <c r="I90" s="202"/>
      <c r="J90" s="224">
        <v>0</v>
      </c>
      <c r="K90" s="200"/>
      <c r="L90" s="200"/>
      <c r="M90" s="200"/>
      <c r="N90" s="200"/>
      <c r="O90" s="200"/>
      <c r="P90" s="225">
        <v>200000</v>
      </c>
    </row>
    <row r="91" spans="1:19" ht="33.75">
      <c r="A91" s="228">
        <v>1216011</v>
      </c>
      <c r="B91" s="229">
        <v>6011</v>
      </c>
      <c r="C91" s="240"/>
      <c r="D91" s="223" t="s">
        <v>99</v>
      </c>
      <c r="E91" s="224">
        <v>0</v>
      </c>
      <c r="F91" s="200"/>
      <c r="G91" s="200"/>
      <c r="H91" s="200"/>
      <c r="I91" s="202"/>
      <c r="J91" s="224">
        <v>3000000</v>
      </c>
      <c r="K91" s="200">
        <v>3000000</v>
      </c>
      <c r="L91" s="200"/>
      <c r="M91" s="200"/>
      <c r="N91" s="200"/>
      <c r="O91" s="200">
        <v>3000000</v>
      </c>
      <c r="P91" s="225">
        <v>3000000</v>
      </c>
    </row>
    <row r="92" spans="1:19" ht="33.75">
      <c r="A92" s="228">
        <v>1216017</v>
      </c>
      <c r="B92" s="229">
        <v>6017</v>
      </c>
      <c r="C92" s="222">
        <v>620</v>
      </c>
      <c r="D92" s="223" t="s">
        <v>191</v>
      </c>
      <c r="E92" s="224">
        <v>0</v>
      </c>
      <c r="F92" s="200"/>
      <c r="G92" s="200"/>
      <c r="H92" s="200"/>
      <c r="I92" s="202"/>
      <c r="J92" s="224">
        <v>0</v>
      </c>
      <c r="K92" s="200"/>
      <c r="L92" s="200"/>
      <c r="M92" s="200"/>
      <c r="N92" s="200"/>
      <c r="O92" s="200"/>
      <c r="P92" s="225">
        <v>0</v>
      </c>
    </row>
    <row r="93" spans="1:19" ht="22.5">
      <c r="A93" s="228">
        <v>1216030</v>
      </c>
      <c r="B93" s="229">
        <v>6030</v>
      </c>
      <c r="C93" s="222">
        <v>620</v>
      </c>
      <c r="D93" s="223" t="s">
        <v>101</v>
      </c>
      <c r="E93" s="224">
        <v>31017832</v>
      </c>
      <c r="F93" s="201">
        <v>31017832</v>
      </c>
      <c r="G93" s="201"/>
      <c r="H93" s="201">
        <v>5303300</v>
      </c>
      <c r="I93" s="202"/>
      <c r="J93" s="224">
        <v>0</v>
      </c>
      <c r="K93" s="200"/>
      <c r="L93" s="200"/>
      <c r="M93" s="200"/>
      <c r="N93" s="200"/>
      <c r="O93" s="200"/>
      <c r="P93" s="225">
        <v>31017832</v>
      </c>
    </row>
    <row r="94" spans="1:19" ht="33.75">
      <c r="A94" s="228">
        <v>1216082</v>
      </c>
      <c r="B94" s="229">
        <v>6082</v>
      </c>
      <c r="C94" s="222">
        <v>610</v>
      </c>
      <c r="D94" s="223" t="s">
        <v>102</v>
      </c>
      <c r="E94" s="224">
        <v>0</v>
      </c>
      <c r="F94" s="200"/>
      <c r="G94" s="200"/>
      <c r="H94" s="200"/>
      <c r="I94" s="202"/>
      <c r="J94" s="224">
        <v>0</v>
      </c>
      <c r="K94" s="200"/>
      <c r="L94" s="200"/>
      <c r="M94" s="200"/>
      <c r="N94" s="200"/>
      <c r="O94" s="200"/>
      <c r="P94" s="225">
        <v>0</v>
      </c>
    </row>
    <row r="95" spans="1:19" ht="67.5">
      <c r="A95" s="228">
        <v>1216084</v>
      </c>
      <c r="B95" s="229">
        <v>6084</v>
      </c>
      <c r="C95" s="222">
        <v>610</v>
      </c>
      <c r="D95" s="223" t="s">
        <v>266</v>
      </c>
      <c r="E95" s="224">
        <v>36060</v>
      </c>
      <c r="F95" s="200">
        <v>36060</v>
      </c>
      <c r="G95" s="200"/>
      <c r="H95" s="200"/>
      <c r="I95" s="202"/>
      <c r="J95" s="224">
        <v>0</v>
      </c>
      <c r="K95" s="200"/>
      <c r="L95" s="200"/>
      <c r="M95" s="200"/>
      <c r="N95" s="200"/>
      <c r="O95" s="200"/>
      <c r="P95" s="225">
        <v>36060</v>
      </c>
    </row>
    <row r="96" spans="1:19" ht="22.5">
      <c r="A96" s="228">
        <v>1217130</v>
      </c>
      <c r="B96" s="229">
        <v>7130</v>
      </c>
      <c r="C96" s="222">
        <v>421</v>
      </c>
      <c r="D96" s="223" t="s">
        <v>103</v>
      </c>
      <c r="E96" s="224">
        <v>1396573</v>
      </c>
      <c r="F96" s="200">
        <v>1396573</v>
      </c>
      <c r="G96" s="200"/>
      <c r="H96" s="200"/>
      <c r="I96" s="202"/>
      <c r="J96" s="224">
        <v>0</v>
      </c>
      <c r="K96" s="200"/>
      <c r="L96" s="200"/>
      <c r="M96" s="200"/>
      <c r="N96" s="200"/>
      <c r="O96" s="200"/>
      <c r="P96" s="225">
        <v>1396573</v>
      </c>
    </row>
    <row r="97" spans="1:16" ht="22.5">
      <c r="A97" s="228">
        <v>1217310</v>
      </c>
      <c r="B97" s="229">
        <v>7310</v>
      </c>
      <c r="C97" s="222">
        <v>443</v>
      </c>
      <c r="D97" s="223" t="s">
        <v>197</v>
      </c>
      <c r="E97" s="224">
        <v>0</v>
      </c>
      <c r="F97" s="200"/>
      <c r="G97" s="200"/>
      <c r="H97" s="200"/>
      <c r="I97" s="202"/>
      <c r="J97" s="224">
        <v>4475000</v>
      </c>
      <c r="K97" s="200">
        <v>4475000</v>
      </c>
      <c r="L97" s="200"/>
      <c r="M97" s="200"/>
      <c r="N97" s="200"/>
      <c r="O97" s="200">
        <v>4475000</v>
      </c>
      <c r="P97" s="225">
        <v>4475000</v>
      </c>
    </row>
    <row r="98" spans="1:16" ht="22.5">
      <c r="A98" s="228">
        <v>1217324</v>
      </c>
      <c r="B98" s="229">
        <v>7324</v>
      </c>
      <c r="C98" s="222">
        <v>443</v>
      </c>
      <c r="D98" s="223" t="s">
        <v>199</v>
      </c>
      <c r="E98" s="224">
        <v>0</v>
      </c>
      <c r="F98" s="200"/>
      <c r="G98" s="200"/>
      <c r="H98" s="200"/>
      <c r="I98" s="202"/>
      <c r="J98" s="224">
        <v>2000000</v>
      </c>
      <c r="K98" s="200">
        <v>2000000</v>
      </c>
      <c r="L98" s="200"/>
      <c r="M98" s="200"/>
      <c r="N98" s="200"/>
      <c r="O98" s="200">
        <v>2000000</v>
      </c>
      <c r="P98" s="225">
        <v>2000000</v>
      </c>
    </row>
    <row r="99" spans="1:16" ht="33.75">
      <c r="A99" s="228">
        <v>1217350</v>
      </c>
      <c r="B99" s="229">
        <v>7350</v>
      </c>
      <c r="C99" s="222">
        <v>443</v>
      </c>
      <c r="D99" s="223" t="s">
        <v>105</v>
      </c>
      <c r="E99" s="224">
        <v>0</v>
      </c>
      <c r="F99" s="200"/>
      <c r="G99" s="200"/>
      <c r="H99" s="200"/>
      <c r="I99" s="202"/>
      <c r="J99" s="224">
        <v>300000</v>
      </c>
      <c r="K99" s="200">
        <v>300000</v>
      </c>
      <c r="L99" s="200"/>
      <c r="M99" s="200"/>
      <c r="N99" s="200"/>
      <c r="O99" s="200">
        <v>300000</v>
      </c>
      <c r="P99" s="225">
        <v>300000</v>
      </c>
    </row>
    <row r="100" spans="1:16" ht="56.25">
      <c r="A100" s="228">
        <v>1217461</v>
      </c>
      <c r="B100" s="229">
        <v>7461</v>
      </c>
      <c r="C100" s="240"/>
      <c r="D100" s="223" t="s">
        <v>106</v>
      </c>
      <c r="E100" s="224">
        <v>21432499</v>
      </c>
      <c r="F100" s="200">
        <v>21432499</v>
      </c>
      <c r="G100" s="200"/>
      <c r="H100" s="200"/>
      <c r="I100" s="202"/>
      <c r="J100" s="224">
        <v>31905432</v>
      </c>
      <c r="K100" s="200">
        <v>31905432</v>
      </c>
      <c r="L100" s="200"/>
      <c r="M100" s="200"/>
      <c r="N100" s="200"/>
      <c r="O100" s="200">
        <v>31905432</v>
      </c>
      <c r="P100" s="225">
        <v>53337931</v>
      </c>
    </row>
    <row r="101" spans="1:16" ht="56.25" hidden="1">
      <c r="A101" s="228">
        <v>1217462</v>
      </c>
      <c r="B101" s="229">
        <v>7462</v>
      </c>
      <c r="C101" s="222">
        <v>456</v>
      </c>
      <c r="D101" s="223" t="s">
        <v>276</v>
      </c>
      <c r="E101" s="224">
        <v>0</v>
      </c>
      <c r="F101" s="200"/>
      <c r="G101" s="200"/>
      <c r="H101" s="200"/>
      <c r="I101" s="202"/>
      <c r="J101" s="224">
        <v>0</v>
      </c>
      <c r="K101" s="200"/>
      <c r="L101" s="200"/>
      <c r="M101" s="200"/>
      <c r="N101" s="200"/>
      <c r="O101" s="200"/>
      <c r="P101" s="225">
        <v>0</v>
      </c>
    </row>
    <row r="102" spans="1:16" ht="25.5" hidden="1">
      <c r="A102" s="230"/>
      <c r="B102" s="241"/>
      <c r="C102" s="233"/>
      <c r="D102" s="234" t="s">
        <v>267</v>
      </c>
      <c r="E102" s="224">
        <v>0</v>
      </c>
      <c r="F102" s="200"/>
      <c r="G102" s="200"/>
      <c r="H102" s="200"/>
      <c r="I102" s="202"/>
      <c r="J102" s="224">
        <v>0</v>
      </c>
      <c r="K102" s="200"/>
      <c r="L102" s="200"/>
      <c r="M102" s="200"/>
      <c r="N102" s="200"/>
      <c r="O102" s="200"/>
      <c r="P102" s="225">
        <v>0</v>
      </c>
    </row>
    <row r="103" spans="1:16" ht="38.25" hidden="1">
      <c r="A103" s="230"/>
      <c r="B103" s="241"/>
      <c r="C103" s="233"/>
      <c r="D103" s="234" t="s">
        <v>268</v>
      </c>
      <c r="E103" s="224">
        <v>0</v>
      </c>
      <c r="F103" s="200"/>
      <c r="G103" s="200"/>
      <c r="H103" s="200"/>
      <c r="I103" s="202"/>
      <c r="J103" s="224">
        <v>0</v>
      </c>
      <c r="K103" s="200"/>
      <c r="L103" s="200"/>
      <c r="M103" s="200"/>
      <c r="N103" s="200"/>
      <c r="O103" s="200"/>
      <c r="P103" s="225">
        <v>0</v>
      </c>
    </row>
    <row r="104" spans="1:16" ht="25.5" hidden="1">
      <c r="A104" s="230"/>
      <c r="B104" s="241"/>
      <c r="C104" s="233"/>
      <c r="D104" s="234" t="s">
        <v>269</v>
      </c>
      <c r="E104" s="224">
        <v>0</v>
      </c>
      <c r="F104" s="200"/>
      <c r="G104" s="200"/>
      <c r="H104" s="200"/>
      <c r="I104" s="202"/>
      <c r="J104" s="224">
        <v>0</v>
      </c>
      <c r="K104" s="200"/>
      <c r="L104" s="200"/>
      <c r="M104" s="200"/>
      <c r="N104" s="200"/>
      <c r="O104" s="200"/>
      <c r="P104" s="225">
        <v>0</v>
      </c>
    </row>
    <row r="105" spans="1:16" hidden="1">
      <c r="A105" s="228">
        <v>1217640</v>
      </c>
      <c r="B105" s="229">
        <v>7640</v>
      </c>
      <c r="C105" s="222">
        <v>490</v>
      </c>
      <c r="D105" s="223" t="s">
        <v>203</v>
      </c>
      <c r="E105" s="224">
        <v>0</v>
      </c>
      <c r="F105" s="200"/>
      <c r="G105" s="200"/>
      <c r="H105" s="200"/>
      <c r="I105" s="202"/>
      <c r="J105" s="224">
        <v>0</v>
      </c>
      <c r="K105" s="200"/>
      <c r="L105" s="200"/>
      <c r="M105" s="200"/>
      <c r="N105" s="200"/>
      <c r="O105" s="200"/>
      <c r="P105" s="225">
        <v>0</v>
      </c>
    </row>
    <row r="106" spans="1:16" ht="33.75">
      <c r="A106" s="228">
        <v>1217650</v>
      </c>
      <c r="B106" s="229">
        <v>7650</v>
      </c>
      <c r="C106" s="222">
        <v>490</v>
      </c>
      <c r="D106" s="223" t="s">
        <v>107</v>
      </c>
      <c r="E106" s="224">
        <v>0</v>
      </c>
      <c r="F106" s="200"/>
      <c r="G106" s="200"/>
      <c r="H106" s="200"/>
      <c r="I106" s="202"/>
      <c r="J106" s="224">
        <v>130000</v>
      </c>
      <c r="K106" s="200">
        <v>130000</v>
      </c>
      <c r="L106" s="200"/>
      <c r="M106" s="200"/>
      <c r="N106" s="200"/>
      <c r="O106" s="200">
        <v>130000</v>
      </c>
      <c r="P106" s="225">
        <v>130000</v>
      </c>
    </row>
    <row r="107" spans="1:16" ht="67.5">
      <c r="A107" s="228">
        <v>1217660</v>
      </c>
      <c r="B107" s="229">
        <v>7660</v>
      </c>
      <c r="C107" s="222">
        <v>490</v>
      </c>
      <c r="D107" s="223" t="s">
        <v>108</v>
      </c>
      <c r="E107" s="224">
        <v>0</v>
      </c>
      <c r="F107" s="200"/>
      <c r="G107" s="200"/>
      <c r="H107" s="200"/>
      <c r="I107" s="202"/>
      <c r="J107" s="224">
        <v>150000</v>
      </c>
      <c r="K107" s="200">
        <v>150000</v>
      </c>
      <c r="L107" s="200"/>
      <c r="M107" s="200"/>
      <c r="N107" s="200"/>
      <c r="O107" s="200">
        <v>150000</v>
      </c>
      <c r="P107" s="225">
        <v>150000</v>
      </c>
    </row>
    <row r="108" spans="1:16" ht="22.5" hidden="1">
      <c r="A108" s="228">
        <v>1217670</v>
      </c>
      <c r="B108" s="229">
        <v>7670</v>
      </c>
      <c r="C108" s="240"/>
      <c r="D108" s="223" t="s">
        <v>277</v>
      </c>
      <c r="E108" s="224">
        <v>0</v>
      </c>
      <c r="F108" s="200"/>
      <c r="G108" s="200"/>
      <c r="H108" s="200"/>
      <c r="I108" s="202"/>
      <c r="J108" s="224">
        <v>0</v>
      </c>
      <c r="K108" s="200"/>
      <c r="L108" s="200"/>
      <c r="M108" s="200"/>
      <c r="N108" s="200"/>
      <c r="O108" s="200"/>
      <c r="P108" s="225">
        <v>0</v>
      </c>
    </row>
    <row r="109" spans="1:16" ht="22.5">
      <c r="A109" s="228">
        <v>1218120</v>
      </c>
      <c r="B109" s="229">
        <v>8120</v>
      </c>
      <c r="C109" s="222">
        <v>320</v>
      </c>
      <c r="D109" s="223" t="s">
        <v>109</v>
      </c>
      <c r="E109" s="224">
        <v>479500</v>
      </c>
      <c r="F109" s="200">
        <v>479500</v>
      </c>
      <c r="G109" s="200"/>
      <c r="H109" s="200"/>
      <c r="I109" s="202"/>
      <c r="J109" s="224">
        <v>0</v>
      </c>
      <c r="K109" s="200"/>
      <c r="L109" s="200"/>
      <c r="M109" s="200"/>
      <c r="N109" s="200"/>
      <c r="O109" s="200"/>
      <c r="P109" s="225">
        <v>479500</v>
      </c>
    </row>
    <row r="110" spans="1:16" ht="22.5">
      <c r="A110" s="228">
        <v>1218330</v>
      </c>
      <c r="B110" s="229">
        <v>8330</v>
      </c>
      <c r="C110" s="222">
        <v>540</v>
      </c>
      <c r="D110" s="223" t="s">
        <v>110</v>
      </c>
      <c r="E110" s="224">
        <v>967000</v>
      </c>
      <c r="F110" s="200">
        <v>967000</v>
      </c>
      <c r="G110" s="200"/>
      <c r="H110" s="200"/>
      <c r="I110" s="202"/>
      <c r="J110" s="224">
        <v>623000</v>
      </c>
      <c r="K110" s="200">
        <v>623000</v>
      </c>
      <c r="L110" s="200"/>
      <c r="M110" s="200"/>
      <c r="N110" s="200"/>
      <c r="O110" s="200">
        <v>623000</v>
      </c>
      <c r="P110" s="225">
        <v>1590000</v>
      </c>
    </row>
    <row r="111" spans="1:16" ht="22.5">
      <c r="A111" s="228">
        <v>1218340</v>
      </c>
      <c r="B111" s="229">
        <v>8340</v>
      </c>
      <c r="C111" s="222">
        <v>540</v>
      </c>
      <c r="D111" s="223" t="s">
        <v>111</v>
      </c>
      <c r="E111" s="224">
        <v>0</v>
      </c>
      <c r="F111" s="200"/>
      <c r="G111" s="200"/>
      <c r="H111" s="200"/>
      <c r="I111" s="202"/>
      <c r="J111" s="224">
        <v>209260</v>
      </c>
      <c r="K111" s="200"/>
      <c r="L111" s="200">
        <v>209260</v>
      </c>
      <c r="M111" s="200"/>
      <c r="N111" s="200"/>
      <c r="O111" s="200"/>
      <c r="P111" s="225">
        <v>209260</v>
      </c>
    </row>
    <row r="112" spans="1:16" ht="38.25">
      <c r="A112" s="205">
        <v>3700000</v>
      </c>
      <c r="B112" s="206"/>
      <c r="C112" s="206"/>
      <c r="D112" s="207" t="s">
        <v>112</v>
      </c>
      <c r="E112" s="208">
        <v>10084140</v>
      </c>
      <c r="F112" s="209">
        <v>4505340</v>
      </c>
      <c r="G112" s="209">
        <v>3432000</v>
      </c>
      <c r="H112" s="209">
        <v>109700</v>
      </c>
      <c r="I112" s="210">
        <v>0</v>
      </c>
      <c r="J112" s="208">
        <v>100000</v>
      </c>
      <c r="K112" s="209">
        <v>100000</v>
      </c>
      <c r="L112" s="209">
        <v>0</v>
      </c>
      <c r="M112" s="209">
        <v>0</v>
      </c>
      <c r="N112" s="209">
        <v>0</v>
      </c>
      <c r="O112" s="209">
        <v>100000</v>
      </c>
      <c r="P112" s="211">
        <v>10184140</v>
      </c>
    </row>
    <row r="113" spans="1:16" ht="38.25">
      <c r="A113" s="236">
        <v>3710000</v>
      </c>
      <c r="B113" s="237"/>
      <c r="C113" s="237"/>
      <c r="D113" s="238" t="s">
        <v>112</v>
      </c>
      <c r="E113" s="224">
        <v>10084140</v>
      </c>
      <c r="F113" s="200">
        <v>4505340</v>
      </c>
      <c r="G113" s="200">
        <v>3432000</v>
      </c>
      <c r="H113" s="200">
        <v>109700</v>
      </c>
      <c r="I113" s="202">
        <v>0</v>
      </c>
      <c r="J113" s="224">
        <v>100000</v>
      </c>
      <c r="K113" s="200">
        <v>100000</v>
      </c>
      <c r="L113" s="200">
        <v>0</v>
      </c>
      <c r="M113" s="200">
        <v>0</v>
      </c>
      <c r="N113" s="200">
        <v>0</v>
      </c>
      <c r="O113" s="200">
        <v>100000</v>
      </c>
      <c r="P113" s="225">
        <v>10184140</v>
      </c>
    </row>
    <row r="114" spans="1:16" ht="56.25">
      <c r="A114" s="228">
        <v>3710160</v>
      </c>
      <c r="B114" s="231">
        <v>160</v>
      </c>
      <c r="C114" s="222">
        <v>111</v>
      </c>
      <c r="D114" s="223" t="s">
        <v>29</v>
      </c>
      <c r="E114" s="224">
        <v>4505340</v>
      </c>
      <c r="F114" s="200">
        <v>4505340</v>
      </c>
      <c r="G114" s="200">
        <v>3432000</v>
      </c>
      <c r="H114" s="200">
        <v>109700</v>
      </c>
      <c r="I114" s="202"/>
      <c r="J114" s="224">
        <v>100000</v>
      </c>
      <c r="K114" s="200">
        <v>100000</v>
      </c>
      <c r="L114" s="200"/>
      <c r="M114" s="200"/>
      <c r="N114" s="200"/>
      <c r="O114" s="200">
        <v>100000</v>
      </c>
      <c r="P114" s="225">
        <v>4605340</v>
      </c>
    </row>
    <row r="115" spans="1:16" ht="13.5" thickBot="1">
      <c r="A115" s="228">
        <v>3718700</v>
      </c>
      <c r="B115" s="229">
        <v>8700</v>
      </c>
      <c r="C115" s="222">
        <v>133</v>
      </c>
      <c r="D115" s="223" t="s">
        <v>113</v>
      </c>
      <c r="E115" s="224">
        <v>5578800</v>
      </c>
      <c r="F115" s="200"/>
      <c r="G115" s="200"/>
      <c r="H115" s="200"/>
      <c r="I115" s="202"/>
      <c r="J115" s="224"/>
      <c r="K115" s="200"/>
      <c r="L115" s="200"/>
      <c r="M115" s="200"/>
      <c r="N115" s="200"/>
      <c r="O115" s="200"/>
      <c r="P115" s="225">
        <v>5578800</v>
      </c>
    </row>
    <row r="116" spans="1:16" ht="13.5" thickBot="1">
      <c r="A116" s="242" t="s">
        <v>115</v>
      </c>
      <c r="B116" s="243" t="s">
        <v>115</v>
      </c>
      <c r="C116" s="243" t="s">
        <v>115</v>
      </c>
      <c r="D116" s="244" t="s">
        <v>116</v>
      </c>
      <c r="E116" s="245">
        <v>563894155</v>
      </c>
      <c r="F116" s="246">
        <v>558315355</v>
      </c>
      <c r="G116" s="246">
        <v>343633558</v>
      </c>
      <c r="H116" s="246">
        <v>33268870</v>
      </c>
      <c r="I116" s="247">
        <v>0</v>
      </c>
      <c r="J116" s="245">
        <v>81969265</v>
      </c>
      <c r="K116" s="246">
        <v>66637162</v>
      </c>
      <c r="L116" s="246">
        <v>15192103</v>
      </c>
      <c r="M116" s="246">
        <v>2217500</v>
      </c>
      <c r="N116" s="246">
        <v>763300</v>
      </c>
      <c r="O116" s="246">
        <v>66777162</v>
      </c>
      <c r="P116" s="248">
        <v>645863420</v>
      </c>
    </row>
  </sheetData>
  <mergeCells count="21">
    <mergeCell ref="O8:O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G6:H6"/>
    <mergeCell ref="O2:P2"/>
    <mergeCell ref="A4:P4"/>
    <mergeCell ref="G5:H5"/>
    <mergeCell ref="N3:P3"/>
    <mergeCell ref="J7:O7"/>
    <mergeCell ref="A7:A9"/>
    <mergeCell ref="B7:B9"/>
    <mergeCell ref="C7:C9"/>
    <mergeCell ref="D7:D9"/>
  </mergeCells>
  <phoneticPr fontId="0" type="noConversion"/>
  <pageMargins left="0.70866141732283472" right="0.11811023622047245" top="0.15748031496062992" bottom="0.15748031496062992" header="0.11811023622047245" footer="0"/>
  <pageSetup paperSize="9" scale="64" fitToHeight="1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21.02.19</vt:lpstr>
      <vt:lpstr>28.03.19</vt:lpstr>
      <vt:lpstr>23.05.19</vt:lpstr>
      <vt:lpstr>27.06.19</vt:lpstr>
      <vt:lpstr>25.07.19</vt:lpstr>
      <vt:lpstr>Бюджет 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2020-12-14T14:49:10Z</dcterms:modified>
</cp:coreProperties>
</file>